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N:\Centres\BL\Etablissement\Vie-du-Centre\105 - Stagiaires\Louis KICHENANE\09 - Suivi adressage Bonneuil\Adressage 2023\Fiche de liaison 2023\"/>
    </mc:Choice>
  </mc:AlternateContent>
  <xr:revisionPtr revIDLastSave="0" documentId="8_{49C10182-DED8-4498-8F61-E684DB5CF21D}" xr6:coauthVersionLast="47" xr6:coauthVersionMax="47" xr10:uidLastSave="{00000000-0000-0000-0000-000000000000}"/>
  <bookViews>
    <workbookView xWindow="-28920" yWindow="0" windowWidth="29040" windowHeight="15840" xr2:uid="{635F4DCC-199B-4BF5-A5C7-738C5C4F0124}"/>
  </bookViews>
  <sheets>
    <sheet name="Feuil1" sheetId="1" r:id="rId1"/>
  </sheets>
  <externalReferences>
    <externalReference r:id="rId2"/>
  </externalReferences>
  <definedNames>
    <definedName name="bdd_article">'[1]Corrélations PF'!$A$9:$X$2978</definedName>
    <definedName name="Chang_E">'[1]declar temps'!$AY$4:$AY$3011</definedName>
    <definedName name="Chang_S">'[1]declar temps'!$AW$4:$AW$3011</definedName>
    <definedName name="Chang_VO">'[1]declar temps'!$BA$4:$BA$3011</definedName>
    <definedName name="Chang_VOB">'[1]declar temps'!$BC$4:$BC$3011</definedName>
    <definedName name="Chang_VOC">'[1]declar temps'!$BE$4:$BE$3011</definedName>
    <definedName name="DateA">'[1]déclar prod'!$A$4:$A$3011</definedName>
    <definedName name="DateD">'[1]declar temps'!$A$4:$A$3011</definedName>
    <definedName name="horaireA">'[1]declar temps'!$C$4:$C$3011</definedName>
    <definedName name="inc_proc">'[1]declar temps'!$N$4:$N$3011</definedName>
    <definedName name="inc_prod">'[1]declar temps'!$O$4:$O$3011</definedName>
    <definedName name="incident">'[1]declar temps'!$AR$4:$AR$3011</definedName>
    <definedName name="index">'[1]déclar prod'!$D$4:$D$3011</definedName>
    <definedName name="Nb_E">'[1]declar temps'!$AZ$4:$AZ$3011</definedName>
    <definedName name="Nb_R1">'[1]declar temps'!$BH$4:$BH$3011</definedName>
    <definedName name="Nb_R3">'[1]declar temps'!$BJ$4:$BJ$3011</definedName>
    <definedName name="Nb_R4">'[1]declar temps'!$BL$4:$BL$3011</definedName>
    <definedName name="Nb_R6">'[1]declar temps'!$BN$4:$BN$3011</definedName>
    <definedName name="Nb_S">'[1]declar temps'!$AX$4:$AX$3011</definedName>
    <definedName name="Nb_VO">'[1]declar temps'!$BB$4:$BB$3011</definedName>
    <definedName name="Nb_VOB">'[1]declar temps'!$BD$4:$BD$3011</definedName>
    <definedName name="Nb_VOC">'[1]declar temps'!$BF$4:$BF$3011</definedName>
    <definedName name="pan_pal">'[1]declar temps'!$BO$4:$BO$3011</definedName>
    <definedName name="perte_dispo">'[1]declar temps'!$P$4:$P$3011</definedName>
    <definedName name="Perte_disponibilité">'[1]declar temps'!$U$4:$W$3011</definedName>
    <definedName name="perte_NID">'[1]declar temps'!$R$4:$R$3011</definedName>
    <definedName name="perte_qualite">'[1]declar temps'!$T$4:$T$3011</definedName>
    <definedName name="Qté_SAR">'[1]declar temps'!$AF$4:$AF$3011</definedName>
    <definedName name="Qtétotale">'[1]declar temps'!$AD$4:$AD$3011</definedName>
    <definedName name="recyclage">'[1]déclar prod'!$N$4:$N$3011</definedName>
    <definedName name="sacs_BV">'[1]déclar prod'!$I$4:$I$3011</definedName>
    <definedName name="sacs_totaux">'[1]déclar prod'!$H$4:$H$3011</definedName>
    <definedName name="temps_CC">'[1]declar temps'!$J$4:$J$3011</definedName>
    <definedName name="tempsfabA">'[1]declar temps'!$AH$4:$AH$3011</definedName>
    <definedName name="tempsThéoA">'[1]declar temps'!$AI$4:$AI$3011</definedName>
    <definedName name="Tonnage_BV">'[1]declar temps'!$AE$4:$AE$3011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1" l="1" a="1"/>
  <c r="C71" i="1" s="1"/>
  <c r="C70" i="1"/>
  <c r="C70" i="1" a="1"/>
  <c r="C67" i="1" a="1"/>
  <c r="C67" i="1" s="1"/>
  <c r="C66" i="1" a="1"/>
  <c r="C66" i="1" s="1"/>
  <c r="C68" i="1" s="1"/>
  <c r="C63" i="1"/>
  <c r="C63" i="1" a="1"/>
  <c r="C62" i="1" a="1"/>
  <c r="C62" i="1" s="1"/>
  <c r="C64" i="1" s="1"/>
  <c r="C59" i="1" a="1"/>
  <c r="C59" i="1" s="1"/>
  <c r="C58" i="1" a="1"/>
  <c r="C58" i="1" s="1"/>
  <c r="C55" i="1" a="1"/>
  <c r="C55" i="1" s="1"/>
  <c r="C54" i="1" a="1"/>
  <c r="C54" i="1" s="1"/>
  <c r="C51" i="1" a="1"/>
  <c r="C51" i="1" s="1"/>
  <c r="C50" i="1"/>
  <c r="C52" i="1" s="1"/>
  <c r="C50" i="1" a="1"/>
  <c r="C47" i="1" a="1"/>
  <c r="C47" i="1" s="1"/>
  <c r="C46" i="1"/>
  <c r="C48" i="1" s="1"/>
  <c r="C46" i="1" a="1"/>
  <c r="C43" i="1"/>
  <c r="C43" i="1" a="1"/>
  <c r="C42" i="1" a="1"/>
  <c r="C42" i="1" s="1"/>
  <c r="C44" i="1" s="1"/>
  <c r="C39" i="1" a="1"/>
  <c r="C39" i="1" s="1"/>
  <c r="C38" i="1"/>
  <c r="C38" i="1" a="1"/>
  <c r="AC36" i="1"/>
  <c r="AB36" i="1"/>
  <c r="Z36" i="1"/>
  <c r="Y36" i="1"/>
  <c r="X36" i="1"/>
  <c r="W36" i="1"/>
  <c r="V36" i="1"/>
  <c r="T36" i="1"/>
  <c r="S36" i="1"/>
  <c r="AE36" i="1" s="1"/>
  <c r="Q36" i="1"/>
  <c r="O36" i="1"/>
  <c r="N36" i="1"/>
  <c r="R36" i="1" s="1"/>
  <c r="M36" i="1"/>
  <c r="L36" i="1"/>
  <c r="K36" i="1"/>
  <c r="J36" i="1"/>
  <c r="I36" i="1"/>
  <c r="H36" i="1" s="1"/>
  <c r="G36" i="1"/>
  <c r="F36" i="1"/>
  <c r="D36" i="1"/>
  <c r="AC35" i="1" a="1"/>
  <c r="AC35" i="1" s="1"/>
  <c r="AB35" i="1"/>
  <c r="AB35" i="1" a="1"/>
  <c r="AA35" i="1"/>
  <c r="Z35" i="1" a="1"/>
  <c r="Z35" i="1" s="1"/>
  <c r="Y35" i="1"/>
  <c r="X35" i="1"/>
  <c r="J35" i="1" s="1"/>
  <c r="W35" i="1" a="1"/>
  <c r="W35" i="1" s="1"/>
  <c r="V35" i="1"/>
  <c r="V35" i="1" a="1"/>
  <c r="S35" i="1" a="1"/>
  <c r="S35" i="1" s="1"/>
  <c r="Q35" i="1"/>
  <c r="O35" i="1"/>
  <c r="M35" i="1"/>
  <c r="L35" i="1"/>
  <c r="K35" i="1"/>
  <c r="I35" i="1"/>
  <c r="H35" i="1" s="1"/>
  <c r="I35" i="1" a="1"/>
  <c r="C35" i="1"/>
  <c r="A35" i="1"/>
  <c r="AC34" i="1" a="1"/>
  <c r="AC34" i="1" s="1"/>
  <c r="AB34" i="1" a="1"/>
  <c r="AB34" i="1" s="1"/>
  <c r="AA34" i="1"/>
  <c r="Z34" i="1"/>
  <c r="Z34" i="1" a="1"/>
  <c r="Y34" i="1"/>
  <c r="X34" i="1"/>
  <c r="W34" i="1"/>
  <c r="W34" i="1" a="1"/>
  <c r="V34" i="1"/>
  <c r="V34" i="1" a="1"/>
  <c r="S34" i="1" a="1"/>
  <c r="S34" i="1" s="1"/>
  <c r="Q34" i="1"/>
  <c r="O34" i="1"/>
  <c r="M34" i="1"/>
  <c r="L34" i="1"/>
  <c r="K34" i="1"/>
  <c r="J34" i="1"/>
  <c r="I34" i="1" a="1"/>
  <c r="I34" i="1" s="1"/>
  <c r="C34" i="1"/>
  <c r="A34" i="1"/>
  <c r="AC33" i="1"/>
  <c r="AC33" i="1" a="1"/>
  <c r="AB33" i="1" a="1"/>
  <c r="AB33" i="1" s="1"/>
  <c r="AA33" i="1"/>
  <c r="Z33" i="1" a="1"/>
  <c r="Z33" i="1" s="1"/>
  <c r="Y33" i="1"/>
  <c r="X33" i="1"/>
  <c r="J33" i="1" s="1"/>
  <c r="W33" i="1"/>
  <c r="W33" i="1" a="1"/>
  <c r="V33" i="1"/>
  <c r="V33" i="1" a="1"/>
  <c r="S33" i="1" a="1"/>
  <c r="S33" i="1" s="1"/>
  <c r="Q33" i="1"/>
  <c r="O33" i="1"/>
  <c r="M33" i="1"/>
  <c r="L33" i="1"/>
  <c r="K33" i="1"/>
  <c r="I33" i="1" a="1"/>
  <c r="I33" i="1" s="1"/>
  <c r="C33" i="1"/>
  <c r="A33" i="1"/>
  <c r="AC32" i="1" a="1"/>
  <c r="AC32" i="1" s="1"/>
  <c r="AB32" i="1" a="1"/>
  <c r="AB32" i="1" s="1"/>
  <c r="AA32" i="1"/>
  <c r="Z32" i="1" a="1"/>
  <c r="Z32" i="1" s="1"/>
  <c r="Y32" i="1"/>
  <c r="X32" i="1"/>
  <c r="W32" i="1"/>
  <c r="W32" i="1" a="1"/>
  <c r="V32" i="1"/>
  <c r="V32" i="1" a="1"/>
  <c r="S32" i="1" a="1"/>
  <c r="S32" i="1" s="1"/>
  <c r="Q32" i="1"/>
  <c r="O32" i="1"/>
  <c r="M32" i="1"/>
  <c r="L32" i="1"/>
  <c r="K32" i="1"/>
  <c r="J32" i="1"/>
  <c r="I32" i="1" a="1"/>
  <c r="I32" i="1" s="1"/>
  <c r="C32" i="1"/>
  <c r="A32" i="1"/>
  <c r="AC31" i="1" a="1"/>
  <c r="AC31" i="1" s="1"/>
  <c r="AB31" i="1" a="1"/>
  <c r="AB31" i="1" s="1"/>
  <c r="AA31" i="1"/>
  <c r="Z31" i="1" a="1"/>
  <c r="Z31" i="1" s="1"/>
  <c r="Y31" i="1"/>
  <c r="J31" i="1" s="1"/>
  <c r="X31" i="1"/>
  <c r="W31" i="1"/>
  <c r="W31" i="1" a="1"/>
  <c r="V31" i="1" a="1"/>
  <c r="V31" i="1" s="1"/>
  <c r="S31" i="1"/>
  <c r="AD31" i="1" s="1"/>
  <c r="S31" i="1" a="1"/>
  <c r="Q31" i="1"/>
  <c r="O31" i="1"/>
  <c r="M31" i="1"/>
  <c r="L31" i="1"/>
  <c r="K31" i="1"/>
  <c r="I31" i="1" a="1"/>
  <c r="I31" i="1" s="1"/>
  <c r="C31" i="1"/>
  <c r="A31" i="1"/>
  <c r="AC30" i="1" a="1"/>
  <c r="AC30" i="1" s="1"/>
  <c r="AB30" i="1"/>
  <c r="AB30" i="1" a="1"/>
  <c r="AA30" i="1"/>
  <c r="Z30" i="1" a="1"/>
  <c r="Z30" i="1" s="1"/>
  <c r="Y30" i="1"/>
  <c r="X30" i="1"/>
  <c r="W30" i="1"/>
  <c r="E30" i="1" s="1"/>
  <c r="W30" i="1" a="1"/>
  <c r="V30" i="1" a="1"/>
  <c r="V30" i="1" s="1"/>
  <c r="F30" i="1" s="1"/>
  <c r="S30" i="1"/>
  <c r="U30" i="1" s="1"/>
  <c r="S30" i="1" a="1"/>
  <c r="Q30" i="1"/>
  <c r="O30" i="1"/>
  <c r="M30" i="1"/>
  <c r="L30" i="1"/>
  <c r="K30" i="1"/>
  <c r="J30" i="1"/>
  <c r="I30" i="1"/>
  <c r="I30" i="1" a="1"/>
  <c r="C30" i="1"/>
  <c r="A30" i="1"/>
  <c r="AC29" i="1" a="1"/>
  <c r="AC29" i="1" s="1"/>
  <c r="AB29" i="1"/>
  <c r="AB29" i="1" a="1"/>
  <c r="AA29" i="1"/>
  <c r="Z29" i="1"/>
  <c r="Z29" i="1" a="1"/>
  <c r="Y29" i="1"/>
  <c r="X29" i="1"/>
  <c r="W29" i="1"/>
  <c r="W29" i="1" a="1"/>
  <c r="V29" i="1" a="1"/>
  <c r="V29" i="1" s="1"/>
  <c r="S29" i="1" a="1"/>
  <c r="S29" i="1" s="1"/>
  <c r="Q29" i="1"/>
  <c r="O29" i="1"/>
  <c r="M29" i="1"/>
  <c r="L29" i="1"/>
  <c r="K29" i="1"/>
  <c r="J29" i="1"/>
  <c r="I29" i="1"/>
  <c r="N29" i="1" s="1"/>
  <c r="I29" i="1" a="1"/>
  <c r="C29" i="1"/>
  <c r="A29" i="1"/>
  <c r="AC28" i="1" a="1"/>
  <c r="AC28" i="1" s="1"/>
  <c r="AB28" i="1" a="1"/>
  <c r="AB28" i="1" s="1"/>
  <c r="AA28" i="1"/>
  <c r="Z28" i="1"/>
  <c r="Z28" i="1" a="1"/>
  <c r="Y28" i="1"/>
  <c r="J28" i="1" s="1"/>
  <c r="X28" i="1"/>
  <c r="W28" i="1"/>
  <c r="W28" i="1" a="1"/>
  <c r="V28" i="1" a="1"/>
  <c r="V28" i="1" s="1"/>
  <c r="E28" i="1" s="1"/>
  <c r="S28" i="1"/>
  <c r="AD28" i="1" s="1"/>
  <c r="S28" i="1" a="1"/>
  <c r="Q28" i="1"/>
  <c r="O28" i="1"/>
  <c r="M28" i="1"/>
  <c r="L28" i="1"/>
  <c r="K28" i="1"/>
  <c r="I28" i="1" a="1"/>
  <c r="I28" i="1" s="1"/>
  <c r="C28" i="1"/>
  <c r="A28" i="1"/>
  <c r="AC27" i="1" a="1"/>
  <c r="AC27" i="1" s="1"/>
  <c r="AB27" i="1"/>
  <c r="AB27" i="1" a="1"/>
  <c r="AA27" i="1"/>
  <c r="Z27" i="1" a="1"/>
  <c r="Z27" i="1" s="1"/>
  <c r="Y27" i="1"/>
  <c r="J27" i="1" s="1"/>
  <c r="X27" i="1"/>
  <c r="W27" i="1" a="1"/>
  <c r="W27" i="1" s="1"/>
  <c r="E27" i="1" s="1"/>
  <c r="V27" i="1"/>
  <c r="V27" i="1" a="1"/>
  <c r="S27" i="1"/>
  <c r="U27" i="1" s="1"/>
  <c r="S27" i="1" a="1"/>
  <c r="Q27" i="1"/>
  <c r="O27" i="1"/>
  <c r="M27" i="1"/>
  <c r="L27" i="1"/>
  <c r="K27" i="1"/>
  <c r="I27" i="1"/>
  <c r="I27" i="1" a="1"/>
  <c r="C27" i="1"/>
  <c r="A27" i="1"/>
  <c r="AC26" i="1" a="1"/>
  <c r="AC26" i="1" s="1"/>
  <c r="AB26" i="1"/>
  <c r="AB26" i="1" a="1"/>
  <c r="AA26" i="1"/>
  <c r="Z26" i="1"/>
  <c r="Z26" i="1" a="1"/>
  <c r="Y26" i="1"/>
  <c r="X26" i="1"/>
  <c r="W26" i="1" a="1"/>
  <c r="W26" i="1" s="1"/>
  <c r="V26" i="1"/>
  <c r="V26" i="1" a="1"/>
  <c r="S26" i="1" a="1"/>
  <c r="S26" i="1" s="1"/>
  <c r="Q26" i="1"/>
  <c r="O26" i="1"/>
  <c r="N26" i="1"/>
  <c r="T26" i="1" s="1"/>
  <c r="M26" i="1"/>
  <c r="L26" i="1"/>
  <c r="K26" i="1"/>
  <c r="J26" i="1"/>
  <c r="I26" i="1"/>
  <c r="I26" i="1" a="1"/>
  <c r="C26" i="1"/>
  <c r="A26" i="1"/>
  <c r="AC25" i="1"/>
  <c r="AC25" i="1" a="1"/>
  <c r="AB25" i="1" a="1"/>
  <c r="AB25" i="1" s="1"/>
  <c r="AA25" i="1"/>
  <c r="Z25" i="1"/>
  <c r="Z25" i="1" a="1"/>
  <c r="Y25" i="1"/>
  <c r="X25" i="1"/>
  <c r="J25" i="1" s="1"/>
  <c r="W25" i="1"/>
  <c r="W25" i="1" a="1"/>
  <c r="V25" i="1" a="1"/>
  <c r="V25" i="1" s="1"/>
  <c r="S25" i="1" a="1"/>
  <c r="S25" i="1" s="1"/>
  <c r="R25" i="1"/>
  <c r="Q25" i="1"/>
  <c r="O25" i="1"/>
  <c r="N25" i="1"/>
  <c r="P25" i="1" s="1"/>
  <c r="M25" i="1"/>
  <c r="L25" i="1"/>
  <c r="K25" i="1"/>
  <c r="I25" i="1"/>
  <c r="I25" i="1" a="1"/>
  <c r="C25" i="1"/>
  <c r="A25" i="1"/>
  <c r="AC24" i="1" a="1"/>
  <c r="AC24" i="1" s="1"/>
  <c r="AB24" i="1" a="1"/>
  <c r="AB24" i="1" s="1"/>
  <c r="AA24" i="1"/>
  <c r="Z24" i="1" a="1"/>
  <c r="Z24" i="1" s="1"/>
  <c r="Y24" i="1"/>
  <c r="X24" i="1"/>
  <c r="W24" i="1"/>
  <c r="W24" i="1" a="1"/>
  <c r="V24" i="1"/>
  <c r="V24" i="1" a="1"/>
  <c r="S24" i="1" a="1"/>
  <c r="S24" i="1" s="1"/>
  <c r="Q24" i="1"/>
  <c r="O24" i="1"/>
  <c r="M24" i="1"/>
  <c r="L24" i="1"/>
  <c r="K24" i="1"/>
  <c r="J24" i="1"/>
  <c r="I24" i="1" a="1"/>
  <c r="I24" i="1" s="1"/>
  <c r="C24" i="1"/>
  <c r="A24" i="1"/>
  <c r="AC23" i="1" a="1"/>
  <c r="AC23" i="1" s="1"/>
  <c r="AB23" i="1" a="1"/>
  <c r="AB23" i="1" s="1"/>
  <c r="AA23" i="1"/>
  <c r="Z23" i="1" a="1"/>
  <c r="Z23" i="1" s="1"/>
  <c r="Y23" i="1"/>
  <c r="J23" i="1" s="1"/>
  <c r="X23" i="1"/>
  <c r="W23" i="1" a="1"/>
  <c r="W23" i="1" s="1"/>
  <c r="E23" i="1" s="1"/>
  <c r="V23" i="1"/>
  <c r="V23" i="1" a="1"/>
  <c r="S23" i="1"/>
  <c r="AD23" i="1" s="1"/>
  <c r="S23" i="1" a="1"/>
  <c r="Q23" i="1"/>
  <c r="O23" i="1"/>
  <c r="M23" i="1"/>
  <c r="L23" i="1"/>
  <c r="K23" i="1"/>
  <c r="I23" i="1" a="1"/>
  <c r="I23" i="1" s="1"/>
  <c r="F23" i="1"/>
  <c r="C23" i="1"/>
  <c r="A23" i="1"/>
  <c r="AC22" i="1" a="1"/>
  <c r="AC22" i="1" s="1"/>
  <c r="AB22" i="1"/>
  <c r="AB22" i="1" a="1"/>
  <c r="AA22" i="1"/>
  <c r="Z22" i="1" a="1"/>
  <c r="Z22" i="1" s="1"/>
  <c r="Y22" i="1"/>
  <c r="X22" i="1"/>
  <c r="W22" i="1"/>
  <c r="E22" i="1" s="1"/>
  <c r="W22" i="1" a="1"/>
  <c r="V22" i="1"/>
  <c r="V22" i="1" a="1"/>
  <c r="S22" i="1"/>
  <c r="U22" i="1" s="1"/>
  <c r="S22" i="1" a="1"/>
  <c r="Q22" i="1"/>
  <c r="O22" i="1"/>
  <c r="M22" i="1"/>
  <c r="L22" i="1"/>
  <c r="K22" i="1"/>
  <c r="J22" i="1"/>
  <c r="I22" i="1"/>
  <c r="C22" i="1"/>
  <c r="A22" i="1"/>
  <c r="AC21" i="1" a="1"/>
  <c r="AC21" i="1" s="1"/>
  <c r="AB21" i="1" a="1"/>
  <c r="AB21" i="1" s="1"/>
  <c r="AA21" i="1"/>
  <c r="Z21" i="1"/>
  <c r="Z21" i="1" a="1"/>
  <c r="Y21" i="1"/>
  <c r="J21" i="1" s="1"/>
  <c r="X21" i="1"/>
  <c r="W21" i="1" a="1"/>
  <c r="W21" i="1" s="1"/>
  <c r="V21" i="1"/>
  <c r="V21" i="1" a="1"/>
  <c r="S21" i="1" a="1"/>
  <c r="S21" i="1" s="1"/>
  <c r="Q21" i="1"/>
  <c r="O21" i="1"/>
  <c r="N21" i="1"/>
  <c r="T21" i="1" s="1"/>
  <c r="M21" i="1"/>
  <c r="L21" i="1"/>
  <c r="K21" i="1"/>
  <c r="I21" i="1"/>
  <c r="C21" i="1"/>
  <c r="A21" i="1"/>
  <c r="L14" i="1"/>
  <c r="K14" i="1"/>
  <c r="H14" i="1"/>
  <c r="I14" i="1" s="1"/>
  <c r="C14" i="1"/>
  <c r="K11" i="1"/>
  <c r="H11" i="1"/>
  <c r="C11" i="1"/>
  <c r="J6" i="1"/>
  <c r="H6" i="1"/>
  <c r="AE26" i="1" l="1"/>
  <c r="F26" i="1"/>
  <c r="AD26" i="1"/>
  <c r="E26" i="1"/>
  <c r="U26" i="1"/>
  <c r="G26" i="1"/>
  <c r="H23" i="1"/>
  <c r="D23" i="1" s="1"/>
  <c r="N23" i="1"/>
  <c r="G23" i="1"/>
  <c r="H25" i="1"/>
  <c r="D25" i="1" s="1"/>
  <c r="U25" i="1"/>
  <c r="G25" i="1"/>
  <c r="AE25" i="1"/>
  <c r="F25" i="1"/>
  <c r="AD25" i="1"/>
  <c r="E25" i="1"/>
  <c r="N33" i="1"/>
  <c r="G33" i="1"/>
  <c r="H33" i="1" s="1"/>
  <c r="D33" i="1" s="1"/>
  <c r="U35" i="1"/>
  <c r="AE35" i="1"/>
  <c r="F35" i="1"/>
  <c r="AD35" i="1"/>
  <c r="E35" i="1"/>
  <c r="N28" i="1"/>
  <c r="G28" i="1"/>
  <c r="H28" i="1" s="1"/>
  <c r="D28" i="1" s="1"/>
  <c r="AE21" i="1"/>
  <c r="E21" i="1"/>
  <c r="AD21" i="1"/>
  <c r="U21" i="1"/>
  <c r="F21" i="1"/>
  <c r="U32" i="1"/>
  <c r="F32" i="1"/>
  <c r="AD32" i="1"/>
  <c r="E32" i="1"/>
  <c r="AE34" i="1"/>
  <c r="F34" i="1"/>
  <c r="AD34" i="1"/>
  <c r="E34" i="1"/>
  <c r="U34" i="1"/>
  <c r="C56" i="1"/>
  <c r="T29" i="1"/>
  <c r="R29" i="1"/>
  <c r="P29" i="1"/>
  <c r="U33" i="1"/>
  <c r="AE33" i="1"/>
  <c r="F33" i="1"/>
  <c r="AD33" i="1"/>
  <c r="E33" i="1"/>
  <c r="U24" i="1"/>
  <c r="AE24" i="1"/>
  <c r="F24" i="1"/>
  <c r="AD24" i="1"/>
  <c r="E24" i="1"/>
  <c r="H31" i="1"/>
  <c r="D31" i="1" s="1"/>
  <c r="N31" i="1"/>
  <c r="G31" i="1"/>
  <c r="E31" i="1"/>
  <c r="F31" i="1"/>
  <c r="C75" i="1"/>
  <c r="P12" i="1" s="1"/>
  <c r="E14" i="1" s="1"/>
  <c r="H24" i="1"/>
  <c r="N24" i="1"/>
  <c r="G24" i="1"/>
  <c r="D24" i="1"/>
  <c r="D21" i="1"/>
  <c r="H30" i="1"/>
  <c r="D30" i="1" s="1"/>
  <c r="N32" i="1"/>
  <c r="AE32" i="1" s="1"/>
  <c r="G32" i="1"/>
  <c r="H32" i="1" s="1"/>
  <c r="D32" i="1" s="1"/>
  <c r="N34" i="1"/>
  <c r="G34" i="1"/>
  <c r="D34" i="1"/>
  <c r="H34" i="1"/>
  <c r="U29" i="1"/>
  <c r="AE29" i="1"/>
  <c r="F29" i="1"/>
  <c r="AD29" i="1"/>
  <c r="E29" i="1"/>
  <c r="C60" i="1"/>
  <c r="C72" i="1"/>
  <c r="G21" i="1"/>
  <c r="U23" i="1"/>
  <c r="H26" i="1"/>
  <c r="D26" i="1" s="1"/>
  <c r="F28" i="1"/>
  <c r="AE28" i="1"/>
  <c r="U31" i="1"/>
  <c r="P36" i="1"/>
  <c r="H21" i="1"/>
  <c r="P21" i="1"/>
  <c r="AD22" i="1"/>
  <c r="T25" i="1"/>
  <c r="P26" i="1"/>
  <c r="U28" i="1"/>
  <c r="AD30" i="1"/>
  <c r="D35" i="1"/>
  <c r="AD27" i="1"/>
  <c r="C40" i="1"/>
  <c r="R21" i="1"/>
  <c r="F22" i="1"/>
  <c r="N22" i="1"/>
  <c r="R26" i="1"/>
  <c r="F27" i="1"/>
  <c r="AE27" i="1"/>
  <c r="G30" i="1"/>
  <c r="N30" i="1"/>
  <c r="C74" i="1"/>
  <c r="C76" i="1" s="1"/>
  <c r="N12" i="1" s="1"/>
  <c r="G22" i="1"/>
  <c r="H22" i="1" s="1"/>
  <c r="D22" i="1" s="1"/>
  <c r="G27" i="1"/>
  <c r="H27" i="1" s="1"/>
  <c r="D27" i="1" s="1"/>
  <c r="N27" i="1"/>
  <c r="G35" i="1"/>
  <c r="N35" i="1"/>
  <c r="E36" i="1"/>
  <c r="E11" i="1" s="1"/>
  <c r="B6" i="1" s="1"/>
  <c r="U36" i="1"/>
  <c r="T11" i="1" s="1"/>
  <c r="G29" i="1"/>
  <c r="H29" i="1" s="1"/>
  <c r="D29" i="1" s="1"/>
  <c r="AE23" i="1" l="1"/>
  <c r="R23" i="1"/>
  <c r="P23" i="1"/>
  <c r="T23" i="1"/>
  <c r="P30" i="1"/>
  <c r="AE30" i="1"/>
  <c r="T30" i="1"/>
  <c r="R30" i="1"/>
  <c r="T34" i="1"/>
  <c r="R34" i="1"/>
  <c r="P34" i="1"/>
  <c r="R28" i="1"/>
  <c r="P28" i="1"/>
  <c r="T28" i="1"/>
  <c r="T24" i="1"/>
  <c r="P24" i="1"/>
  <c r="R24" i="1"/>
  <c r="P35" i="1"/>
  <c r="T35" i="1"/>
  <c r="R35" i="1"/>
  <c r="R33" i="1"/>
  <c r="P33" i="1"/>
  <c r="T33" i="1"/>
  <c r="R31" i="1"/>
  <c r="P31" i="1"/>
  <c r="AE31" i="1"/>
  <c r="T31" i="1"/>
  <c r="T32" i="1"/>
  <c r="R32" i="1"/>
  <c r="P32" i="1"/>
  <c r="P27" i="1"/>
  <c r="T27" i="1"/>
  <c r="R27" i="1"/>
  <c r="C77" i="1"/>
  <c r="O12" i="1" s="1"/>
  <c r="O6" i="1" s="1"/>
  <c r="P22" i="1"/>
  <c r="R22" i="1"/>
  <c r="AE22" i="1"/>
  <c r="T22" i="1"/>
  <c r="O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0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<sst xmlns="http://schemas.openxmlformats.org/spreadsheetml/2006/main" count="92" uniqueCount="91">
  <si>
    <t>Indicateur Produit</t>
  </si>
  <si>
    <t>Date :</t>
  </si>
  <si>
    <t xml:space="preserve">au : </t>
  </si>
  <si>
    <t>+</t>
  </si>
  <si>
    <t>Quantite total</t>
  </si>
  <si>
    <t>Quantite BV</t>
  </si>
  <si>
    <t>-</t>
  </si>
  <si>
    <t>Rendement des produits</t>
  </si>
  <si>
    <t>Perte de cadence Produit</t>
  </si>
  <si>
    <t>Pertes de performance &amp; qualité</t>
  </si>
  <si>
    <t>Taux de pannes et dysfonctionnements</t>
  </si>
  <si>
    <t xml:space="preserve">Tps C.C </t>
  </si>
  <si>
    <t>OOE</t>
  </si>
  <si>
    <t>Tps Moyen</t>
  </si>
  <si>
    <t>Tps theorique</t>
  </si>
  <si>
    <t>Tps total</t>
  </si>
  <si>
    <t>Tonnage BV</t>
  </si>
  <si>
    <t>Tonne horaire</t>
  </si>
  <si>
    <t>Recyclage</t>
  </si>
  <si>
    <t>Hors Poids</t>
  </si>
  <si>
    <t>Perte_disponibilité</t>
  </si>
  <si>
    <t>Produit</t>
  </si>
  <si>
    <t>Rendement</t>
  </si>
  <si>
    <t>Perte, Pannes &amp; incident</t>
  </si>
  <si>
    <t xml:space="preserve">Cadence sacs (sac/h) </t>
  </si>
  <si>
    <t>Tonne horraire  Sans C.C (T/h)</t>
  </si>
  <si>
    <t>Nbre de sacs BV</t>
  </si>
  <si>
    <t>Pertes de Disponibilité
(Panne &amp; dysfonctionnement)</t>
  </si>
  <si>
    <t>Pertes de performance</t>
  </si>
  <si>
    <t>Pertes de qualité</t>
  </si>
  <si>
    <t>Tonnage BV (T)</t>
  </si>
  <si>
    <t>Recyclage (T)</t>
  </si>
  <si>
    <t>Hors Poids (T)</t>
  </si>
  <si>
    <t>NID</t>
  </si>
  <si>
    <t>SST</t>
  </si>
  <si>
    <t>Tps de prod (h)</t>
  </si>
  <si>
    <t>Tps de prod Theorique (h)</t>
  </si>
  <si>
    <t>Tps de Fonctionnement (h)</t>
  </si>
  <si>
    <t>Pannes &amp; incident Réel (heure)</t>
  </si>
  <si>
    <t>Pannes &amp; incident Théorique (heure)</t>
  </si>
  <si>
    <t>Perte plannifiée (heure)</t>
  </si>
  <si>
    <t>Pertes de Disponibilité</t>
  </si>
  <si>
    <t>Tonnage total</t>
  </si>
  <si>
    <t>poids de sacs</t>
  </si>
  <si>
    <t>Sacs totaux</t>
  </si>
  <si>
    <t>Somme poids de sacs</t>
  </si>
  <si>
    <t>Cadence budget (T/h)</t>
  </si>
  <si>
    <t>Cadence hors panne (T/h)</t>
  </si>
  <si>
    <t>Total</t>
  </si>
  <si>
    <t>Changement de campagne</t>
  </si>
  <si>
    <t>Nbres S</t>
  </si>
  <si>
    <t>Tps S</t>
  </si>
  <si>
    <t>Tps moy S</t>
  </si>
  <si>
    <t>S</t>
  </si>
  <si>
    <t>Nbres E</t>
  </si>
  <si>
    <t>Tps E</t>
  </si>
  <si>
    <t>Tps moy E</t>
  </si>
  <si>
    <t>E</t>
  </si>
  <si>
    <t>Nbres VO</t>
  </si>
  <si>
    <t>Tps VO</t>
  </si>
  <si>
    <t>Tps moy VO</t>
  </si>
  <si>
    <t>VO</t>
  </si>
  <si>
    <t>Nbres VOB</t>
  </si>
  <si>
    <t>Tps VOB</t>
  </si>
  <si>
    <t>Tps moy VOB</t>
  </si>
  <si>
    <t>VOB</t>
  </si>
  <si>
    <t>Nbres VOC</t>
  </si>
  <si>
    <t>Tps VOC</t>
  </si>
  <si>
    <t>Tps moy VOC</t>
  </si>
  <si>
    <t>VOC</t>
  </si>
  <si>
    <t>Nbres R1</t>
  </si>
  <si>
    <t>Tps R1</t>
  </si>
  <si>
    <t>Tps moy R1</t>
  </si>
  <si>
    <t>R1</t>
  </si>
  <si>
    <t>Nbres R3</t>
  </si>
  <si>
    <t>Tps R3</t>
  </si>
  <si>
    <t>Tps moy R3</t>
  </si>
  <si>
    <t>R3</t>
  </si>
  <si>
    <t>Nbres R4</t>
  </si>
  <si>
    <t>Tps R4</t>
  </si>
  <si>
    <t>Tps moy R4</t>
  </si>
  <si>
    <t>R4</t>
  </si>
  <si>
    <t>Nbres R6</t>
  </si>
  <si>
    <t>Tps R6</t>
  </si>
  <si>
    <t>Tps moy R6</t>
  </si>
  <si>
    <t>R6</t>
  </si>
  <si>
    <t>Nbres Total</t>
  </si>
  <si>
    <t>Tps Total</t>
  </si>
  <si>
    <t xml:space="preserve">Tps moy </t>
  </si>
  <si>
    <t>Temps theorique Moyen</t>
  </si>
  <si>
    <t>Commentaire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</si>
</sst>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F400]h:mm:ss\ AM/PM"/>
    <numFmt numFmtId="165" formatCode="#,##0&quot; T&quot;"/>
    <numFmt numFmtId="166" formatCode="#,##0.00&quot; T&quot;"/>
    <numFmt numFmtId="167" formatCode="[h]:mm:ss;@"/>
    <numFmt numFmtId="168" formatCode="#,##0.00&quot; T/h&quot;"/>
    <numFmt numFmtId="169" formatCode="0.000%"/>
    <numFmt numFmtId="170" formatCode="h:mm;@"/>
    <numFmt numFmtId="171" formatCode="h:mm:ss;@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FFFF"/>
      <name val="MS Sans Serif"/>
      <family val="2"/>
    </font>
    <font>
      <sz val="10"/>
      <name val="MS Sans Serif"/>
    </font>
    <font>
      <sz val="18"/>
      <name val="MS Sans Serif"/>
      <family val="2"/>
    </font>
    <font>
      <sz val="10"/>
      <name val="MS Sans Serif"/>
      <family val="2"/>
    </font>
    <font>
      <u/>
      <sz val="48"/>
      <name val="Palatino Linotype"/>
      <family val="1"/>
    </font>
    <font>
      <b/>
      <sz val="22"/>
      <name val="Palatino Linotype"/>
      <family val="1"/>
    </font>
    <font>
      <b/>
      <sz val="36"/>
      <color rgb="FFFF0000"/>
      <name val="MS Sans Serif"/>
    </font>
    <font>
      <b/>
      <sz val="14"/>
      <name val="MS Sans Serif"/>
    </font>
    <font>
      <sz val="18"/>
      <name val="Palatino Linotype"/>
      <family val="1"/>
    </font>
    <font>
      <b/>
      <sz val="72"/>
      <color rgb="FF00B050"/>
      <name val="MS Sans Serif"/>
    </font>
    <font>
      <sz val="14"/>
      <name val="MS Sans Serif"/>
    </font>
    <font>
      <sz val="14"/>
      <name val="Palatino Linotype"/>
      <family val="1"/>
    </font>
    <font>
      <b/>
      <i/>
      <sz val="28"/>
      <name val="Palatino Linotype"/>
      <family val="1"/>
    </font>
    <font>
      <sz val="22"/>
      <name val="Palatino Linotype"/>
      <family val="1"/>
    </font>
    <font>
      <sz val="16"/>
      <name val="MS Sans Serif"/>
    </font>
    <font>
      <i/>
      <sz val="20"/>
      <name val="Palatino Linotype"/>
      <family val="1"/>
    </font>
    <font>
      <b/>
      <sz val="36"/>
      <name val="Palatino Linotype"/>
      <family val="1"/>
    </font>
    <font>
      <sz val="36"/>
      <name val="Palatino Linotype"/>
      <family val="1"/>
    </font>
    <font>
      <sz val="10"/>
      <color rgb="FFFF0000"/>
      <name val="MS Sans Serif"/>
    </font>
    <font>
      <b/>
      <sz val="30"/>
      <name val="Palatino Linotype"/>
      <family val="1"/>
    </font>
    <font>
      <i/>
      <sz val="20"/>
      <color rgb="FFFF0000"/>
      <name val="Palatino Linotype"/>
      <family val="1"/>
    </font>
    <font>
      <sz val="12"/>
      <name val="MS Sans Serif"/>
      <family val="2"/>
    </font>
    <font>
      <b/>
      <sz val="28"/>
      <name val="Palatino Linotype"/>
      <family val="1"/>
    </font>
    <font>
      <sz val="16"/>
      <name val="Palatino Linotype"/>
      <family val="1"/>
    </font>
    <font>
      <b/>
      <sz val="16"/>
      <color rgb="FF800000"/>
      <name val="Book Antiqua"/>
      <family val="1"/>
    </font>
    <font>
      <b/>
      <sz val="16"/>
      <color rgb="FF366092"/>
      <name val="Book Antiqua"/>
      <family val="1"/>
    </font>
    <font>
      <b/>
      <sz val="16"/>
      <color rgb="FF4F6228"/>
      <name val="Book Antiqua"/>
      <family val="1"/>
    </font>
    <font>
      <b/>
      <sz val="18"/>
      <name val="Palatino Linotype"/>
      <family val="1"/>
    </font>
    <font>
      <sz val="12"/>
      <color rgb="FFFFFFFF"/>
      <name val="MS Sans Serif"/>
      <family val="2"/>
    </font>
    <font>
      <b/>
      <sz val="20"/>
      <name val="Palatino Linotype"/>
      <family val="1"/>
    </font>
    <font>
      <sz val="28"/>
      <name val="Palatino Linotype"/>
      <family val="1"/>
    </font>
    <font>
      <sz val="14"/>
      <name val="MS Sans Serif"/>
      <family val="2"/>
    </font>
    <font>
      <sz val="16"/>
      <name val="MS Sans Serif"/>
      <family val="2"/>
    </font>
    <font>
      <sz val="26"/>
      <name val="Palatino Linotype"/>
      <family val="1"/>
    </font>
    <font>
      <sz val="26"/>
      <color rgb="FF000000"/>
      <name val="Palatino Linotype"/>
      <family val="1"/>
    </font>
    <font>
      <sz val="20"/>
      <name val="Palatino Linotype"/>
      <family val="1"/>
    </font>
    <font>
      <b/>
      <sz val="16"/>
      <color rgb="FFE26B0A"/>
      <name val="Palatino Linotype"/>
      <family val="1"/>
    </font>
    <font>
      <b/>
      <sz val="20"/>
      <color rgb="FFE26B0A"/>
      <name val="Palatino Linotype"/>
      <family val="1"/>
    </font>
    <font>
      <b/>
      <sz val="16"/>
      <color rgb="FF008000"/>
      <name val="Palatino Linotype"/>
      <family val="1"/>
    </font>
    <font>
      <b/>
      <sz val="20"/>
      <color rgb="FF00B050"/>
      <name val="Palatino Linotype"/>
      <family val="1"/>
    </font>
    <font>
      <b/>
      <sz val="16"/>
      <color rgb="FFFF33CC"/>
      <name val="Palatino Linotype"/>
      <family val="1"/>
    </font>
    <font>
      <b/>
      <sz val="20"/>
      <color rgb="FFFF33CC"/>
      <name val="Palatino Linotype"/>
      <family val="1"/>
    </font>
    <font>
      <b/>
      <sz val="16"/>
      <color rgb="FF0000FF"/>
      <name val="Palatino Linotype"/>
      <family val="1"/>
    </font>
    <font>
      <b/>
      <sz val="20"/>
      <color rgb="FF0000FF"/>
      <name val="Palatino Linotype"/>
      <family val="1"/>
    </font>
    <font>
      <b/>
      <sz val="16"/>
      <color rgb="FFC00000"/>
      <name val="Palatino Linotype"/>
      <family val="1"/>
    </font>
    <font>
      <b/>
      <sz val="20"/>
      <color rgb="FFC00000"/>
      <name val="Palatino Linotype"/>
      <family val="1"/>
    </font>
    <font>
      <b/>
      <sz val="20"/>
      <color rgb="FF000000"/>
      <name val="Palatino Linotype"/>
      <family val="1"/>
    </font>
    <font>
      <b/>
      <sz val="16"/>
      <name val="Palatino Linotype"/>
      <family val="1"/>
    </font>
    <font>
      <b/>
      <u/>
      <sz val="72"/>
      <name val="Weber Medium"/>
    </font>
  </fonts>
  <fills count="19">
    <fill>
      <patternFill patternType="none"/>
    </fill>
    <fill>
      <patternFill patternType="gray125"/>
    </fill>
    <fill>
      <patternFill patternType="solid">
        <fgColor rgb="FFFFFF99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009999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B1A0C7"/>
        <bgColor rgb="FF000000"/>
      </patternFill>
    </fill>
    <fill>
      <patternFill patternType="solid">
        <fgColor rgb="FFE26B0A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66FF"/>
        <bgColor rgb="FF000000"/>
      </patternFill>
    </fill>
    <fill>
      <patternFill patternType="solid">
        <fgColor rgb="FF0066CC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8000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2" fontId="4" fillId="0" borderId="0" xfId="0" applyNumberFormat="1" applyFont="1" applyAlignment="1" applyProtection="1">
      <alignment vertical="center"/>
      <protection hidden="1"/>
    </xf>
    <xf numFmtId="2" fontId="6" fillId="0" borderId="0" xfId="1" applyNumberFormat="1" applyFont="1" applyFill="1" applyBorder="1" applyAlignment="1" applyProtection="1">
      <alignment vertical="center"/>
      <protection hidden="1"/>
    </xf>
    <xf numFmtId="14" fontId="7" fillId="0" borderId="1" xfId="0" applyNumberFormat="1" applyFont="1" applyBorder="1" applyAlignment="1" applyProtection="1">
      <alignment horizontal="center" vertical="center"/>
      <protection hidden="1"/>
    </xf>
    <xf numFmtId="16" fontId="7" fillId="2" borderId="1" xfId="0" applyNumberFormat="1" applyFont="1" applyFill="1" applyBorder="1" applyAlignment="1" applyProtection="1">
      <alignment horizontal="center" vertical="center"/>
      <protection locked="0"/>
    </xf>
    <xf numFmtId="16" fontId="7" fillId="0" borderId="1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164" fontId="9" fillId="0" borderId="0" xfId="0" applyNumberFormat="1" applyFont="1" applyAlignment="1" applyProtection="1">
      <alignment horizontal="center" vertical="center"/>
      <protection hidden="1"/>
    </xf>
    <xf numFmtId="10" fontId="3" fillId="0" borderId="0" xfId="0" applyNumberFormat="1" applyFont="1" applyAlignment="1" applyProtection="1">
      <alignment vertical="center"/>
      <protection hidden="1"/>
    </xf>
    <xf numFmtId="0" fontId="10" fillId="3" borderId="1" xfId="0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vertical="center"/>
      <protection hidden="1"/>
    </xf>
    <xf numFmtId="16" fontId="13" fillId="0" borderId="0" xfId="0" applyNumberFormat="1" applyFont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5" fillId="4" borderId="1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vertical="center"/>
      <protection hidden="1"/>
    </xf>
    <xf numFmtId="0" fontId="15" fillId="4" borderId="1" xfId="0" applyFont="1" applyFill="1" applyBorder="1" applyAlignment="1" applyProtection="1">
      <alignment horizontal="center" vertical="center" wrapText="1"/>
      <protection hidden="1"/>
    </xf>
    <xf numFmtId="167" fontId="16" fillId="0" borderId="0" xfId="0" applyNumberFormat="1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/>
      <protection hidden="1"/>
    </xf>
    <xf numFmtId="10" fontId="18" fillId="5" borderId="1" xfId="0" applyNumberFormat="1" applyFont="1" applyFill="1" applyBorder="1" applyAlignment="1" applyProtection="1">
      <alignment horizontal="center" vertical="center"/>
      <protection hidden="1"/>
    </xf>
    <xf numFmtId="10" fontId="19" fillId="5" borderId="1" xfId="0" applyNumberFormat="1" applyFont="1" applyFill="1" applyBorder="1" applyAlignment="1" applyProtection="1">
      <alignment horizontal="center" vertical="center"/>
      <protection hidden="1"/>
    </xf>
    <xf numFmtId="10" fontId="18" fillId="5" borderId="1" xfId="0" applyNumberFormat="1" applyFont="1" applyFill="1" applyBorder="1" applyAlignment="1" applyProtection="1">
      <alignment horizontal="center" vertical="center"/>
      <protection hidden="1"/>
    </xf>
    <xf numFmtId="10" fontId="18" fillId="5" borderId="2" xfId="0" applyNumberFormat="1" applyFont="1" applyFill="1" applyBorder="1" applyAlignment="1" applyProtection="1">
      <alignment horizontal="center" vertical="center"/>
      <protection hidden="1"/>
    </xf>
    <xf numFmtId="10" fontId="18" fillId="5" borderId="3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vertical="center"/>
      <protection hidden="1"/>
    </xf>
    <xf numFmtId="164" fontId="7" fillId="5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66" fontId="21" fillId="0" borderId="1" xfId="1" applyNumberFormat="1" applyFont="1" applyFill="1" applyBorder="1" applyAlignment="1" applyProtection="1">
      <alignment horizontal="center" vertical="center"/>
      <protection hidden="1"/>
    </xf>
    <xf numFmtId="168" fontId="21" fillId="0" borderId="1" xfId="1" applyNumberFormat="1" applyFont="1" applyFill="1" applyBorder="1" applyAlignment="1" applyProtection="1">
      <alignment horizontal="center" vertical="center"/>
      <protection hidden="1"/>
    </xf>
    <xf numFmtId="169" fontId="21" fillId="0" borderId="1" xfId="1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4" fillId="6" borderId="4" xfId="0" applyFont="1" applyFill="1" applyBorder="1" applyAlignment="1" applyProtection="1">
      <alignment horizontal="center" vertical="center"/>
      <protection hidden="1"/>
    </xf>
    <xf numFmtId="0" fontId="24" fillId="6" borderId="5" xfId="0" applyFont="1" applyFill="1" applyBorder="1" applyAlignment="1" applyProtection="1">
      <alignment horizontal="center" vertical="center"/>
      <protection hidden="1"/>
    </xf>
    <xf numFmtId="9" fontId="10" fillId="7" borderId="6" xfId="1" applyFont="1" applyFill="1" applyBorder="1" applyAlignment="1" applyProtection="1">
      <alignment horizontal="center" vertical="center" wrapText="1"/>
      <protection hidden="1"/>
    </xf>
    <xf numFmtId="9" fontId="25" fillId="7" borderId="7" xfId="1" applyFont="1" applyFill="1" applyBorder="1" applyAlignment="1" applyProtection="1">
      <alignment horizontal="center" vertical="center" wrapText="1"/>
      <protection hidden="1"/>
    </xf>
    <xf numFmtId="9" fontId="10" fillId="7" borderId="8" xfId="1" applyFont="1" applyFill="1" applyBorder="1" applyAlignment="1" applyProtection="1">
      <alignment horizontal="center" vertical="center" wrapText="1"/>
      <protection hidden="1"/>
    </xf>
    <xf numFmtId="9" fontId="10" fillId="8" borderId="6" xfId="1" applyFont="1" applyFill="1" applyBorder="1" applyAlignment="1" applyProtection="1">
      <alignment horizontal="center" vertical="center" wrapText="1"/>
      <protection hidden="1"/>
    </xf>
    <xf numFmtId="9" fontId="10" fillId="8" borderId="7" xfId="1" applyFont="1" applyFill="1" applyBorder="1" applyAlignment="1" applyProtection="1">
      <alignment horizontal="center" vertical="center" wrapText="1"/>
      <protection hidden="1"/>
    </xf>
    <xf numFmtId="9" fontId="10" fillId="8" borderId="9" xfId="1" applyFont="1" applyFill="1" applyBorder="1" applyAlignment="1" applyProtection="1">
      <alignment horizontal="center" vertical="center" wrapText="1"/>
      <protection hidden="1"/>
    </xf>
    <xf numFmtId="2" fontId="26" fillId="9" borderId="10" xfId="0" applyNumberFormat="1" applyFont="1" applyFill="1" applyBorder="1" applyAlignment="1" applyProtection="1">
      <alignment horizontal="center" vertical="center" wrapText="1"/>
      <protection hidden="1"/>
    </xf>
    <xf numFmtId="1" fontId="27" fillId="9" borderId="6" xfId="0" applyNumberFormat="1" applyFont="1" applyFill="1" applyBorder="1" applyAlignment="1" applyProtection="1">
      <alignment horizontal="center" vertical="center" wrapText="1"/>
      <protection hidden="1"/>
    </xf>
    <xf numFmtId="1" fontId="27" fillId="9" borderId="9" xfId="0" applyNumberFormat="1" applyFont="1" applyFill="1" applyBorder="1" applyAlignment="1" applyProtection="1">
      <alignment horizontal="center" vertical="center" wrapText="1"/>
      <protection hidden="1"/>
    </xf>
    <xf numFmtId="2" fontId="28" fillId="9" borderId="11" xfId="0" applyNumberFormat="1" applyFont="1" applyFill="1" applyBorder="1" applyAlignment="1" applyProtection="1">
      <alignment horizontal="center" vertical="center" wrapText="1"/>
      <protection hidden="1"/>
    </xf>
    <xf numFmtId="9" fontId="10" fillId="9" borderId="4" xfId="1" applyFont="1" applyFill="1" applyBorder="1" applyAlignment="1" applyProtection="1">
      <alignment horizontal="center" vertical="center" wrapText="1"/>
      <protection hidden="1"/>
    </xf>
    <xf numFmtId="9" fontId="29" fillId="10" borderId="6" xfId="0" applyNumberFormat="1" applyFont="1" applyFill="1" applyBorder="1" applyAlignment="1" applyProtection="1">
      <alignment horizontal="center" vertical="center" wrapText="1"/>
      <protection hidden="1"/>
    </xf>
    <xf numFmtId="9" fontId="29" fillId="10" borderId="9" xfId="0" applyNumberFormat="1" applyFont="1" applyFill="1" applyBorder="1" applyAlignment="1" applyProtection="1">
      <alignment horizontal="center" vertical="center" wrapText="1"/>
      <protection hidden="1"/>
    </xf>
    <xf numFmtId="9" fontId="29" fillId="10" borderId="12" xfId="1" applyFont="1" applyFill="1" applyBorder="1" applyAlignment="1" applyProtection="1">
      <alignment horizontal="center" vertical="center" wrapText="1"/>
      <protection hidden="1"/>
    </xf>
    <xf numFmtId="9" fontId="29" fillId="10" borderId="9" xfId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hidden="1"/>
    </xf>
    <xf numFmtId="0" fontId="24" fillId="6" borderId="13" xfId="0" applyFont="1" applyFill="1" applyBorder="1" applyAlignment="1" applyProtection="1">
      <alignment horizontal="center" vertical="center"/>
      <protection hidden="1"/>
    </xf>
    <xf numFmtId="0" fontId="24" fillId="6" borderId="14" xfId="0" applyFont="1" applyFill="1" applyBorder="1" applyAlignment="1" applyProtection="1">
      <alignment horizontal="center" vertical="center"/>
      <protection hidden="1"/>
    </xf>
    <xf numFmtId="9" fontId="10" fillId="7" borderId="15" xfId="1" applyFont="1" applyFill="1" applyBorder="1" applyAlignment="1" applyProtection="1">
      <alignment horizontal="center" vertical="center" wrapText="1"/>
      <protection hidden="1"/>
    </xf>
    <xf numFmtId="9" fontId="25" fillId="7" borderId="16" xfId="1" applyFont="1" applyFill="1" applyBorder="1" applyAlignment="1" applyProtection="1">
      <alignment horizontal="center" vertical="center" wrapText="1"/>
      <protection hidden="1"/>
    </xf>
    <xf numFmtId="9" fontId="10" fillId="7" borderId="17" xfId="1" applyFont="1" applyFill="1" applyBorder="1" applyAlignment="1" applyProtection="1">
      <alignment horizontal="center" vertical="center" wrapText="1"/>
      <protection hidden="1"/>
    </xf>
    <xf numFmtId="9" fontId="10" fillId="8" borderId="15" xfId="1" applyFont="1" applyFill="1" applyBorder="1" applyAlignment="1" applyProtection="1">
      <alignment horizontal="center" vertical="center" wrapText="1"/>
      <protection hidden="1"/>
    </xf>
    <xf numFmtId="9" fontId="10" fillId="8" borderId="16" xfId="1" applyFont="1" applyFill="1" applyBorder="1" applyAlignment="1" applyProtection="1">
      <alignment horizontal="center" vertical="center" wrapText="1"/>
      <protection hidden="1"/>
    </xf>
    <xf numFmtId="9" fontId="10" fillId="8" borderId="18" xfId="1" applyFont="1" applyFill="1" applyBorder="1" applyAlignment="1" applyProtection="1">
      <alignment horizontal="center" vertical="center" wrapText="1"/>
      <protection hidden="1"/>
    </xf>
    <xf numFmtId="2" fontId="26" fillId="9" borderId="19" xfId="0" applyNumberFormat="1" applyFont="1" applyFill="1" applyBorder="1" applyAlignment="1" applyProtection="1">
      <alignment horizontal="center" vertical="center" wrapText="1"/>
      <protection hidden="1"/>
    </xf>
    <xf numFmtId="1" fontId="27" fillId="9" borderId="15" xfId="0" applyNumberFormat="1" applyFont="1" applyFill="1" applyBorder="1" applyAlignment="1" applyProtection="1">
      <alignment horizontal="center" vertical="center" wrapText="1"/>
      <protection hidden="1"/>
    </xf>
    <xf numFmtId="1" fontId="27" fillId="9" borderId="18" xfId="0" applyNumberFormat="1" applyFont="1" applyFill="1" applyBorder="1" applyAlignment="1" applyProtection="1">
      <alignment horizontal="center" vertical="center" wrapText="1"/>
      <protection hidden="1"/>
    </xf>
    <xf numFmtId="2" fontId="28" fillId="9" borderId="20" xfId="0" applyNumberFormat="1" applyFont="1" applyFill="1" applyBorder="1" applyAlignment="1" applyProtection="1">
      <alignment horizontal="center" vertical="center" wrapText="1"/>
      <protection hidden="1"/>
    </xf>
    <xf numFmtId="9" fontId="10" fillId="9" borderId="13" xfId="1" applyFont="1" applyFill="1" applyBorder="1" applyAlignment="1" applyProtection="1">
      <alignment horizontal="center" vertical="center" wrapText="1"/>
      <protection hidden="1"/>
    </xf>
    <xf numFmtId="9" fontId="29" fillId="10" borderId="15" xfId="0" applyNumberFormat="1" applyFont="1" applyFill="1" applyBorder="1" applyAlignment="1" applyProtection="1">
      <alignment horizontal="center" vertical="center" wrapText="1"/>
      <protection hidden="1"/>
    </xf>
    <xf numFmtId="9" fontId="29" fillId="10" borderId="18" xfId="0" applyNumberFormat="1" applyFont="1" applyFill="1" applyBorder="1" applyAlignment="1" applyProtection="1">
      <alignment horizontal="center" vertical="center" wrapText="1"/>
      <protection hidden="1"/>
    </xf>
    <xf numFmtId="9" fontId="29" fillId="10" borderId="21" xfId="1" applyFont="1" applyFill="1" applyBorder="1" applyAlignment="1" applyProtection="1">
      <alignment horizontal="center" vertical="center" wrapText="1"/>
      <protection hidden="1"/>
    </xf>
    <xf numFmtId="9" fontId="29" fillId="10" borderId="22" xfId="1" applyFont="1" applyFill="1" applyBorder="1" applyAlignment="1" applyProtection="1">
      <alignment horizontal="center" vertical="center" wrapText="1"/>
      <protection hidden="1"/>
    </xf>
    <xf numFmtId="0" fontId="25" fillId="11" borderId="23" xfId="0" applyFont="1" applyFill="1" applyBorder="1" applyAlignment="1" applyProtection="1">
      <alignment horizontal="center" vertical="center" wrapText="1"/>
      <protection hidden="1"/>
    </xf>
    <xf numFmtId="0" fontId="25" fillId="11" borderId="24" xfId="0" applyFont="1" applyFill="1" applyBorder="1" applyAlignment="1" applyProtection="1">
      <alignment horizontal="center" vertical="center" wrapText="1"/>
      <protection hidden="1"/>
    </xf>
    <xf numFmtId="9" fontId="13" fillId="11" borderId="24" xfId="1" applyFont="1" applyFill="1" applyBorder="1" applyAlignment="1" applyProtection="1">
      <alignment horizontal="center" vertical="center" wrapText="1"/>
      <protection hidden="1"/>
    </xf>
    <xf numFmtId="0" fontId="13" fillId="11" borderId="24" xfId="0" applyFont="1" applyFill="1" applyBorder="1" applyAlignment="1" applyProtection="1">
      <alignment horizontal="center" vertical="center" wrapText="1"/>
      <protection hidden="1"/>
    </xf>
    <xf numFmtId="9" fontId="25" fillId="11" borderId="24" xfId="1" applyFont="1" applyFill="1" applyBorder="1" applyAlignment="1" applyProtection="1">
      <alignment horizontal="center" vertical="center" wrapText="1"/>
      <protection hidden="1"/>
    </xf>
    <xf numFmtId="9" fontId="25" fillId="11" borderId="25" xfId="1" applyFont="1" applyFill="1" applyBorder="1" applyAlignment="1" applyProtection="1">
      <alignment horizontal="center" vertical="center" wrapText="1"/>
      <protection hidden="1"/>
    </xf>
    <xf numFmtId="9" fontId="25" fillId="11" borderId="26" xfId="1" applyFont="1" applyFill="1" applyBorder="1" applyAlignment="1" applyProtection="1">
      <alignment horizontal="center" vertical="center" wrapText="1"/>
      <protection hidden="1"/>
    </xf>
    <xf numFmtId="0" fontId="31" fillId="12" borderId="6" xfId="0" applyFont="1" applyFill="1" applyBorder="1" applyAlignment="1" applyProtection="1">
      <alignment horizontal="left" vertical="center"/>
      <protection hidden="1"/>
    </xf>
    <xf numFmtId="0" fontId="31" fillId="0" borderId="7" xfId="0" applyFont="1" applyBorder="1" applyAlignment="1" applyProtection="1">
      <alignment horizontal="left" vertical="center"/>
      <protection hidden="1"/>
    </xf>
    <xf numFmtId="10" fontId="32" fillId="0" borderId="12" xfId="0" applyNumberFormat="1" applyFont="1" applyBorder="1" applyAlignment="1" applyProtection="1">
      <alignment horizontal="center" vertical="center"/>
      <protection hidden="1"/>
    </xf>
    <xf numFmtId="10" fontId="32" fillId="0" borderId="7" xfId="0" applyNumberFormat="1" applyFont="1" applyBorder="1" applyAlignment="1" applyProtection="1">
      <alignment horizontal="center" vertical="center"/>
      <protection hidden="1"/>
    </xf>
    <xf numFmtId="10" fontId="32" fillId="0" borderId="8" xfId="0" applyNumberFormat="1" applyFont="1" applyBorder="1" applyAlignment="1" applyProtection="1">
      <alignment horizontal="center" vertical="center"/>
      <protection hidden="1"/>
    </xf>
    <xf numFmtId="1" fontId="32" fillId="0" borderId="6" xfId="1" applyNumberFormat="1" applyFont="1" applyFill="1" applyBorder="1" applyAlignment="1" applyProtection="1">
      <alignment horizontal="center" vertical="center"/>
      <protection hidden="1"/>
    </xf>
    <xf numFmtId="2" fontId="32" fillId="0" borderId="7" xfId="1" applyNumberFormat="1" applyFont="1" applyFill="1" applyBorder="1" applyAlignment="1" applyProtection="1">
      <alignment horizontal="center" vertical="center"/>
      <protection hidden="1"/>
    </xf>
    <xf numFmtId="1" fontId="32" fillId="5" borderId="8" xfId="1" applyNumberFormat="1" applyFont="1" applyFill="1" applyBorder="1" applyAlignment="1" applyProtection="1">
      <alignment horizontal="center" vertical="center"/>
      <protection hidden="1"/>
    </xf>
    <xf numFmtId="167" fontId="7" fillId="5" borderId="11" xfId="0" applyNumberFormat="1" applyFont="1" applyFill="1" applyBorder="1" applyAlignment="1" applyProtection="1">
      <alignment horizontal="center" vertical="center"/>
      <protection hidden="1"/>
    </xf>
    <xf numFmtId="167" fontId="7" fillId="5" borderId="12" xfId="0" applyNumberFormat="1" applyFont="1" applyFill="1" applyBorder="1" applyAlignment="1" applyProtection="1">
      <alignment horizontal="center" vertical="center"/>
      <protection hidden="1"/>
    </xf>
    <xf numFmtId="167" fontId="7" fillId="5" borderId="9" xfId="0" applyNumberFormat="1" applyFont="1" applyFill="1" applyBorder="1" applyAlignment="1" applyProtection="1">
      <alignment horizontal="center" vertical="center"/>
      <protection hidden="1"/>
    </xf>
    <xf numFmtId="1" fontId="32" fillId="0" borderId="27" xfId="1" applyNumberFormat="1" applyFont="1" applyFill="1" applyBorder="1" applyAlignment="1" applyProtection="1">
      <alignment horizontal="center" vertical="center"/>
      <protection hidden="1"/>
    </xf>
    <xf numFmtId="2" fontId="32" fillId="0" borderId="6" xfId="1" applyNumberFormat="1" applyFont="1" applyFill="1" applyBorder="1" applyAlignment="1" applyProtection="1">
      <alignment horizontal="center" vertical="center"/>
      <protection hidden="1"/>
    </xf>
    <xf numFmtId="10" fontId="32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5" borderId="7" xfId="0" applyNumberFormat="1" applyFont="1" applyFill="1" applyBorder="1" applyAlignment="1" applyProtection="1">
      <alignment horizontal="center" vertical="center"/>
      <protection hidden="1"/>
    </xf>
    <xf numFmtId="1" fontId="29" fillId="5" borderId="7" xfId="1" applyNumberFormat="1" applyFont="1" applyFill="1" applyBorder="1" applyAlignment="1" applyProtection="1">
      <alignment horizontal="center" vertical="center"/>
      <protection hidden="1"/>
    </xf>
    <xf numFmtId="0" fontId="33" fillId="0" borderId="7" xfId="0" applyFont="1" applyBorder="1" applyAlignment="1" applyProtection="1">
      <alignment horizontal="center" vertical="center"/>
      <protection hidden="1"/>
    </xf>
    <xf numFmtId="1" fontId="34" fillId="5" borderId="7" xfId="0" applyNumberFormat="1" applyFont="1" applyFill="1" applyBorder="1" applyAlignment="1" applyProtection="1">
      <alignment horizontal="center" vertical="center"/>
      <protection hidden="1"/>
    </xf>
    <xf numFmtId="2" fontId="35" fillId="5" borderId="7" xfId="1" applyNumberFormat="1" applyFont="1" applyFill="1" applyBorder="1" applyAlignment="1" applyProtection="1">
      <alignment horizontal="center" vertical="center"/>
      <protection hidden="1"/>
    </xf>
    <xf numFmtId="2" fontId="35" fillId="0" borderId="9" xfId="0" applyNumberFormat="1" applyFont="1" applyBorder="1" applyAlignment="1" applyProtection="1">
      <alignment horizontal="center" vertical="center"/>
      <protection hidden="1"/>
    </xf>
    <xf numFmtId="2" fontId="36" fillId="0" borderId="6" xfId="0" applyNumberFormat="1" applyFont="1" applyBorder="1" applyAlignment="1" applyProtection="1">
      <alignment horizontal="center" vertical="center"/>
      <protection hidden="1"/>
    </xf>
    <xf numFmtId="0" fontId="31" fillId="12" borderId="28" xfId="0" applyFont="1" applyFill="1" applyBorder="1" applyAlignment="1" applyProtection="1">
      <alignment horizontal="left" vertical="center"/>
      <protection hidden="1"/>
    </xf>
    <xf numFmtId="0" fontId="31" fillId="0" borderId="1" xfId="0" applyFont="1" applyBorder="1" applyAlignment="1" applyProtection="1">
      <alignment horizontal="left" vertical="center"/>
      <protection hidden="1"/>
    </xf>
    <xf numFmtId="10" fontId="32" fillId="0" borderId="3" xfId="0" applyNumberFormat="1" applyFont="1" applyBorder="1" applyAlignment="1" applyProtection="1">
      <alignment horizontal="center" vertical="center"/>
      <protection hidden="1"/>
    </xf>
    <xf numFmtId="10" fontId="32" fillId="0" borderId="29" xfId="0" applyNumberFormat="1" applyFont="1" applyBorder="1" applyAlignment="1" applyProtection="1">
      <alignment horizontal="center" vertical="center"/>
      <protection hidden="1"/>
    </xf>
    <xf numFmtId="10" fontId="32" fillId="0" borderId="2" xfId="0" applyNumberFormat="1" applyFont="1" applyBorder="1" applyAlignment="1" applyProtection="1">
      <alignment horizontal="center" vertical="center"/>
      <protection hidden="1"/>
    </xf>
    <xf numFmtId="1" fontId="32" fillId="0" borderId="28" xfId="1" applyNumberFormat="1" applyFont="1" applyFill="1" applyBorder="1" applyAlignment="1" applyProtection="1">
      <alignment horizontal="center" vertical="center"/>
      <protection hidden="1"/>
    </xf>
    <xf numFmtId="2" fontId="32" fillId="0" borderId="1" xfId="1" applyNumberFormat="1" applyFont="1" applyFill="1" applyBorder="1" applyAlignment="1" applyProtection="1">
      <alignment horizontal="center" vertical="center"/>
      <protection hidden="1"/>
    </xf>
    <xf numFmtId="1" fontId="32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5" borderId="30" xfId="0" applyNumberFormat="1" applyFont="1" applyFill="1" applyBorder="1" applyAlignment="1" applyProtection="1">
      <alignment horizontal="center" vertical="center"/>
      <protection hidden="1"/>
    </xf>
    <xf numFmtId="167" fontId="7" fillId="5" borderId="3" xfId="0" applyNumberFormat="1" applyFont="1" applyFill="1" applyBorder="1" applyAlignment="1" applyProtection="1">
      <alignment horizontal="center" vertical="center"/>
      <protection hidden="1"/>
    </xf>
    <xf numFmtId="167" fontId="7" fillId="5" borderId="31" xfId="0" applyNumberFormat="1" applyFont="1" applyFill="1" applyBorder="1" applyAlignment="1" applyProtection="1">
      <alignment horizontal="center" vertical="center"/>
      <protection hidden="1"/>
    </xf>
    <xf numFmtId="1" fontId="32" fillId="0" borderId="32" xfId="1" applyNumberFormat="1" applyFont="1" applyFill="1" applyBorder="1" applyAlignment="1" applyProtection="1">
      <alignment horizontal="center" vertical="center"/>
      <protection hidden="1"/>
    </xf>
    <xf numFmtId="2" fontId="32" fillId="0" borderId="28" xfId="1" applyNumberFormat="1" applyFont="1" applyFill="1" applyBorder="1" applyAlignment="1" applyProtection="1">
      <alignment horizontal="center" vertical="center"/>
      <protection hidden="1"/>
    </xf>
    <xf numFmtId="10" fontId="32" fillId="0" borderId="31" xfId="1" applyNumberFormat="1" applyFont="1" applyFill="1" applyBorder="1" applyAlignment="1" applyProtection="1">
      <alignment horizontal="center" vertical="center"/>
      <protection hidden="1"/>
    </xf>
    <xf numFmtId="167" fontId="7" fillId="5" borderId="1" xfId="0" applyNumberFormat="1" applyFont="1" applyFill="1" applyBorder="1" applyAlignment="1" applyProtection="1">
      <alignment horizontal="center" vertical="center"/>
      <protection hidden="1"/>
    </xf>
    <xf numFmtId="1" fontId="29" fillId="5" borderId="1" xfId="1" applyNumberFormat="1" applyFont="1" applyFill="1" applyBorder="1" applyAlignment="1" applyProtection="1">
      <alignment horizontal="center" vertical="center"/>
      <protection hidden="1"/>
    </xf>
    <xf numFmtId="0" fontId="33" fillId="0" borderId="1" xfId="0" applyFont="1" applyBorder="1" applyAlignment="1" applyProtection="1">
      <alignment horizontal="center" vertical="center"/>
      <protection hidden="1"/>
    </xf>
    <xf numFmtId="1" fontId="34" fillId="5" borderId="1" xfId="0" applyNumberFormat="1" applyFont="1" applyFill="1" applyBorder="1" applyAlignment="1" applyProtection="1">
      <alignment horizontal="center" vertical="center"/>
      <protection hidden="1"/>
    </xf>
    <xf numFmtId="2" fontId="35" fillId="5" borderId="1" xfId="1" applyNumberFormat="1" applyFont="1" applyFill="1" applyBorder="1" applyAlignment="1" applyProtection="1">
      <alignment horizontal="center" vertical="center"/>
      <protection hidden="1"/>
    </xf>
    <xf numFmtId="2" fontId="35" fillId="0" borderId="31" xfId="0" applyNumberFormat="1" applyFont="1" applyBorder="1" applyAlignment="1" applyProtection="1">
      <alignment horizontal="center" vertical="center"/>
      <protection hidden="1"/>
    </xf>
    <xf numFmtId="2" fontId="36" fillId="0" borderId="28" xfId="0" applyNumberFormat="1" applyFont="1" applyBorder="1" applyAlignment="1" applyProtection="1">
      <alignment horizontal="center" vertical="center"/>
      <protection hidden="1"/>
    </xf>
    <xf numFmtId="10" fontId="32" fillId="0" borderId="1" xfId="0" applyNumberFormat="1" applyFont="1" applyBorder="1" applyAlignment="1" applyProtection="1">
      <alignment horizontal="center" vertical="center"/>
      <protection hidden="1"/>
    </xf>
    <xf numFmtId="0" fontId="31" fillId="12" borderId="15" xfId="0" applyFont="1" applyFill="1" applyBorder="1" applyAlignment="1" applyProtection="1">
      <alignment horizontal="left" vertical="center"/>
      <protection hidden="1"/>
    </xf>
    <xf numFmtId="0" fontId="31" fillId="0" borderId="16" xfId="0" applyFont="1" applyBorder="1" applyAlignment="1" applyProtection="1">
      <alignment horizontal="left" vertical="center"/>
      <protection hidden="1"/>
    </xf>
    <xf numFmtId="10" fontId="32" fillId="0" borderId="33" xfId="0" applyNumberFormat="1" applyFont="1" applyBorder="1" applyAlignment="1" applyProtection="1">
      <alignment horizontal="center" vertical="center"/>
      <protection hidden="1"/>
    </xf>
    <xf numFmtId="10" fontId="32" fillId="0" borderId="16" xfId="0" applyNumberFormat="1" applyFont="1" applyBorder="1" applyAlignment="1" applyProtection="1">
      <alignment horizontal="center" vertical="center"/>
      <protection hidden="1"/>
    </xf>
    <xf numFmtId="10" fontId="32" fillId="0" borderId="17" xfId="0" applyNumberFormat="1" applyFont="1" applyBorder="1" applyAlignment="1" applyProtection="1">
      <alignment horizontal="center" vertical="center"/>
      <protection hidden="1"/>
    </xf>
    <xf numFmtId="1" fontId="32" fillId="0" borderId="15" xfId="1" applyNumberFormat="1" applyFont="1" applyFill="1" applyBorder="1" applyAlignment="1" applyProtection="1">
      <alignment horizontal="center" vertical="center"/>
      <protection hidden="1"/>
    </xf>
    <xf numFmtId="2" fontId="32" fillId="0" borderId="16" xfId="1" applyNumberFormat="1" applyFont="1" applyFill="1" applyBorder="1" applyAlignment="1" applyProtection="1">
      <alignment horizontal="center" vertical="center"/>
      <protection hidden="1"/>
    </xf>
    <xf numFmtId="1" fontId="32" fillId="0" borderId="17" xfId="1" applyNumberFormat="1" applyFont="1" applyFill="1" applyBorder="1" applyAlignment="1" applyProtection="1">
      <alignment horizontal="center" vertical="center"/>
      <protection hidden="1"/>
    </xf>
    <xf numFmtId="167" fontId="7" fillId="5" borderId="20" xfId="0" applyNumberFormat="1" applyFont="1" applyFill="1" applyBorder="1" applyAlignment="1" applyProtection="1">
      <alignment horizontal="center" vertical="center"/>
      <protection hidden="1"/>
    </xf>
    <xf numFmtId="167" fontId="7" fillId="5" borderId="33" xfId="0" applyNumberFormat="1" applyFont="1" applyFill="1" applyBorder="1" applyAlignment="1" applyProtection="1">
      <alignment horizontal="center" vertical="center"/>
      <protection hidden="1"/>
    </xf>
    <xf numFmtId="167" fontId="7" fillId="5" borderId="18" xfId="0" applyNumberFormat="1" applyFont="1" applyFill="1" applyBorder="1" applyAlignment="1" applyProtection="1">
      <alignment horizontal="center" vertical="center"/>
      <protection hidden="1"/>
    </xf>
    <xf numFmtId="1" fontId="32" fillId="0" borderId="34" xfId="1" applyNumberFormat="1" applyFont="1" applyFill="1" applyBorder="1" applyAlignment="1" applyProtection="1">
      <alignment horizontal="center" vertical="center"/>
      <protection hidden="1"/>
    </xf>
    <xf numFmtId="2" fontId="32" fillId="0" borderId="15" xfId="1" applyNumberFormat="1" applyFont="1" applyFill="1" applyBorder="1" applyAlignment="1" applyProtection="1">
      <alignment horizontal="center" vertical="center"/>
      <protection hidden="1"/>
    </xf>
    <xf numFmtId="10" fontId="32" fillId="0" borderId="18" xfId="1" applyNumberFormat="1" applyFont="1" applyFill="1" applyBorder="1" applyAlignment="1" applyProtection="1">
      <alignment horizontal="center" vertical="center"/>
      <protection hidden="1"/>
    </xf>
    <xf numFmtId="167" fontId="7" fillId="5" borderId="16" xfId="0" applyNumberFormat="1" applyFont="1" applyFill="1" applyBorder="1" applyAlignment="1" applyProtection="1">
      <alignment horizontal="center" vertical="center"/>
      <protection hidden="1"/>
    </xf>
    <xf numFmtId="1" fontId="29" fillId="5" borderId="16" xfId="1" applyNumberFormat="1" applyFont="1" applyFill="1" applyBorder="1" applyAlignment="1" applyProtection="1">
      <alignment horizontal="center" vertical="center"/>
      <protection hidden="1"/>
    </xf>
    <xf numFmtId="0" fontId="33" fillId="0" borderId="16" xfId="0" applyFont="1" applyBorder="1" applyAlignment="1" applyProtection="1">
      <alignment horizontal="center" vertical="center"/>
      <protection hidden="1"/>
    </xf>
    <xf numFmtId="1" fontId="34" fillId="5" borderId="16" xfId="0" applyNumberFormat="1" applyFont="1" applyFill="1" applyBorder="1" applyAlignment="1" applyProtection="1">
      <alignment horizontal="center" vertical="center"/>
      <protection hidden="1"/>
    </xf>
    <xf numFmtId="2" fontId="35" fillId="5" borderId="16" xfId="1" applyNumberFormat="1" applyFont="1" applyFill="1" applyBorder="1" applyAlignment="1" applyProtection="1">
      <alignment horizontal="center" vertical="center"/>
      <protection hidden="1"/>
    </xf>
    <xf numFmtId="2" fontId="35" fillId="0" borderId="18" xfId="0" applyNumberFormat="1" applyFont="1" applyBorder="1" applyAlignment="1" applyProtection="1">
      <alignment horizontal="center" vertical="center"/>
      <protection hidden="1"/>
    </xf>
    <xf numFmtId="2" fontId="36" fillId="0" borderId="15" xfId="0" applyNumberFormat="1" applyFont="1" applyBorder="1" applyAlignment="1" applyProtection="1">
      <alignment horizontal="center" vertical="center"/>
      <protection hidden="1"/>
    </xf>
    <xf numFmtId="0" fontId="24" fillId="13" borderId="35" xfId="0" applyFont="1" applyFill="1" applyBorder="1" applyAlignment="1" applyProtection="1">
      <alignment horizontal="center" vertical="center"/>
      <protection hidden="1"/>
    </xf>
    <xf numFmtId="0" fontId="24" fillId="13" borderId="36" xfId="0" applyFont="1" applyFill="1" applyBorder="1" applyAlignment="1" applyProtection="1">
      <alignment horizontal="center" vertical="center"/>
      <protection hidden="1"/>
    </xf>
    <xf numFmtId="0" fontId="2" fillId="6" borderId="0" xfId="0" applyFont="1" applyFill="1" applyAlignment="1" applyProtection="1">
      <alignment vertical="center"/>
      <protection hidden="1"/>
    </xf>
    <xf numFmtId="0" fontId="29" fillId="11" borderId="35" xfId="0" applyFont="1" applyFill="1" applyBorder="1" applyAlignment="1" applyProtection="1">
      <alignment horizontal="center" vertical="center"/>
      <protection hidden="1"/>
    </xf>
    <xf numFmtId="0" fontId="29" fillId="11" borderId="37" xfId="0" applyFont="1" applyFill="1" applyBorder="1" applyAlignment="1" applyProtection="1">
      <alignment horizontal="center" vertical="center"/>
      <protection hidden="1"/>
    </xf>
    <xf numFmtId="10" fontId="35" fillId="0" borderId="0" xfId="0" applyNumberFormat="1" applyFont="1" applyAlignment="1" applyProtection="1">
      <alignment horizontal="center" vertical="center"/>
      <protection hidden="1"/>
    </xf>
    <xf numFmtId="1" fontId="35" fillId="0" borderId="0" xfId="1" applyNumberFormat="1" applyFont="1" applyFill="1" applyBorder="1" applyAlignment="1" applyProtection="1">
      <alignment horizontal="center" vertical="center"/>
      <protection hidden="1"/>
    </xf>
    <xf numFmtId="2" fontId="35" fillId="0" borderId="0" xfId="1" applyNumberFormat="1" applyFont="1" applyFill="1" applyBorder="1" applyAlignment="1" applyProtection="1">
      <alignment horizontal="center" vertical="center"/>
      <protection hidden="1"/>
    </xf>
    <xf numFmtId="2" fontId="36" fillId="0" borderId="0" xfId="0" applyNumberFormat="1" applyFont="1" applyAlignment="1" applyProtection="1">
      <alignment horizontal="center" vertical="center"/>
      <protection hidden="1"/>
    </xf>
    <xf numFmtId="170" fontId="7" fillId="5" borderId="0" xfId="0" applyNumberFormat="1" applyFont="1" applyFill="1" applyAlignment="1" applyProtection="1">
      <alignment horizontal="center" vertical="center"/>
      <protection hidden="1"/>
    </xf>
    <xf numFmtId="1" fontId="29" fillId="0" borderId="0" xfId="1" applyNumberFormat="1" applyFont="1" applyFill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center" vertical="center"/>
      <protection hidden="1"/>
    </xf>
    <xf numFmtId="1" fontId="34" fillId="0" borderId="0" xfId="0" applyNumberFormat="1" applyFont="1" applyAlignment="1" applyProtection="1">
      <alignment horizontal="center" vertical="center"/>
      <protection hidden="1"/>
    </xf>
    <xf numFmtId="2" fontId="33" fillId="0" borderId="0" xfId="0" applyNumberFormat="1" applyFont="1" applyAlignment="1" applyProtection="1">
      <alignment horizontal="center" vertical="center"/>
      <protection hidden="1"/>
    </xf>
    <xf numFmtId="2" fontId="35" fillId="0" borderId="0" xfId="0" applyNumberFormat="1" applyFont="1" applyAlignment="1" applyProtection="1">
      <alignment horizontal="center" vertical="center"/>
      <protection hidden="1"/>
    </xf>
    <xf numFmtId="0" fontId="25" fillId="0" borderId="27" xfId="0" applyFont="1" applyBorder="1" applyAlignment="1" applyProtection="1">
      <alignment vertical="center"/>
      <protection hidden="1"/>
    </xf>
    <xf numFmtId="1" fontId="37" fillId="0" borderId="11" xfId="1" applyNumberFormat="1" applyFont="1" applyFill="1" applyBorder="1" applyAlignment="1" applyProtection="1">
      <alignment horizontal="center" vertical="center"/>
      <protection hidden="1"/>
    </xf>
    <xf numFmtId="0" fontId="25" fillId="0" borderId="32" xfId="0" applyFont="1" applyBorder="1" applyAlignment="1" applyProtection="1">
      <alignment vertical="center"/>
      <protection hidden="1"/>
    </xf>
    <xf numFmtId="171" fontId="37" fillId="0" borderId="30" xfId="1" applyNumberFormat="1" applyFont="1" applyFill="1" applyBorder="1" applyAlignment="1" applyProtection="1">
      <alignment horizontal="center" vertical="center"/>
      <protection hidden="1"/>
    </xf>
    <xf numFmtId="0" fontId="38" fillId="0" borderId="34" xfId="0" applyFont="1" applyBorder="1" applyAlignment="1" applyProtection="1">
      <alignment vertical="center"/>
      <protection hidden="1"/>
    </xf>
    <xf numFmtId="171" fontId="39" fillId="0" borderId="20" xfId="1" applyNumberFormat="1" applyFont="1" applyFill="1" applyBorder="1" applyAlignment="1" applyProtection="1">
      <alignment horizontal="center" vertical="center"/>
      <protection hidden="1"/>
    </xf>
    <xf numFmtId="0" fontId="25" fillId="6" borderId="38" xfId="0" applyFont="1" applyFill="1" applyBorder="1" applyAlignment="1" applyProtection="1">
      <alignment vertical="center"/>
      <protection hidden="1"/>
    </xf>
    <xf numFmtId="171" fontId="37" fillId="6" borderId="30" xfId="1" applyNumberFormat="1" applyFont="1" applyFill="1" applyBorder="1" applyAlignment="1" applyProtection="1">
      <alignment horizontal="center" vertical="center"/>
      <protection hidden="1"/>
    </xf>
    <xf numFmtId="0" fontId="25" fillId="0" borderId="39" xfId="0" applyFont="1" applyBorder="1" applyAlignment="1" applyProtection="1">
      <alignment vertical="center"/>
      <protection hidden="1"/>
    </xf>
    <xf numFmtId="0" fontId="40" fillId="0" borderId="34" xfId="0" applyFont="1" applyBorder="1" applyAlignment="1" applyProtection="1">
      <alignment vertical="center"/>
      <protection hidden="1"/>
    </xf>
    <xf numFmtId="171" fontId="41" fillId="0" borderId="20" xfId="1" applyNumberFormat="1" applyFont="1" applyFill="1" applyBorder="1" applyAlignment="1" applyProtection="1">
      <alignment horizontal="center" vertical="center"/>
      <protection hidden="1"/>
    </xf>
    <xf numFmtId="0" fontId="25" fillId="14" borderId="40" xfId="0" applyFont="1" applyFill="1" applyBorder="1" applyAlignment="1" applyProtection="1">
      <alignment vertical="center"/>
      <protection hidden="1"/>
    </xf>
    <xf numFmtId="171" fontId="37" fillId="14" borderId="30" xfId="1" applyNumberFormat="1" applyFont="1" applyFill="1" applyBorder="1" applyAlignment="1" applyProtection="1">
      <alignment horizontal="center" vertical="center"/>
      <protection hidden="1"/>
    </xf>
    <xf numFmtId="0" fontId="42" fillId="0" borderId="34" xfId="0" applyFont="1" applyBorder="1" applyAlignment="1" applyProtection="1">
      <alignment vertical="center"/>
      <protection hidden="1"/>
    </xf>
    <xf numFmtId="171" fontId="43" fillId="0" borderId="20" xfId="1" applyNumberFormat="1" applyFont="1" applyFill="1" applyBorder="1" applyAlignment="1" applyProtection="1">
      <alignment horizontal="center" vertical="center"/>
      <protection hidden="1"/>
    </xf>
    <xf numFmtId="0" fontId="25" fillId="15" borderId="40" xfId="0" applyFont="1" applyFill="1" applyBorder="1" applyAlignment="1" applyProtection="1">
      <alignment vertical="center"/>
      <protection hidden="1"/>
    </xf>
    <xf numFmtId="171" fontId="37" fillId="15" borderId="30" xfId="1" applyNumberFormat="1" applyFont="1" applyFill="1" applyBorder="1" applyAlignment="1" applyProtection="1">
      <alignment horizontal="center" vertical="center"/>
      <protection hidden="1"/>
    </xf>
    <xf numFmtId="0" fontId="44" fillId="0" borderId="34" xfId="0" applyFont="1" applyBorder="1" applyAlignment="1" applyProtection="1">
      <alignment vertical="center"/>
      <protection hidden="1"/>
    </xf>
    <xf numFmtId="171" fontId="45" fillId="0" borderId="20" xfId="1" applyNumberFormat="1" applyFont="1" applyFill="1" applyBorder="1" applyAlignment="1" applyProtection="1">
      <alignment horizontal="center" vertical="center"/>
      <protection hidden="1"/>
    </xf>
    <xf numFmtId="0" fontId="25" fillId="16" borderId="40" xfId="0" applyFont="1" applyFill="1" applyBorder="1" applyAlignment="1" applyProtection="1">
      <alignment vertical="center"/>
      <protection hidden="1"/>
    </xf>
    <xf numFmtId="171" fontId="37" fillId="16" borderId="30" xfId="1" applyNumberFormat="1" applyFont="1" applyFill="1" applyBorder="1" applyAlignment="1" applyProtection="1">
      <alignment horizontal="center" vertical="center"/>
      <protection hidden="1"/>
    </xf>
    <xf numFmtId="0" fontId="46" fillId="0" borderId="34" xfId="0" applyFont="1" applyBorder="1" applyAlignment="1" applyProtection="1">
      <alignment vertical="center"/>
      <protection hidden="1"/>
    </xf>
    <xf numFmtId="171" fontId="47" fillId="0" borderId="20" xfId="1" applyNumberFormat="1" applyFont="1" applyFill="1" applyBorder="1" applyAlignment="1" applyProtection="1">
      <alignment horizontal="center" vertical="center"/>
      <protection hidden="1"/>
    </xf>
    <xf numFmtId="0" fontId="25" fillId="17" borderId="40" xfId="0" applyFont="1" applyFill="1" applyBorder="1" applyAlignment="1" applyProtection="1">
      <alignment vertical="center"/>
      <protection hidden="1"/>
    </xf>
    <xf numFmtId="171" fontId="37" fillId="17" borderId="30" xfId="1" applyNumberFormat="1" applyFont="1" applyFill="1" applyBorder="1" applyAlignment="1" applyProtection="1">
      <alignment horizontal="center" vertical="center"/>
      <protection hidden="1"/>
    </xf>
    <xf numFmtId="0" fontId="25" fillId="18" borderId="40" xfId="0" applyFont="1" applyFill="1" applyBorder="1" applyAlignment="1" applyProtection="1">
      <alignment vertical="center"/>
      <protection hidden="1"/>
    </xf>
    <xf numFmtId="171" fontId="37" fillId="18" borderId="30" xfId="1" applyNumberFormat="1" applyFont="1" applyFill="1" applyBorder="1" applyAlignment="1" applyProtection="1">
      <alignment horizontal="center" vertical="center"/>
      <protection hidden="1"/>
    </xf>
    <xf numFmtId="0" fontId="25" fillId="16" borderId="38" xfId="0" applyFont="1" applyFill="1" applyBorder="1" applyAlignment="1" applyProtection="1">
      <alignment vertical="center"/>
      <protection hidden="1"/>
    </xf>
    <xf numFmtId="0" fontId="31" fillId="0" borderId="27" xfId="0" applyFont="1" applyBorder="1" applyAlignment="1" applyProtection="1">
      <alignment vertical="center"/>
      <protection hidden="1"/>
    </xf>
    <xf numFmtId="1" fontId="31" fillId="0" borderId="11" xfId="1" applyNumberFormat="1" applyFont="1" applyFill="1" applyBorder="1" applyAlignment="1" applyProtection="1">
      <alignment horizontal="center" vertical="center"/>
      <protection hidden="1"/>
    </xf>
    <xf numFmtId="0" fontId="31" fillId="0" borderId="32" xfId="0" applyFont="1" applyBorder="1" applyAlignment="1" applyProtection="1">
      <alignment vertical="center"/>
      <protection hidden="1"/>
    </xf>
    <xf numFmtId="171" fontId="31" fillId="0" borderId="30" xfId="1" applyNumberFormat="1" applyFont="1" applyFill="1" applyBorder="1" applyAlignment="1" applyProtection="1">
      <alignment horizontal="center" vertical="center"/>
      <protection hidden="1"/>
    </xf>
    <xf numFmtId="0" fontId="48" fillId="5" borderId="34" xfId="0" applyFont="1" applyFill="1" applyBorder="1" applyAlignment="1" applyProtection="1">
      <alignment vertical="center"/>
      <protection hidden="1"/>
    </xf>
    <xf numFmtId="171" fontId="48" fillId="5" borderId="20" xfId="1" applyNumberFormat="1" applyFont="1" applyFill="1" applyBorder="1" applyAlignment="1" applyProtection="1">
      <alignment horizontal="center" vertical="center"/>
      <protection hidden="1"/>
    </xf>
    <xf numFmtId="0" fontId="49" fillId="0" borderId="38" xfId="0" applyFont="1" applyBorder="1" applyAlignment="1" applyProtection="1">
      <alignment vertical="center"/>
      <protection hidden="1"/>
    </xf>
    <xf numFmtId="0" fontId="50" fillId="0" borderId="0" xfId="0" applyFont="1" applyAlignment="1" applyProtection="1">
      <alignment horizontal="left" vertical="top" indent="4"/>
      <protection hidden="1"/>
    </xf>
    <xf numFmtId="0" fontId="29" fillId="5" borderId="4" xfId="0" applyFont="1" applyFill="1" applyBorder="1" applyAlignment="1" applyProtection="1">
      <alignment horizontal="center" vertical="center"/>
      <protection hidden="1"/>
    </xf>
    <xf numFmtId="0" fontId="29" fillId="5" borderId="5" xfId="0" applyFont="1" applyFill="1" applyBorder="1" applyAlignment="1" applyProtection="1">
      <alignment horizontal="center" vertical="center"/>
      <protection hidden="1"/>
    </xf>
    <xf numFmtId="0" fontId="29" fillId="5" borderId="41" xfId="0" applyFont="1" applyFill="1" applyBorder="1" applyAlignment="1" applyProtection="1">
      <alignment horizontal="center" vertical="center"/>
      <protection hidden="1"/>
    </xf>
    <xf numFmtId="0" fontId="29" fillId="5" borderId="40" xfId="0" applyFont="1" applyFill="1" applyBorder="1" applyAlignment="1" applyProtection="1">
      <alignment horizontal="center" vertical="center"/>
      <protection hidden="1"/>
    </xf>
    <xf numFmtId="0" fontId="29" fillId="5" borderId="0" xfId="0" applyFont="1" applyFill="1" applyAlignment="1" applyProtection="1">
      <alignment horizontal="center" vertical="center"/>
      <protection hidden="1"/>
    </xf>
    <xf numFmtId="0" fontId="29" fillId="5" borderId="42" xfId="0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Border="1" applyAlignment="1" applyProtection="1">
      <alignment horizontal="center" vertical="center"/>
      <protection hidden="1"/>
    </xf>
    <xf numFmtId="0" fontId="29" fillId="5" borderId="13" xfId="0" applyFont="1" applyFill="1" applyBorder="1" applyAlignment="1" applyProtection="1">
      <alignment horizontal="center" vertical="center"/>
      <protection hidden="1"/>
    </xf>
    <xf numFmtId="0" fontId="29" fillId="5" borderId="14" xfId="0" applyFont="1" applyFill="1" applyBorder="1" applyAlignment="1" applyProtection="1">
      <alignment horizontal="center" vertical="center"/>
      <protection hidden="1"/>
    </xf>
    <xf numFmtId="0" fontId="29" fillId="5" borderId="43" xfId="0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Pourcentage" xfId="1" builtinId="5"/>
  </cellStyles>
  <dxfs count="58">
    <dxf>
      <font>
        <color rgb="FF00B050"/>
      </font>
      <fill>
        <patternFill>
          <bgColor rgb="FF00B050"/>
        </patternFill>
      </fill>
    </dxf>
    <dxf>
      <font>
        <b/>
        <i val="0"/>
        <condense val="0"/>
        <extend val="0"/>
        <color rgb="FFFF0000"/>
      </font>
    </dxf>
    <dxf>
      <font>
        <b/>
        <i val="0"/>
        <condense val="0"/>
        <extend val="0"/>
        <u val="none"/>
        <color rgb="FF0000FF"/>
      </font>
    </dxf>
    <dxf>
      <font>
        <b/>
        <i val="0"/>
        <color rgb="FF00B050"/>
      </font>
    </dxf>
    <dxf>
      <font>
        <b/>
        <i val="0"/>
        <condense val="0"/>
        <extend val="0"/>
        <color rgb="FFFF0000"/>
      </font>
    </dxf>
    <dxf>
      <font>
        <b/>
        <i val="0"/>
        <condense val="0"/>
        <extend val="0"/>
        <u val="none"/>
        <color rgb="FF0000FF"/>
      </font>
    </dxf>
    <dxf>
      <font>
        <b/>
        <i val="0"/>
        <color rgb="FF00B050"/>
      </font>
    </dxf>
    <dxf>
      <font>
        <color rgb="FFFF0000"/>
      </font>
    </dxf>
    <dxf>
      <font>
        <color rgb="FF0000FF"/>
      </font>
    </dxf>
    <dxf>
      <font>
        <b/>
        <i val="0"/>
        <color rgb="FF00B050"/>
      </font>
    </dxf>
    <dxf>
      <font>
        <b/>
        <i val="0"/>
        <condense val="0"/>
        <extend val="0"/>
        <color rgb="FFFF0000"/>
      </font>
    </dxf>
    <dxf>
      <font>
        <b/>
        <i val="0"/>
        <condense val="0"/>
        <extend val="0"/>
        <u val="none"/>
        <color rgb="FF0000FF"/>
      </font>
    </dxf>
    <dxf>
      <font>
        <b/>
        <i val="0"/>
        <color rgb="FF00B050"/>
      </font>
    </dxf>
    <dxf>
      <font>
        <b/>
        <i val="0"/>
        <condense val="0"/>
        <extend val="0"/>
        <color rgb="FFFF0000"/>
      </font>
    </dxf>
    <dxf>
      <font>
        <b/>
        <i val="0"/>
        <condense val="0"/>
        <extend val="0"/>
        <u val="none"/>
        <color rgb="FF0000FF"/>
      </font>
    </dxf>
    <dxf>
      <font>
        <b/>
        <i val="0"/>
        <color rgb="FF00B050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0000"/>
      </font>
    </dxf>
    <dxf>
      <font>
        <color rgb="FF0000FF"/>
      </font>
    </dxf>
    <dxf>
      <font>
        <b/>
        <i val="0"/>
        <color rgb="FF00B050"/>
      </font>
    </dxf>
    <dxf>
      <font>
        <color rgb="FFFF0000"/>
      </font>
    </dxf>
    <dxf>
      <font>
        <color rgb="FF0000FF"/>
      </font>
    </dxf>
    <dxf>
      <font>
        <b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ab2023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élations PF"/>
      <sheetName val="MATRICE BB"/>
      <sheetName val="Reparation palette"/>
      <sheetName val="Bon Maintenance en cours"/>
      <sheetName val="déclar prod"/>
      <sheetName val="declar temps"/>
      <sheetName val="déclar Four"/>
      <sheetName val="Recyclage ajout"/>
      <sheetName val="Prepa ajout"/>
      <sheetName val="tabor ordo"/>
      <sheetName val="Declaration OF SAP"/>
      <sheetName val="Indicateur "/>
      <sheetName val="Indicateur Journalier "/>
      <sheetName val="Indicateur Produit"/>
      <sheetName val="Suivi du C.C"/>
      <sheetName val="Validation des campagnes"/>
      <sheetName val="Validation reporting"/>
      <sheetName val="Reporting"/>
      <sheetName val="Sheet1"/>
    </sheetNames>
    <sheetDataSet>
      <sheetData sheetId="0">
        <row r="9">
          <cell r="A9">
            <v>11100048</v>
          </cell>
          <cell r="B9" t="str">
            <v>Weber Rep Beton SGWBE IPPC</v>
          </cell>
          <cell r="C9" t="str">
            <v>REXP</v>
          </cell>
          <cell r="E9">
            <v>0.1</v>
          </cell>
          <cell r="F9">
            <v>1200</v>
          </cell>
          <cell r="G9">
            <v>25</v>
          </cell>
          <cell r="H9">
            <v>30</v>
          </cell>
          <cell r="I9">
            <v>30</v>
          </cell>
          <cell r="J9">
            <v>0</v>
          </cell>
          <cell r="K9">
            <v>0</v>
          </cell>
          <cell r="L9">
            <v>1200</v>
          </cell>
          <cell r="M9" t="str">
            <v>Weber Rep Beton SGWBE IPPC</v>
          </cell>
          <cell r="N9">
            <v>1200</v>
          </cell>
        </row>
        <row r="10">
          <cell r="A10">
            <v>11100050</v>
          </cell>
          <cell r="B10" t="str">
            <v>Weber Cel Trap 25 KG</v>
          </cell>
          <cell r="C10" t="str">
            <v>CTRA</v>
          </cell>
          <cell r="D10" t="str">
            <v>FIB</v>
          </cell>
          <cell r="E10">
            <v>0.315</v>
          </cell>
          <cell r="F10">
            <v>2000</v>
          </cell>
          <cell r="G10">
            <v>25</v>
          </cell>
          <cell r="H10">
            <v>50</v>
          </cell>
          <cell r="I10">
            <v>50</v>
          </cell>
          <cell r="J10">
            <v>0</v>
          </cell>
          <cell r="K10">
            <v>0</v>
          </cell>
          <cell r="L10">
            <v>1200</v>
          </cell>
          <cell r="M10" t="str">
            <v>Weber Cel Trap 25 KG</v>
          </cell>
          <cell r="N10">
            <v>1200</v>
          </cell>
        </row>
        <row r="11">
          <cell r="A11">
            <v>11100055</v>
          </cell>
          <cell r="B11" t="str">
            <v>WEBER.NIV LEX SGWBE IPPC</v>
          </cell>
          <cell r="C11" t="str">
            <v>NXP</v>
          </cell>
          <cell r="E11">
            <v>0.1</v>
          </cell>
          <cell r="F11">
            <v>1600</v>
          </cell>
          <cell r="G11">
            <v>25</v>
          </cell>
          <cell r="H11">
            <v>40</v>
          </cell>
          <cell r="I11">
            <v>39</v>
          </cell>
          <cell r="J11">
            <v>-1</v>
          </cell>
          <cell r="K11">
            <v>0</v>
          </cell>
          <cell r="L11">
            <v>1200</v>
          </cell>
          <cell r="M11" t="str">
            <v>WEBER.NIV LEX SGWBE IPPC</v>
          </cell>
          <cell r="N11">
            <v>1200</v>
          </cell>
        </row>
        <row r="12">
          <cell r="A12">
            <v>11100132</v>
          </cell>
          <cell r="B12" t="str">
            <v>Weber Dry Enduit</v>
          </cell>
          <cell r="C12" t="str">
            <v>DEND</v>
          </cell>
          <cell r="E12">
            <v>0.1</v>
          </cell>
          <cell r="F12">
            <v>1600</v>
          </cell>
          <cell r="G12">
            <v>25</v>
          </cell>
          <cell r="H12">
            <v>40</v>
          </cell>
          <cell r="I12">
            <v>40</v>
          </cell>
          <cell r="J12">
            <v>0</v>
          </cell>
          <cell r="K12">
            <v>0</v>
          </cell>
          <cell r="L12">
            <v>1200</v>
          </cell>
          <cell r="M12" t="str">
            <v>Weber Dry Enduit</v>
          </cell>
          <cell r="N12">
            <v>1200</v>
          </cell>
        </row>
        <row r="13">
          <cell r="A13">
            <v>11100159</v>
          </cell>
          <cell r="B13" t="str">
            <v>Weber Cel Mass Gris 25kg</v>
          </cell>
          <cell r="C13" t="str">
            <v>CMAS</v>
          </cell>
          <cell r="D13" t="str">
            <v>F</v>
          </cell>
          <cell r="E13">
            <v>4.0999999999999996</v>
          </cell>
          <cell r="F13">
            <v>1736</v>
          </cell>
          <cell r="G13">
            <v>25</v>
          </cell>
          <cell r="H13">
            <v>43.4</v>
          </cell>
          <cell r="I13">
            <v>43.4</v>
          </cell>
          <cell r="J13">
            <v>0</v>
          </cell>
          <cell r="K13">
            <v>0</v>
          </cell>
          <cell r="L13">
            <v>1200</v>
          </cell>
          <cell r="M13" t="str">
            <v>Weber Cel Mass Gris 25kg</v>
          </cell>
          <cell r="N13">
            <v>1200</v>
          </cell>
        </row>
        <row r="14">
          <cell r="A14">
            <v>11100195</v>
          </cell>
          <cell r="B14" t="str">
            <v>Weber Col Dur 25kg</v>
          </cell>
          <cell r="C14" t="str">
            <v>WCDG</v>
          </cell>
          <cell r="E14" t="str">
            <v>0,1</v>
          </cell>
          <cell r="F14">
            <v>2092</v>
          </cell>
          <cell r="G14">
            <v>25</v>
          </cell>
          <cell r="H14">
            <v>52.3</v>
          </cell>
          <cell r="I14">
            <v>52.3</v>
          </cell>
          <cell r="J14">
            <v>0</v>
          </cell>
          <cell r="K14">
            <v>0</v>
          </cell>
          <cell r="L14">
            <v>1200</v>
          </cell>
          <cell r="M14" t="str">
            <v>Weber Col Dur 25kg</v>
          </cell>
          <cell r="N14">
            <v>1200</v>
          </cell>
        </row>
        <row r="15">
          <cell r="A15">
            <v>11100199</v>
          </cell>
          <cell r="B15" t="str">
            <v>Weber Col Primo 25kg</v>
          </cell>
          <cell r="C15" t="str">
            <v>WCDG</v>
          </cell>
          <cell r="E15" t="str">
            <v>0,1</v>
          </cell>
          <cell r="F15">
            <v>2092</v>
          </cell>
          <cell r="G15">
            <v>25</v>
          </cell>
          <cell r="H15">
            <v>52.3</v>
          </cell>
          <cell r="I15">
            <v>52.3</v>
          </cell>
          <cell r="J15">
            <v>0</v>
          </cell>
          <cell r="K15">
            <v>0</v>
          </cell>
          <cell r="L15">
            <v>1200</v>
          </cell>
          <cell r="M15" t="str">
            <v>Weber Col Primo 25kg</v>
          </cell>
          <cell r="N15">
            <v>1200</v>
          </cell>
        </row>
        <row r="16">
          <cell r="A16">
            <v>11100209</v>
          </cell>
          <cell r="B16" t="str">
            <v>Weber Col Pro 25kg</v>
          </cell>
          <cell r="C16" t="str">
            <v>WCOG</v>
          </cell>
          <cell r="E16" t="str">
            <v>0,1</v>
          </cell>
          <cell r="F16">
            <v>2040</v>
          </cell>
          <cell r="G16">
            <v>25</v>
          </cell>
          <cell r="H16">
            <v>51</v>
          </cell>
          <cell r="I16">
            <v>51</v>
          </cell>
          <cell r="J16">
            <v>0</v>
          </cell>
          <cell r="K16">
            <v>0</v>
          </cell>
          <cell r="L16">
            <v>1200</v>
          </cell>
          <cell r="M16" t="str">
            <v>Weber Col Pro 25kg</v>
          </cell>
          <cell r="N16">
            <v>1200</v>
          </cell>
        </row>
        <row r="17">
          <cell r="A17">
            <v>11100211</v>
          </cell>
          <cell r="B17" t="str">
            <v>Weber Col Rapid 25 KG</v>
          </cell>
          <cell r="C17" t="str">
            <v>WCRG</v>
          </cell>
          <cell r="E17" t="str">
            <v>0,1</v>
          </cell>
          <cell r="F17">
            <v>1932</v>
          </cell>
          <cell r="G17">
            <v>25</v>
          </cell>
          <cell r="H17">
            <v>48.3</v>
          </cell>
          <cell r="I17">
            <v>48.3</v>
          </cell>
          <cell r="J17">
            <v>0</v>
          </cell>
          <cell r="K17">
            <v>0</v>
          </cell>
          <cell r="L17">
            <v>1200</v>
          </cell>
          <cell r="M17" t="str">
            <v>Weber Col Rapid 25 KG</v>
          </cell>
          <cell r="N17">
            <v>1200</v>
          </cell>
        </row>
        <row r="18">
          <cell r="A18">
            <v>11100396</v>
          </cell>
          <cell r="B18" t="str">
            <v>Weber Col Scelle</v>
          </cell>
          <cell r="C18" t="str">
            <v>WCSC</v>
          </cell>
          <cell r="E18">
            <v>0.1</v>
          </cell>
          <cell r="F18">
            <v>1200</v>
          </cell>
          <cell r="G18">
            <v>25</v>
          </cell>
          <cell r="H18">
            <v>30</v>
          </cell>
          <cell r="I18">
            <v>40</v>
          </cell>
          <cell r="J18">
            <v>10</v>
          </cell>
          <cell r="K18">
            <v>0</v>
          </cell>
          <cell r="L18">
            <v>1200</v>
          </cell>
          <cell r="M18" t="str">
            <v>Weber Col Scelle</v>
          </cell>
          <cell r="N18">
            <v>1200</v>
          </cell>
        </row>
        <row r="19">
          <cell r="A19">
            <v>11100407</v>
          </cell>
          <cell r="B19" t="str">
            <v>Weber Cel Mass Noir 25kg</v>
          </cell>
          <cell r="C19" t="str">
            <v>CMAN</v>
          </cell>
          <cell r="D19" t="str">
            <v>F</v>
          </cell>
          <cell r="E19">
            <v>4.0999999999999996</v>
          </cell>
          <cell r="F19">
            <v>1736</v>
          </cell>
          <cell r="G19">
            <v>25</v>
          </cell>
          <cell r="H19">
            <v>43.4</v>
          </cell>
          <cell r="I19">
            <v>43.4</v>
          </cell>
          <cell r="J19">
            <v>0</v>
          </cell>
          <cell r="K19">
            <v>0</v>
          </cell>
          <cell r="L19">
            <v>1200</v>
          </cell>
          <cell r="M19" t="str">
            <v>Weber Cel Mass Noir 25kg</v>
          </cell>
          <cell r="N19">
            <v>1200</v>
          </cell>
        </row>
        <row r="20">
          <cell r="A20">
            <v>11100442</v>
          </cell>
          <cell r="B20" t="str">
            <v>WEBER.CEL BORDURE GRIS 25KG</v>
          </cell>
          <cell r="C20" t="str">
            <v>CBOG</v>
          </cell>
          <cell r="E20">
            <v>0.1</v>
          </cell>
          <cell r="F20">
            <v>1920</v>
          </cell>
          <cell r="G20">
            <v>25</v>
          </cell>
          <cell r="H20">
            <v>48</v>
          </cell>
          <cell r="I20">
            <v>48</v>
          </cell>
          <cell r="J20">
            <v>0</v>
          </cell>
          <cell r="K20">
            <v>0</v>
          </cell>
          <cell r="L20">
            <v>1200</v>
          </cell>
          <cell r="M20" t="str">
            <v>WEBER.CEL BORDURE GRIS 25KG</v>
          </cell>
          <cell r="N20">
            <v>1200</v>
          </cell>
        </row>
        <row r="21">
          <cell r="A21">
            <v>11100539</v>
          </cell>
          <cell r="B21" t="str">
            <v>Weber Col Dur 25kg +10%</v>
          </cell>
          <cell r="C21" t="str">
            <v>WCDG</v>
          </cell>
          <cell r="E21" t="str">
            <v>0,1</v>
          </cell>
          <cell r="F21">
            <v>1636.3636363636363</v>
          </cell>
          <cell r="G21">
            <v>27.5</v>
          </cell>
          <cell r="H21">
            <v>45</v>
          </cell>
          <cell r="I21">
            <v>42.9</v>
          </cell>
          <cell r="J21">
            <v>-2.1000000000000014</v>
          </cell>
          <cell r="K21">
            <v>0</v>
          </cell>
          <cell r="L21">
            <v>1100</v>
          </cell>
          <cell r="M21" t="str">
            <v>Weber Col Dur 25kg +10%</v>
          </cell>
          <cell r="N21">
            <v>1100</v>
          </cell>
        </row>
        <row r="22">
          <cell r="A22">
            <v>11100550</v>
          </cell>
          <cell r="B22" t="str">
            <v>Weber Col Pro 25kg +10%</v>
          </cell>
          <cell r="C22" t="str">
            <v>WCOG</v>
          </cell>
          <cell r="E22" t="str">
            <v>0,1</v>
          </cell>
          <cell r="F22">
            <v>1636.3636363636363</v>
          </cell>
          <cell r="G22">
            <v>27.5</v>
          </cell>
          <cell r="H22">
            <v>45</v>
          </cell>
          <cell r="I22">
            <v>42.9</v>
          </cell>
          <cell r="J22">
            <v>-2.1000000000000014</v>
          </cell>
          <cell r="K22">
            <v>0</v>
          </cell>
          <cell r="L22">
            <v>1100</v>
          </cell>
          <cell r="M22" t="str">
            <v>Weber Col Pro 25kg +10%</v>
          </cell>
          <cell r="N22">
            <v>1100</v>
          </cell>
        </row>
        <row r="23">
          <cell r="A23">
            <v>11100551</v>
          </cell>
          <cell r="B23" t="str">
            <v>Weber SM 470 REP SGWCH</v>
          </cell>
          <cell r="C23" t="str">
            <v>REXP</v>
          </cell>
          <cell r="E23">
            <v>0.1</v>
          </cell>
          <cell r="F23">
            <v>1200</v>
          </cell>
          <cell r="G23">
            <v>25</v>
          </cell>
          <cell r="H23">
            <v>30</v>
          </cell>
          <cell r="I23">
            <v>30</v>
          </cell>
          <cell r="J23">
            <v>0</v>
          </cell>
          <cell r="K23">
            <v>0</v>
          </cell>
          <cell r="L23">
            <v>1200</v>
          </cell>
          <cell r="M23" t="str">
            <v>Weber SM 470 REP SGWCH</v>
          </cell>
          <cell r="N23">
            <v>1200</v>
          </cell>
        </row>
        <row r="24">
          <cell r="A24">
            <v>11100552</v>
          </cell>
          <cell r="B24" t="str">
            <v>Cel Mass Noir +10%</v>
          </cell>
          <cell r="C24" t="str">
            <v>CMAN</v>
          </cell>
          <cell r="D24" t="str">
            <v>F</v>
          </cell>
          <cell r="E24">
            <v>4.0999999999999996</v>
          </cell>
          <cell r="F24">
            <v>1636.3636363636363</v>
          </cell>
          <cell r="G24">
            <v>27.5</v>
          </cell>
          <cell r="H24">
            <v>45</v>
          </cell>
          <cell r="I24">
            <v>40</v>
          </cell>
          <cell r="J24">
            <v>-5</v>
          </cell>
          <cell r="K24">
            <v>0</v>
          </cell>
          <cell r="L24">
            <v>1320</v>
          </cell>
          <cell r="M24" t="str">
            <v>Cel Mass Noir +10%</v>
          </cell>
          <cell r="N24">
            <v>1320</v>
          </cell>
        </row>
        <row r="25">
          <cell r="A25">
            <v>11100554</v>
          </cell>
          <cell r="B25" t="str">
            <v>Weber mur lisse 20 Kg</v>
          </cell>
          <cell r="C25" t="str">
            <v>MULI</v>
          </cell>
          <cell r="E25">
            <v>0.1</v>
          </cell>
          <cell r="F25">
            <v>1250</v>
          </cell>
          <cell r="G25">
            <v>20</v>
          </cell>
          <cell r="H25">
            <v>25</v>
          </cell>
          <cell r="I25">
            <v>20</v>
          </cell>
          <cell r="J25">
            <v>-5</v>
          </cell>
          <cell r="K25">
            <v>0</v>
          </cell>
          <cell r="L25">
            <v>800</v>
          </cell>
          <cell r="M25" t="str">
            <v>Weber mur lisse 20 Kg</v>
          </cell>
          <cell r="N25">
            <v>800</v>
          </cell>
        </row>
        <row r="26">
          <cell r="A26">
            <v>11100555</v>
          </cell>
          <cell r="B26" t="str">
            <v xml:space="preserve">Weber Col ANHYDRITE 15KG </v>
          </cell>
          <cell r="C26" t="str">
            <v>WCAG</v>
          </cell>
          <cell r="D26" t="str">
            <v>PLA</v>
          </cell>
          <cell r="E26">
            <v>0.1</v>
          </cell>
          <cell r="F26">
            <v>1600</v>
          </cell>
          <cell r="G26">
            <v>15</v>
          </cell>
          <cell r="H26">
            <v>24</v>
          </cell>
          <cell r="I26">
            <v>24</v>
          </cell>
          <cell r="J26">
            <v>0</v>
          </cell>
          <cell r="K26">
            <v>0</v>
          </cell>
          <cell r="L26">
            <v>720</v>
          </cell>
          <cell r="M26" t="str">
            <v xml:space="preserve">Weber Col ANHYDRITE 15KG </v>
          </cell>
          <cell r="N26">
            <v>720</v>
          </cell>
        </row>
        <row r="27">
          <cell r="A27">
            <v>11100566</v>
          </cell>
          <cell r="B27" t="str">
            <v>Weber Therm Collage 25kg</v>
          </cell>
          <cell r="C27" t="str">
            <v>CFGAP</v>
          </cell>
          <cell r="E27">
            <v>0.1</v>
          </cell>
          <cell r="F27">
            <v>1800</v>
          </cell>
          <cell r="G27">
            <v>25</v>
          </cell>
          <cell r="H27">
            <v>45</v>
          </cell>
          <cell r="I27">
            <v>45</v>
          </cell>
          <cell r="J27">
            <v>0</v>
          </cell>
          <cell r="K27">
            <v>0</v>
          </cell>
          <cell r="L27">
            <v>1200</v>
          </cell>
          <cell r="M27" t="str">
            <v>Weber Therm Collage 25kg</v>
          </cell>
          <cell r="N27">
            <v>1200</v>
          </cell>
        </row>
        <row r="28">
          <cell r="A28">
            <v>11100639</v>
          </cell>
          <cell r="B28" t="str">
            <v xml:space="preserve">Weber REP Sol </v>
          </cell>
          <cell r="C28" t="str">
            <v>RSOL</v>
          </cell>
          <cell r="E28">
            <v>0.1</v>
          </cell>
          <cell r="F28">
            <v>1400</v>
          </cell>
          <cell r="G28">
            <v>25</v>
          </cell>
          <cell r="H28">
            <v>35</v>
          </cell>
          <cell r="I28">
            <v>35</v>
          </cell>
          <cell r="J28">
            <v>0</v>
          </cell>
          <cell r="K28">
            <v>0</v>
          </cell>
          <cell r="L28">
            <v>1200</v>
          </cell>
          <cell r="M28" t="str">
            <v xml:space="preserve">Weber REP Sol </v>
          </cell>
          <cell r="N28">
            <v>1200</v>
          </cell>
        </row>
        <row r="29">
          <cell r="A29">
            <v>11100640</v>
          </cell>
          <cell r="B29" t="str">
            <v>Weber Rep MA 208 25KG</v>
          </cell>
          <cell r="C29" t="str">
            <v>RA08</v>
          </cell>
          <cell r="E29">
            <v>0.5</v>
          </cell>
          <cell r="F29">
            <v>2088</v>
          </cell>
          <cell r="G29">
            <v>25</v>
          </cell>
          <cell r="H29">
            <v>52.2</v>
          </cell>
          <cell r="I29">
            <v>52.2</v>
          </cell>
          <cell r="J29">
            <v>0</v>
          </cell>
          <cell r="K29">
            <v>0</v>
          </cell>
          <cell r="L29">
            <v>1200</v>
          </cell>
          <cell r="M29" t="str">
            <v>Weber Rep MA 208 25KG</v>
          </cell>
          <cell r="N29">
            <v>1200</v>
          </cell>
        </row>
        <row r="30">
          <cell r="A30">
            <v>11100642</v>
          </cell>
          <cell r="B30" t="str">
            <v>WEBER REP RAPID</v>
          </cell>
          <cell r="C30" t="str">
            <v>RPID</v>
          </cell>
          <cell r="E30">
            <v>0.1</v>
          </cell>
          <cell r="F30">
            <v>1320</v>
          </cell>
          <cell r="G30">
            <v>25</v>
          </cell>
          <cell r="H30">
            <v>33</v>
          </cell>
          <cell r="I30">
            <v>30</v>
          </cell>
          <cell r="J30">
            <v>-3</v>
          </cell>
          <cell r="K30">
            <v>0</v>
          </cell>
          <cell r="L30">
            <v>600</v>
          </cell>
          <cell r="M30" t="str">
            <v>WEBER REP RAPID</v>
          </cell>
          <cell r="N30">
            <v>600</v>
          </cell>
        </row>
        <row r="31">
          <cell r="A31">
            <v>11100662</v>
          </cell>
          <cell r="B31" t="str">
            <v>Weber Mortier Fin 25kg</v>
          </cell>
          <cell r="C31" t="str">
            <v>MOFIN</v>
          </cell>
          <cell r="E31">
            <v>0.2</v>
          </cell>
          <cell r="F31">
            <v>2096</v>
          </cell>
          <cell r="G31">
            <v>25</v>
          </cell>
          <cell r="H31">
            <v>52.4</v>
          </cell>
          <cell r="I31">
            <v>52.4</v>
          </cell>
          <cell r="J31">
            <v>0</v>
          </cell>
          <cell r="K31">
            <v>0</v>
          </cell>
          <cell r="L31">
            <v>1200</v>
          </cell>
          <cell r="M31" t="str">
            <v>Weber Mortier Fin 25kg</v>
          </cell>
          <cell r="N31">
            <v>1200</v>
          </cell>
        </row>
        <row r="32">
          <cell r="A32">
            <v>11100666</v>
          </cell>
          <cell r="B32" t="str">
            <v>Weber Dry Plus 25 kg</v>
          </cell>
          <cell r="C32" t="str">
            <v>DPLU</v>
          </cell>
          <cell r="D32" t="str">
            <v>DPLU</v>
          </cell>
          <cell r="E32">
            <v>0.1</v>
          </cell>
          <cell r="F32">
            <v>1836</v>
          </cell>
          <cell r="G32">
            <v>25</v>
          </cell>
          <cell r="H32">
            <v>45.9</v>
          </cell>
          <cell r="I32">
            <v>45.9</v>
          </cell>
          <cell r="J32">
            <v>0</v>
          </cell>
          <cell r="K32">
            <v>0</v>
          </cell>
          <cell r="L32">
            <v>1200</v>
          </cell>
          <cell r="M32" t="str">
            <v>Weber Dry Plus 25 kg</v>
          </cell>
          <cell r="N32">
            <v>1200</v>
          </cell>
        </row>
        <row r="33">
          <cell r="A33">
            <v>11100682</v>
          </cell>
          <cell r="B33" t="str">
            <v>Weber Mortier 25kg</v>
          </cell>
          <cell r="C33" t="str">
            <v>WMO</v>
          </cell>
          <cell r="E33">
            <v>0.5</v>
          </cell>
          <cell r="F33">
            <v>2040</v>
          </cell>
          <cell r="G33">
            <v>25</v>
          </cell>
          <cell r="H33">
            <v>51</v>
          </cell>
          <cell r="I33">
            <v>51</v>
          </cell>
          <cell r="J33">
            <v>0</v>
          </cell>
          <cell r="K33">
            <v>0</v>
          </cell>
          <cell r="L33">
            <v>1200</v>
          </cell>
          <cell r="M33" t="str">
            <v>Weber Mortier 25kg</v>
          </cell>
          <cell r="N33">
            <v>1200</v>
          </cell>
        </row>
        <row r="34">
          <cell r="A34">
            <v>11100698</v>
          </cell>
          <cell r="B34" t="str">
            <v>WEBER NIV DUR</v>
          </cell>
          <cell r="C34" t="str">
            <v>NDAP</v>
          </cell>
          <cell r="E34">
            <v>0.2</v>
          </cell>
          <cell r="F34">
            <v>1560</v>
          </cell>
          <cell r="G34">
            <v>25</v>
          </cell>
          <cell r="H34">
            <v>39</v>
          </cell>
          <cell r="I34">
            <v>35</v>
          </cell>
          <cell r="J34">
            <v>-4</v>
          </cell>
          <cell r="K34">
            <v>0</v>
          </cell>
          <cell r="L34">
            <v>1200</v>
          </cell>
          <cell r="M34" t="str">
            <v>WEBER NIV DUR</v>
          </cell>
          <cell r="N34">
            <v>1200</v>
          </cell>
        </row>
        <row r="35">
          <cell r="A35">
            <v>11100713</v>
          </cell>
          <cell r="B35" t="str">
            <v xml:space="preserve">Weber NIV Fluid </v>
          </cell>
          <cell r="C35" t="str">
            <v>NIFU</v>
          </cell>
          <cell r="E35">
            <v>0.315</v>
          </cell>
          <cell r="F35">
            <v>1600</v>
          </cell>
          <cell r="G35">
            <v>30</v>
          </cell>
          <cell r="H35">
            <v>48</v>
          </cell>
          <cell r="I35">
            <v>40</v>
          </cell>
          <cell r="J35">
            <v>-8</v>
          </cell>
          <cell r="K35">
            <v>0</v>
          </cell>
          <cell r="L35">
            <v>1200</v>
          </cell>
          <cell r="M35" t="str">
            <v xml:space="preserve">Weber NIV Fluid </v>
          </cell>
          <cell r="N35">
            <v>1200</v>
          </cell>
        </row>
        <row r="36">
          <cell r="A36">
            <v>11100726</v>
          </cell>
          <cell r="B36" t="str">
            <v>Weber Niv elit 25kg</v>
          </cell>
          <cell r="C36" t="str">
            <v>Nelit</v>
          </cell>
          <cell r="E36">
            <v>0.1</v>
          </cell>
          <cell r="F36">
            <v>1560</v>
          </cell>
          <cell r="G36">
            <v>25</v>
          </cell>
          <cell r="H36">
            <v>39</v>
          </cell>
          <cell r="I36" t="e">
            <v>#N/A</v>
          </cell>
          <cell r="K36">
            <v>0</v>
          </cell>
          <cell r="L36">
            <v>1200</v>
          </cell>
          <cell r="M36" t="str">
            <v>Weber Niv elit 25kg</v>
          </cell>
          <cell r="N36">
            <v>1200</v>
          </cell>
        </row>
        <row r="37">
          <cell r="A37">
            <v>11100731</v>
          </cell>
          <cell r="B37" t="str">
            <v>Weber Chape Légère 25KG</v>
          </cell>
          <cell r="C37" t="str">
            <v>LECA</v>
          </cell>
          <cell r="D37" t="str">
            <v>ARG</v>
          </cell>
          <cell r="E37">
            <v>0.5</v>
          </cell>
          <cell r="F37">
            <v>1344</v>
          </cell>
          <cell r="G37">
            <v>25</v>
          </cell>
          <cell r="H37">
            <v>33.6</v>
          </cell>
          <cell r="I37">
            <v>33.6</v>
          </cell>
          <cell r="J37">
            <v>0</v>
          </cell>
          <cell r="K37">
            <v>0</v>
          </cell>
          <cell r="L37">
            <v>1050</v>
          </cell>
          <cell r="M37" t="str">
            <v>Weber Chape Légère 25KG</v>
          </cell>
          <cell r="N37">
            <v>1050</v>
          </cell>
        </row>
        <row r="38">
          <cell r="A38">
            <v>11100734</v>
          </cell>
          <cell r="B38" t="str">
            <v>Weber Niv Chape CFL Belge</v>
          </cell>
          <cell r="C38" t="str">
            <v>NIFU</v>
          </cell>
          <cell r="E38">
            <v>0.315</v>
          </cell>
          <cell r="F38">
            <v>1200</v>
          </cell>
          <cell r="G38">
            <v>25</v>
          </cell>
          <cell r="H38">
            <v>30</v>
          </cell>
          <cell r="I38">
            <v>40</v>
          </cell>
          <cell r="J38">
            <v>10</v>
          </cell>
          <cell r="K38">
            <v>0</v>
          </cell>
          <cell r="L38">
            <v>1050</v>
          </cell>
          <cell r="M38" t="str">
            <v>Weber Niv Chape CFL Belge</v>
          </cell>
          <cell r="N38">
            <v>1050</v>
          </cell>
        </row>
        <row r="39">
          <cell r="A39">
            <v>11100735</v>
          </cell>
          <cell r="B39" t="str">
            <v>weber floor 4340 35 Kg</v>
          </cell>
          <cell r="C39" t="str">
            <v>F4340B</v>
          </cell>
          <cell r="E39">
            <v>0.315</v>
          </cell>
          <cell r="F39">
            <v>1142.8571428571429</v>
          </cell>
          <cell r="G39">
            <v>35</v>
          </cell>
          <cell r="H39">
            <v>40</v>
          </cell>
          <cell r="I39" t="e">
            <v>#N/A</v>
          </cell>
          <cell r="K39">
            <v>0</v>
          </cell>
          <cell r="L39">
            <v>1260</v>
          </cell>
          <cell r="M39" t="str">
            <v>weber floor 4340 35 Kg</v>
          </cell>
          <cell r="N39">
            <v>1260</v>
          </cell>
        </row>
        <row r="40">
          <cell r="A40">
            <v>11100736</v>
          </cell>
          <cell r="B40" t="str">
            <v>Weber Niv Primo 25kg</v>
          </cell>
          <cell r="C40" t="str">
            <v>NPRI</v>
          </cell>
          <cell r="D40" t="str">
            <v>NPRI</v>
          </cell>
          <cell r="E40">
            <v>0.1</v>
          </cell>
          <cell r="F40">
            <v>1600</v>
          </cell>
          <cell r="G40">
            <v>25</v>
          </cell>
          <cell r="H40">
            <v>40</v>
          </cell>
          <cell r="I40">
            <v>39</v>
          </cell>
          <cell r="J40">
            <v>-1</v>
          </cell>
          <cell r="K40">
            <v>0</v>
          </cell>
          <cell r="L40">
            <v>1200</v>
          </cell>
          <cell r="M40" t="str">
            <v>Weber Niv Primo 25kg</v>
          </cell>
          <cell r="N40">
            <v>1200</v>
          </cell>
        </row>
        <row r="41">
          <cell r="A41">
            <v>11100742</v>
          </cell>
          <cell r="B41" t="str">
            <v>Mortier PM</v>
          </cell>
          <cell r="C41" t="str">
            <v>MPM</v>
          </cell>
          <cell r="E41">
            <v>0.1</v>
          </cell>
          <cell r="F41">
            <v>1760</v>
          </cell>
          <cell r="G41">
            <v>25</v>
          </cell>
          <cell r="H41">
            <v>44</v>
          </cell>
          <cell r="I41">
            <v>20</v>
          </cell>
          <cell r="J41">
            <v>-24</v>
          </cell>
          <cell r="K41">
            <v>0</v>
          </cell>
          <cell r="L41">
            <v>1200</v>
          </cell>
          <cell r="M41" t="str">
            <v>Mortier PM</v>
          </cell>
          <cell r="N41">
            <v>1200</v>
          </cell>
        </row>
        <row r="42">
          <cell r="A42">
            <v>11100762</v>
          </cell>
          <cell r="B42" t="str">
            <v>Weber sys accoustic</v>
          </cell>
          <cell r="C42" t="str">
            <v>WSAC</v>
          </cell>
          <cell r="E42">
            <v>0.2</v>
          </cell>
          <cell r="F42">
            <v>1400</v>
          </cell>
          <cell r="G42">
            <v>25</v>
          </cell>
          <cell r="H42">
            <v>35</v>
          </cell>
          <cell r="I42">
            <v>35</v>
          </cell>
          <cell r="J42">
            <v>0</v>
          </cell>
          <cell r="K42">
            <v>0</v>
          </cell>
          <cell r="L42">
            <v>1200</v>
          </cell>
          <cell r="M42" t="str">
            <v>Weber sys accoustic</v>
          </cell>
          <cell r="N42">
            <v>1200</v>
          </cell>
        </row>
        <row r="43">
          <cell r="A43">
            <v>11100876</v>
          </cell>
          <cell r="B43" t="str">
            <v>WEBER DRY FONDATION</v>
          </cell>
          <cell r="C43" t="str">
            <v>DPRIM</v>
          </cell>
          <cell r="E43">
            <v>0.1</v>
          </cell>
          <cell r="F43">
            <v>1400</v>
          </cell>
          <cell r="G43">
            <v>25</v>
          </cell>
          <cell r="H43">
            <v>37</v>
          </cell>
          <cell r="I43">
            <v>30</v>
          </cell>
          <cell r="J43">
            <v>-7</v>
          </cell>
          <cell r="K43">
            <v>0</v>
          </cell>
          <cell r="L43">
            <v>1200</v>
          </cell>
          <cell r="M43" t="str">
            <v>WEBER DRY FONDATION</v>
          </cell>
          <cell r="N43">
            <v>1200</v>
          </cell>
        </row>
        <row r="44">
          <cell r="A44">
            <v>11100942</v>
          </cell>
          <cell r="B44" t="str">
            <v>Weber Col SOUPLE 25kg</v>
          </cell>
          <cell r="C44" t="str">
            <v>CSG</v>
          </cell>
          <cell r="E44">
            <v>0.1</v>
          </cell>
          <cell r="F44">
            <v>1720</v>
          </cell>
          <cell r="G44">
            <v>25</v>
          </cell>
          <cell r="H44">
            <v>43</v>
          </cell>
          <cell r="I44">
            <v>43</v>
          </cell>
          <cell r="J44">
            <v>0</v>
          </cell>
          <cell r="K44">
            <v>0</v>
          </cell>
          <cell r="L44">
            <v>1200</v>
          </cell>
          <cell r="M44" t="str">
            <v>Weber Col SOUPLE 25kg</v>
          </cell>
          <cell r="N44">
            <v>1200</v>
          </cell>
        </row>
        <row r="45">
          <cell r="A45">
            <v>11100943</v>
          </cell>
          <cell r="B45" t="str">
            <v>Weber Rep VM 211</v>
          </cell>
          <cell r="C45" t="str">
            <v>RM11</v>
          </cell>
          <cell r="E45">
            <v>0.1</v>
          </cell>
          <cell r="F45">
            <v>1600</v>
          </cell>
          <cell r="G45">
            <v>25</v>
          </cell>
          <cell r="H45">
            <v>40</v>
          </cell>
          <cell r="I45">
            <v>40</v>
          </cell>
          <cell r="J45">
            <v>0</v>
          </cell>
          <cell r="K45">
            <v>0</v>
          </cell>
          <cell r="L45">
            <v>1200</v>
          </cell>
          <cell r="M45" t="str">
            <v>Weber Rep VM 211</v>
          </cell>
          <cell r="N45">
            <v>1200</v>
          </cell>
        </row>
        <row r="46">
          <cell r="A46">
            <v>11100944</v>
          </cell>
          <cell r="B46" t="str">
            <v xml:space="preserve">Weber rep structure </v>
          </cell>
          <cell r="C46" t="str">
            <v>RSTU</v>
          </cell>
          <cell r="E46">
            <v>0.315</v>
          </cell>
          <cell r="F46">
            <v>1000</v>
          </cell>
          <cell r="G46">
            <v>25</v>
          </cell>
          <cell r="H46">
            <v>25</v>
          </cell>
          <cell r="I46">
            <v>25</v>
          </cell>
          <cell r="J46">
            <v>0</v>
          </cell>
          <cell r="K46">
            <v>0</v>
          </cell>
          <cell r="L46">
            <v>1200</v>
          </cell>
          <cell r="M46" t="str">
            <v xml:space="preserve">Weber rep structure </v>
          </cell>
          <cell r="N46">
            <v>1200</v>
          </cell>
        </row>
        <row r="47">
          <cell r="A47">
            <v>11100945</v>
          </cell>
          <cell r="B47" t="str">
            <v>Weber Rep VM 216</v>
          </cell>
          <cell r="C47" t="str">
            <v>RM16</v>
          </cell>
          <cell r="E47">
            <v>0.5</v>
          </cell>
          <cell r="F47">
            <v>1760</v>
          </cell>
          <cell r="G47">
            <v>25</v>
          </cell>
          <cell r="H47">
            <v>44</v>
          </cell>
          <cell r="I47">
            <v>40</v>
          </cell>
          <cell r="J47">
            <v>-4</v>
          </cell>
          <cell r="K47">
            <v>0</v>
          </cell>
          <cell r="L47">
            <v>1200</v>
          </cell>
          <cell r="M47" t="str">
            <v>Weber Rep VM 216</v>
          </cell>
          <cell r="N47">
            <v>1200</v>
          </cell>
        </row>
        <row r="48">
          <cell r="A48">
            <v>11101068</v>
          </cell>
          <cell r="B48" t="str">
            <v>Weber Cel Flash Mortier 25kg</v>
          </cell>
          <cell r="C48" t="str">
            <v>RA08</v>
          </cell>
          <cell r="E48">
            <v>0.5</v>
          </cell>
          <cell r="F48">
            <v>2040</v>
          </cell>
          <cell r="G48">
            <v>25</v>
          </cell>
          <cell r="H48">
            <v>51</v>
          </cell>
          <cell r="I48">
            <v>51</v>
          </cell>
          <cell r="J48">
            <v>0</v>
          </cell>
          <cell r="K48">
            <v>0</v>
          </cell>
          <cell r="L48">
            <v>1200</v>
          </cell>
          <cell r="M48" t="str">
            <v>Weber Cel Flash Mortier 25kg</v>
          </cell>
          <cell r="N48">
            <v>1200</v>
          </cell>
        </row>
        <row r="49">
          <cell r="A49">
            <v>11101108</v>
          </cell>
          <cell r="B49" t="str">
            <v>Weber Col Flex 25kg</v>
          </cell>
          <cell r="C49" t="str">
            <v>CFGAP</v>
          </cell>
          <cell r="E49">
            <v>0.1</v>
          </cell>
          <cell r="F49">
            <v>1800</v>
          </cell>
          <cell r="G49">
            <v>25</v>
          </cell>
          <cell r="H49">
            <v>45</v>
          </cell>
          <cell r="I49">
            <v>45</v>
          </cell>
          <cell r="J49">
            <v>0</v>
          </cell>
          <cell r="K49">
            <v>0</v>
          </cell>
          <cell r="L49">
            <v>1200</v>
          </cell>
          <cell r="M49" t="str">
            <v>Weber Col Flex 25kg</v>
          </cell>
          <cell r="N49">
            <v>1200</v>
          </cell>
        </row>
        <row r="50">
          <cell r="A50">
            <v>11101114</v>
          </cell>
          <cell r="B50" t="str">
            <v xml:space="preserve">Weber Col Plus 25kg </v>
          </cell>
          <cell r="C50" t="str">
            <v>CPGAP</v>
          </cell>
          <cell r="E50">
            <v>0.1</v>
          </cell>
          <cell r="F50">
            <v>1920</v>
          </cell>
          <cell r="G50">
            <v>25</v>
          </cell>
          <cell r="H50">
            <v>48</v>
          </cell>
          <cell r="I50">
            <v>48</v>
          </cell>
          <cell r="J50">
            <v>0</v>
          </cell>
          <cell r="K50">
            <v>0</v>
          </cell>
          <cell r="L50">
            <v>1200</v>
          </cell>
          <cell r="M50" t="str">
            <v xml:space="preserve">Weber Col Plus 25kg </v>
          </cell>
          <cell r="N50">
            <v>1200</v>
          </cell>
        </row>
        <row r="51">
          <cell r="A51">
            <v>11101115</v>
          </cell>
          <cell r="B51" t="str">
            <v>Col plus Blanc</v>
          </cell>
          <cell r="F51">
            <v>1440</v>
          </cell>
          <cell r="G51">
            <v>25</v>
          </cell>
          <cell r="H51">
            <v>36</v>
          </cell>
          <cell r="I51" t="e">
            <v>#N/A</v>
          </cell>
          <cell r="K51">
            <v>0</v>
          </cell>
          <cell r="L51">
            <v>0</v>
          </cell>
          <cell r="M51" t="str">
            <v>Col plus Blanc</v>
          </cell>
          <cell r="N51">
            <v>1200</v>
          </cell>
        </row>
        <row r="52">
          <cell r="A52">
            <v>11101137</v>
          </cell>
          <cell r="B52" t="str">
            <v xml:space="preserve">Weber Béton 25kg </v>
          </cell>
          <cell r="C52" t="str">
            <v>WBET</v>
          </cell>
          <cell r="E52">
            <v>4.0999999999999996</v>
          </cell>
          <cell r="F52">
            <v>2040</v>
          </cell>
          <cell r="G52">
            <v>25</v>
          </cell>
          <cell r="H52">
            <v>51</v>
          </cell>
          <cell r="I52">
            <v>51</v>
          </cell>
          <cell r="J52">
            <v>0</v>
          </cell>
          <cell r="K52">
            <v>0</v>
          </cell>
          <cell r="L52">
            <v>1200</v>
          </cell>
          <cell r="M52" t="str">
            <v xml:space="preserve">Weber Béton 25kg </v>
          </cell>
          <cell r="N52">
            <v>1200</v>
          </cell>
        </row>
        <row r="53">
          <cell r="A53">
            <v>11101182</v>
          </cell>
          <cell r="B53" t="str">
            <v>Weber Béton 35kg</v>
          </cell>
          <cell r="C53" t="str">
            <v>WBET</v>
          </cell>
          <cell r="E53">
            <v>4.0999999999999996</v>
          </cell>
          <cell r="F53">
            <v>1914.2857142857142</v>
          </cell>
          <cell r="G53">
            <v>35</v>
          </cell>
          <cell r="H53">
            <v>67</v>
          </cell>
          <cell r="I53">
            <v>67</v>
          </cell>
          <cell r="J53">
            <v>0</v>
          </cell>
          <cell r="K53">
            <v>0</v>
          </cell>
          <cell r="L53">
            <v>1260</v>
          </cell>
          <cell r="M53" t="str">
            <v>Weber Béton 35kg</v>
          </cell>
          <cell r="N53">
            <v>1260</v>
          </cell>
        </row>
        <row r="54">
          <cell r="A54">
            <v>11101183</v>
          </cell>
          <cell r="B54" t="str">
            <v>Weber Béton Rapid 25 kg</v>
          </cell>
          <cell r="C54" t="str">
            <v>WBERA</v>
          </cell>
          <cell r="E54">
            <v>4.0999999999999996</v>
          </cell>
          <cell r="F54">
            <v>2040</v>
          </cell>
          <cell r="G54">
            <v>25</v>
          </cell>
          <cell r="H54">
            <v>51</v>
          </cell>
          <cell r="I54">
            <v>51</v>
          </cell>
          <cell r="J54">
            <v>0</v>
          </cell>
          <cell r="K54">
            <v>0</v>
          </cell>
          <cell r="L54">
            <v>1200</v>
          </cell>
          <cell r="M54" t="str">
            <v>Weber Béton Rapid 25 kg</v>
          </cell>
          <cell r="N54">
            <v>1200</v>
          </cell>
        </row>
        <row r="55">
          <cell r="A55">
            <v>11101185</v>
          </cell>
          <cell r="B55" t="str">
            <v>Weber Mortier Chrono 25kg</v>
          </cell>
          <cell r="C55" t="str">
            <v>MCHRO</v>
          </cell>
          <cell r="E55">
            <v>0.5</v>
          </cell>
          <cell r="F55">
            <v>2028</v>
          </cell>
          <cell r="G55">
            <v>25</v>
          </cell>
          <cell r="H55">
            <v>50.7</v>
          </cell>
          <cell r="I55">
            <v>50.7</v>
          </cell>
          <cell r="J55">
            <v>0</v>
          </cell>
          <cell r="K55">
            <v>0</v>
          </cell>
          <cell r="L55">
            <v>1225</v>
          </cell>
          <cell r="M55" t="str">
            <v>Weber Mortier Chrono 25kg</v>
          </cell>
          <cell r="N55">
            <v>1225</v>
          </cell>
        </row>
        <row r="56">
          <cell r="A56">
            <v>11101186</v>
          </cell>
          <cell r="B56" t="str">
            <v>Weber Mortier Fin 35kg</v>
          </cell>
          <cell r="C56" t="str">
            <v>MOFIN</v>
          </cell>
          <cell r="E56">
            <v>0.2</v>
          </cell>
          <cell r="F56">
            <v>2040</v>
          </cell>
          <cell r="G56">
            <v>35</v>
          </cell>
          <cell r="H56">
            <v>71.400000000000006</v>
          </cell>
          <cell r="I56" t="e">
            <v>#N/A</v>
          </cell>
          <cell r="K56">
            <v>0</v>
          </cell>
          <cell r="L56">
            <v>1295</v>
          </cell>
          <cell r="M56" t="str">
            <v>Weber Mortier Fin 35kg</v>
          </cell>
          <cell r="N56">
            <v>1295</v>
          </cell>
        </row>
        <row r="57">
          <cell r="A57">
            <v>11101204</v>
          </cell>
          <cell r="B57" t="str">
            <v>Weber Col Plus 25kg +10%</v>
          </cell>
          <cell r="C57" t="str">
            <v>CPGAP</v>
          </cell>
          <cell r="E57">
            <v>0.1</v>
          </cell>
          <cell r="F57">
            <v>1636.3636363636363</v>
          </cell>
          <cell r="G57">
            <v>27.5</v>
          </cell>
          <cell r="H57">
            <v>45</v>
          </cell>
          <cell r="I57">
            <v>42.9</v>
          </cell>
          <cell r="J57">
            <v>-2.1000000000000014</v>
          </cell>
          <cell r="K57">
            <v>0</v>
          </cell>
          <cell r="L57">
            <v>1100</v>
          </cell>
          <cell r="M57" t="str">
            <v>Weber Col Plus 25kg +10%</v>
          </cell>
          <cell r="N57">
            <v>1100</v>
          </cell>
        </row>
        <row r="58">
          <cell r="A58">
            <v>11101309</v>
          </cell>
          <cell r="B58" t="str">
            <v>Weber Rep Surface</v>
          </cell>
          <cell r="C58" t="str">
            <v>RSURF</v>
          </cell>
          <cell r="E58">
            <v>0.2</v>
          </cell>
          <cell r="F58">
            <v>1560</v>
          </cell>
          <cell r="G58">
            <v>25</v>
          </cell>
          <cell r="H58">
            <v>39</v>
          </cell>
          <cell r="I58">
            <v>35</v>
          </cell>
          <cell r="J58">
            <v>-4</v>
          </cell>
          <cell r="K58">
            <v>0</v>
          </cell>
          <cell r="L58">
            <v>1200</v>
          </cell>
          <cell r="M58" t="str">
            <v>Weber Rep Surface</v>
          </cell>
          <cell r="N58">
            <v>1200</v>
          </cell>
        </row>
        <row r="59">
          <cell r="A59">
            <v>11101312</v>
          </cell>
          <cell r="B59" t="str">
            <v>Weber Cel Flash Béton 25kg</v>
          </cell>
          <cell r="C59" t="str">
            <v>CFLAB</v>
          </cell>
          <cell r="E59">
            <v>4.0999999999999996</v>
          </cell>
          <cell r="F59">
            <v>2040</v>
          </cell>
          <cell r="G59">
            <v>25</v>
          </cell>
          <cell r="H59">
            <v>51</v>
          </cell>
          <cell r="I59">
            <v>51</v>
          </cell>
          <cell r="J59">
            <v>0</v>
          </cell>
          <cell r="K59">
            <v>0</v>
          </cell>
          <cell r="L59">
            <v>1200</v>
          </cell>
          <cell r="M59" t="str">
            <v>Weber Cel Flash Béton 25kg</v>
          </cell>
          <cell r="N59">
            <v>1200</v>
          </cell>
        </row>
        <row r="60">
          <cell r="A60">
            <v>11101314</v>
          </cell>
          <cell r="B60" t="str">
            <v>Weber Col Fluide 25kg</v>
          </cell>
          <cell r="C60" t="str">
            <v>WCFU</v>
          </cell>
          <cell r="E60">
            <v>0.1</v>
          </cell>
          <cell r="F60">
            <v>1680</v>
          </cell>
          <cell r="G60">
            <v>25</v>
          </cell>
          <cell r="H60">
            <v>42</v>
          </cell>
          <cell r="I60" t="e">
            <v>#N/A</v>
          </cell>
          <cell r="K60">
            <v>0</v>
          </cell>
          <cell r="L60">
            <v>1200</v>
          </cell>
          <cell r="M60" t="str">
            <v>Weber Col Fluide 25kg</v>
          </cell>
          <cell r="N60">
            <v>1200</v>
          </cell>
        </row>
        <row r="61">
          <cell r="A61">
            <v>11101367</v>
          </cell>
          <cell r="B61" t="str">
            <v>Weber Col Flex 25kg + 10%</v>
          </cell>
          <cell r="C61" t="str">
            <v>WCFG</v>
          </cell>
          <cell r="E61">
            <v>0.1</v>
          </cell>
          <cell r="F61">
            <v>1636.3636363636363</v>
          </cell>
          <cell r="G61">
            <v>27.5</v>
          </cell>
          <cell r="H61">
            <v>45</v>
          </cell>
          <cell r="I61">
            <v>42.9</v>
          </cell>
          <cell r="J61">
            <v>-2.1000000000000014</v>
          </cell>
          <cell r="K61">
            <v>0</v>
          </cell>
          <cell r="L61">
            <v>1100</v>
          </cell>
          <cell r="M61" t="str">
            <v>Weber Col Flex 25kg + 10%</v>
          </cell>
          <cell r="N61">
            <v>1100</v>
          </cell>
        </row>
        <row r="62">
          <cell r="A62">
            <v>11101415</v>
          </cell>
          <cell r="B62" t="str">
            <v>Weber Col Max P2 15kg</v>
          </cell>
          <cell r="C62" t="str">
            <v>WCM</v>
          </cell>
          <cell r="E62">
            <v>0.1</v>
          </cell>
          <cell r="F62">
            <v>1606.6666666666667</v>
          </cell>
          <cell r="G62">
            <v>15</v>
          </cell>
          <cell r="H62">
            <v>24.1</v>
          </cell>
          <cell r="I62">
            <v>24.1</v>
          </cell>
          <cell r="J62">
            <v>0</v>
          </cell>
          <cell r="K62">
            <v>0</v>
          </cell>
          <cell r="L62">
            <v>720</v>
          </cell>
          <cell r="M62" t="str">
            <v>Weber Col Max P2 15kg</v>
          </cell>
          <cell r="N62">
            <v>720</v>
          </cell>
        </row>
        <row r="63">
          <cell r="A63">
            <v>11101416</v>
          </cell>
          <cell r="B63" t="str">
            <v>WEBER.TEC TRAFIC 25KG</v>
          </cell>
          <cell r="C63" t="str">
            <v>CMAN</v>
          </cell>
          <cell r="D63" t="str">
            <v>F</v>
          </cell>
          <cell r="E63">
            <v>4.0999999999999996</v>
          </cell>
          <cell r="F63">
            <v>1736</v>
          </cell>
          <cell r="G63">
            <v>25</v>
          </cell>
          <cell r="H63">
            <v>43.4</v>
          </cell>
          <cell r="I63">
            <v>43.4</v>
          </cell>
          <cell r="J63">
            <v>0</v>
          </cell>
          <cell r="K63">
            <v>0</v>
          </cell>
          <cell r="L63">
            <v>1200</v>
          </cell>
          <cell r="M63" t="str">
            <v>WEBER.TEC TRAFIC 25KG</v>
          </cell>
          <cell r="N63">
            <v>1200</v>
          </cell>
          <cell r="R63">
            <v>11101816</v>
          </cell>
          <cell r="S63" t="str">
            <v>Weber Rep VS625 25 KG</v>
          </cell>
        </row>
        <row r="64">
          <cell r="A64">
            <v>11101422</v>
          </cell>
          <cell r="B64" t="str">
            <v>Weber Col Gres 25kg</v>
          </cell>
          <cell r="C64" t="str">
            <v>WCOG</v>
          </cell>
          <cell r="E64">
            <v>0.1</v>
          </cell>
          <cell r="F64">
            <v>2028</v>
          </cell>
          <cell r="G64">
            <v>25</v>
          </cell>
          <cell r="H64">
            <v>50.7</v>
          </cell>
          <cell r="I64">
            <v>50.7</v>
          </cell>
          <cell r="J64">
            <v>0</v>
          </cell>
          <cell r="K64">
            <v>0</v>
          </cell>
          <cell r="L64">
            <v>1200</v>
          </cell>
          <cell r="M64" t="str">
            <v>Weber Col Gres 25kg</v>
          </cell>
          <cell r="N64">
            <v>1200</v>
          </cell>
          <cell r="R64">
            <v>11101818</v>
          </cell>
          <cell r="S64" t="str">
            <v>WEBER.REP VS 625 HELIPORTE 25 kg 600KG</v>
          </cell>
        </row>
        <row r="65">
          <cell r="A65">
            <v>11101424</v>
          </cell>
          <cell r="B65" t="str">
            <v>Ultibat Mortier Fin 25kg</v>
          </cell>
          <cell r="C65" t="str">
            <v>MOFU</v>
          </cell>
          <cell r="E65">
            <v>0.2</v>
          </cell>
          <cell r="F65">
            <v>2040</v>
          </cell>
          <cell r="G65">
            <v>25</v>
          </cell>
          <cell r="H65">
            <v>51</v>
          </cell>
          <cell r="I65">
            <v>52.4</v>
          </cell>
          <cell r="J65">
            <v>1.3999999999999986</v>
          </cell>
          <cell r="K65">
            <v>0</v>
          </cell>
          <cell r="L65">
            <v>1200</v>
          </cell>
          <cell r="M65" t="str">
            <v>Ultibat Mortier Fin 25kg</v>
          </cell>
          <cell r="N65">
            <v>1200</v>
          </cell>
        </row>
        <row r="66">
          <cell r="A66">
            <v>11101426</v>
          </cell>
          <cell r="B66" t="str">
            <v>Ultibat beton 25 kg</v>
          </cell>
          <cell r="C66" t="str">
            <v>WBET</v>
          </cell>
          <cell r="E66">
            <v>4.0999999999999996</v>
          </cell>
          <cell r="F66">
            <v>2040</v>
          </cell>
          <cell r="G66">
            <v>25</v>
          </cell>
          <cell r="H66">
            <v>51</v>
          </cell>
          <cell r="I66">
            <v>51</v>
          </cell>
          <cell r="J66">
            <v>0</v>
          </cell>
          <cell r="K66">
            <v>0</v>
          </cell>
          <cell r="L66">
            <v>1200</v>
          </cell>
          <cell r="M66" t="str">
            <v>Ultibat beton 25 kg</v>
          </cell>
          <cell r="N66">
            <v>1200</v>
          </cell>
        </row>
        <row r="67">
          <cell r="A67">
            <v>11101429</v>
          </cell>
          <cell r="B67" t="str">
            <v>Weber Niv for 25kg</v>
          </cell>
          <cell r="C67" t="str">
            <v>NFOR</v>
          </cell>
          <cell r="D67" t="str">
            <v>FIB</v>
          </cell>
          <cell r="E67">
            <v>0.1</v>
          </cell>
          <cell r="F67">
            <v>1520</v>
          </cell>
          <cell r="G67">
            <v>25</v>
          </cell>
          <cell r="H67">
            <v>38</v>
          </cell>
          <cell r="I67">
            <v>36</v>
          </cell>
          <cell r="J67">
            <v>-2</v>
          </cell>
          <cell r="K67">
            <v>0</v>
          </cell>
          <cell r="L67">
            <v>1200</v>
          </cell>
          <cell r="M67" t="str">
            <v>Weber Niv for 25kg</v>
          </cell>
          <cell r="N67">
            <v>1200</v>
          </cell>
        </row>
        <row r="68">
          <cell r="A68">
            <v>11101430</v>
          </cell>
          <cell r="B68" t="str">
            <v>Mortier Chrono 25KG+10%</v>
          </cell>
          <cell r="C68" t="str">
            <v>MCHRO</v>
          </cell>
          <cell r="E68">
            <v>0.5</v>
          </cell>
          <cell r="F68">
            <v>1636.3636363636363</v>
          </cell>
          <cell r="G68">
            <v>27.5</v>
          </cell>
          <cell r="H68">
            <v>45</v>
          </cell>
          <cell r="I68">
            <v>42.9</v>
          </cell>
          <cell r="J68">
            <v>-2.1000000000000014</v>
          </cell>
          <cell r="K68">
            <v>0</v>
          </cell>
          <cell r="L68">
            <v>1320</v>
          </cell>
          <cell r="M68" t="str">
            <v>Mortier Chrono 25KG+10%</v>
          </cell>
          <cell r="N68">
            <v>1320</v>
          </cell>
        </row>
        <row r="69">
          <cell r="A69">
            <v>11101437</v>
          </cell>
          <cell r="B69" t="str">
            <v>Weber Béton Nomix 25 kg</v>
          </cell>
          <cell r="C69" t="str">
            <v>NOMIX</v>
          </cell>
          <cell r="E69">
            <v>4.0999999999999996</v>
          </cell>
          <cell r="F69">
            <v>2040</v>
          </cell>
          <cell r="G69">
            <v>25</v>
          </cell>
          <cell r="H69">
            <v>51</v>
          </cell>
          <cell r="I69">
            <v>51</v>
          </cell>
          <cell r="J69">
            <v>0</v>
          </cell>
          <cell r="K69">
            <v>0</v>
          </cell>
          <cell r="L69">
            <v>1200</v>
          </cell>
          <cell r="M69" t="str">
            <v>Weber Béton Nomix 25 kg</v>
          </cell>
          <cell r="N69">
            <v>1200</v>
          </cell>
        </row>
        <row r="70">
          <cell r="A70">
            <v>11101540</v>
          </cell>
          <cell r="B70" t="str">
            <v>Weber Cel HP</v>
          </cell>
          <cell r="C70" t="str">
            <v>CHP</v>
          </cell>
          <cell r="E70">
            <v>0.315</v>
          </cell>
          <cell r="F70">
            <v>1920</v>
          </cell>
          <cell r="G70">
            <v>25</v>
          </cell>
          <cell r="H70">
            <v>48</v>
          </cell>
          <cell r="I70">
            <v>48</v>
          </cell>
          <cell r="J70">
            <v>0</v>
          </cell>
          <cell r="K70">
            <v>0</v>
          </cell>
          <cell r="L70">
            <v>1200</v>
          </cell>
          <cell r="M70" t="str">
            <v>Weber Cel HP</v>
          </cell>
          <cell r="N70">
            <v>1200</v>
          </cell>
        </row>
        <row r="71">
          <cell r="A71">
            <v>11101550</v>
          </cell>
          <cell r="B71" t="str">
            <v>Cel Trap 10%</v>
          </cell>
          <cell r="C71" t="str">
            <v>CTRA</v>
          </cell>
          <cell r="D71" t="str">
            <v>FIB</v>
          </cell>
          <cell r="E71">
            <v>0.315</v>
          </cell>
          <cell r="F71">
            <v>1636.3636363636363</v>
          </cell>
          <cell r="G71">
            <v>27.5</v>
          </cell>
          <cell r="H71">
            <v>45</v>
          </cell>
          <cell r="I71">
            <v>42.9</v>
          </cell>
          <cell r="J71">
            <v>-2.1000000000000014</v>
          </cell>
          <cell r="K71">
            <v>0</v>
          </cell>
          <cell r="L71">
            <v>1320</v>
          </cell>
          <cell r="M71" t="str">
            <v>Cel Trap 10%</v>
          </cell>
          <cell r="N71">
            <v>1320</v>
          </cell>
        </row>
        <row r="72">
          <cell r="A72">
            <v>11101563</v>
          </cell>
          <cell r="B72" t="str">
            <v>Weber mur G'lisse sac pognée 20 Kg</v>
          </cell>
          <cell r="C72" t="str">
            <v>GLIS</v>
          </cell>
          <cell r="E72">
            <v>0.1</v>
          </cell>
          <cell r="F72">
            <v>1750</v>
          </cell>
          <cell r="G72">
            <v>20</v>
          </cell>
          <cell r="H72">
            <v>35</v>
          </cell>
          <cell r="I72">
            <v>20</v>
          </cell>
          <cell r="J72">
            <v>-15</v>
          </cell>
          <cell r="K72">
            <v>0</v>
          </cell>
          <cell r="L72">
            <v>800</v>
          </cell>
          <cell r="M72" t="str">
            <v>Weber mur G'lisse sac pognée 20 Kg</v>
          </cell>
          <cell r="N72">
            <v>800</v>
          </cell>
        </row>
        <row r="73">
          <cell r="A73">
            <v>11101565</v>
          </cell>
          <cell r="B73" t="str">
            <v>WEBER REP RAPID IPPC</v>
          </cell>
          <cell r="C73" t="str">
            <v>RPID</v>
          </cell>
          <cell r="E73">
            <v>0.1</v>
          </cell>
          <cell r="F73">
            <v>1400</v>
          </cell>
          <cell r="G73">
            <v>25</v>
          </cell>
          <cell r="H73">
            <v>35</v>
          </cell>
          <cell r="I73">
            <v>40</v>
          </cell>
          <cell r="J73">
            <v>5</v>
          </cell>
          <cell r="K73">
            <v>0</v>
          </cell>
          <cell r="L73">
            <v>1200</v>
          </cell>
          <cell r="M73" t="str">
            <v>WEBER REP RAPID IPPC</v>
          </cell>
          <cell r="N73">
            <v>1200</v>
          </cell>
        </row>
        <row r="74">
          <cell r="A74">
            <v>11101566</v>
          </cell>
          <cell r="B74" t="str">
            <v>Weber Rep Surface conte IPPC</v>
          </cell>
          <cell r="C74" t="str">
            <v>RSURF</v>
          </cell>
          <cell r="E74">
            <v>0.2</v>
          </cell>
          <cell r="F74">
            <v>1400</v>
          </cell>
          <cell r="G74">
            <v>25</v>
          </cell>
          <cell r="H74">
            <v>35</v>
          </cell>
          <cell r="I74">
            <v>35</v>
          </cell>
          <cell r="J74">
            <v>0</v>
          </cell>
          <cell r="K74">
            <v>0</v>
          </cell>
          <cell r="L74">
            <v>1200</v>
          </cell>
          <cell r="M74" t="str">
            <v>Weber Rep Surface conte IPPC</v>
          </cell>
          <cell r="N74">
            <v>1200</v>
          </cell>
        </row>
        <row r="75">
          <cell r="A75">
            <v>11101567</v>
          </cell>
          <cell r="B75" t="str">
            <v>Weber Col Performance</v>
          </cell>
          <cell r="C75" t="str">
            <v>PERFG</v>
          </cell>
          <cell r="E75">
            <v>0.1</v>
          </cell>
          <cell r="F75">
            <v>1800</v>
          </cell>
          <cell r="G75">
            <v>25</v>
          </cell>
          <cell r="H75">
            <v>45</v>
          </cell>
          <cell r="I75">
            <v>35</v>
          </cell>
          <cell r="J75">
            <v>-10</v>
          </cell>
          <cell r="K75">
            <v>0</v>
          </cell>
          <cell r="L75">
            <v>1200</v>
          </cell>
          <cell r="M75" t="str">
            <v>Weber Col Performance</v>
          </cell>
          <cell r="N75">
            <v>1200</v>
          </cell>
        </row>
        <row r="76">
          <cell r="A76">
            <v>11101583</v>
          </cell>
          <cell r="B76" t="str">
            <v>Weber rep structure heliporte</v>
          </cell>
          <cell r="C76" t="str">
            <v>RSTU</v>
          </cell>
          <cell r="E76">
            <v>0.315</v>
          </cell>
          <cell r="F76">
            <v>1400</v>
          </cell>
          <cell r="G76">
            <v>25</v>
          </cell>
          <cell r="H76">
            <v>35</v>
          </cell>
          <cell r="I76">
            <v>25</v>
          </cell>
          <cell r="J76">
            <v>-10</v>
          </cell>
          <cell r="K76">
            <v>0</v>
          </cell>
          <cell r="L76">
            <v>1200</v>
          </cell>
          <cell r="M76" t="str">
            <v>Weber rep structure heliporte</v>
          </cell>
          <cell r="N76">
            <v>1200</v>
          </cell>
        </row>
        <row r="77">
          <cell r="A77">
            <v>11101584</v>
          </cell>
          <cell r="B77" t="str">
            <v>Weber Rep Express</v>
          </cell>
          <cell r="C77" t="str">
            <v>REXP</v>
          </cell>
          <cell r="E77">
            <v>0.1</v>
          </cell>
          <cell r="F77">
            <v>1000</v>
          </cell>
          <cell r="G77">
            <v>25</v>
          </cell>
          <cell r="H77">
            <v>25</v>
          </cell>
          <cell r="I77">
            <v>30</v>
          </cell>
          <cell r="J77">
            <v>5</v>
          </cell>
          <cell r="K77">
            <v>0</v>
          </cell>
          <cell r="L77">
            <v>600</v>
          </cell>
          <cell r="M77" t="str">
            <v>Weber Rep Express</v>
          </cell>
          <cell r="N77">
            <v>600</v>
          </cell>
        </row>
        <row r="78">
          <cell r="A78">
            <v>11101585</v>
          </cell>
          <cell r="B78" t="str">
            <v>Weber REP Façade</v>
          </cell>
          <cell r="C78" t="str">
            <v>RFAC</v>
          </cell>
          <cell r="E78">
            <v>0.1</v>
          </cell>
          <cell r="F78">
            <v>1600</v>
          </cell>
          <cell r="G78">
            <v>25</v>
          </cell>
          <cell r="H78">
            <v>40</v>
          </cell>
          <cell r="I78">
            <v>40</v>
          </cell>
          <cell r="J78">
            <v>0</v>
          </cell>
          <cell r="K78">
            <v>0</v>
          </cell>
          <cell r="L78">
            <v>1200</v>
          </cell>
          <cell r="M78" t="str">
            <v>Weber REP Façade</v>
          </cell>
          <cell r="N78">
            <v>1200</v>
          </cell>
        </row>
        <row r="79">
          <cell r="A79">
            <v>11101588</v>
          </cell>
          <cell r="B79" t="str">
            <v>Weber REP Basic SGWCIM</v>
          </cell>
          <cell r="C79" t="str">
            <v>RFAC</v>
          </cell>
          <cell r="E79">
            <v>0.1</v>
          </cell>
          <cell r="F79">
            <v>1600</v>
          </cell>
          <cell r="G79">
            <v>25</v>
          </cell>
          <cell r="H79">
            <v>40</v>
          </cell>
          <cell r="I79">
            <v>40</v>
          </cell>
          <cell r="J79">
            <v>0</v>
          </cell>
          <cell r="K79">
            <v>0</v>
          </cell>
          <cell r="L79">
            <v>1200</v>
          </cell>
          <cell r="M79" t="str">
            <v>Weber REP Basic SGWCIM</v>
          </cell>
          <cell r="N79">
            <v>1200</v>
          </cell>
        </row>
        <row r="80">
          <cell r="A80">
            <v>11101589</v>
          </cell>
          <cell r="B80" t="str">
            <v>Weber Rep Express SGWCIM</v>
          </cell>
          <cell r="C80" t="str">
            <v>REXP</v>
          </cell>
          <cell r="E80">
            <v>0.1</v>
          </cell>
          <cell r="F80">
            <v>1200</v>
          </cell>
          <cell r="G80">
            <v>25</v>
          </cell>
          <cell r="H80">
            <v>30</v>
          </cell>
          <cell r="I80">
            <v>40</v>
          </cell>
          <cell r="J80">
            <v>10</v>
          </cell>
          <cell r="K80">
            <v>0</v>
          </cell>
          <cell r="L80">
            <v>1200</v>
          </cell>
          <cell r="M80" t="str">
            <v>Weber Rep Express SGWCIM</v>
          </cell>
          <cell r="N80">
            <v>1200</v>
          </cell>
        </row>
        <row r="81">
          <cell r="A81">
            <v>11101590</v>
          </cell>
          <cell r="B81" t="str">
            <v>WEBER REP RAPID SGWCIM</v>
          </cell>
          <cell r="C81" t="str">
            <v>RPID</v>
          </cell>
          <cell r="E81">
            <v>0.1</v>
          </cell>
          <cell r="F81">
            <v>1400</v>
          </cell>
          <cell r="G81">
            <v>25</v>
          </cell>
          <cell r="H81">
            <v>35</v>
          </cell>
          <cell r="I81">
            <v>40</v>
          </cell>
          <cell r="J81">
            <v>5</v>
          </cell>
          <cell r="K81">
            <v>0</v>
          </cell>
          <cell r="L81">
            <v>1200</v>
          </cell>
          <cell r="M81" t="str">
            <v>WEBER REP RAPID SGWCIM</v>
          </cell>
          <cell r="N81">
            <v>1200</v>
          </cell>
        </row>
        <row r="82">
          <cell r="A82">
            <v>11101639</v>
          </cell>
          <cell r="B82" t="str">
            <v>COLLE TS CRX NEUFS ET RENO GR 25KG</v>
          </cell>
          <cell r="C82" t="str">
            <v>UCOG</v>
          </cell>
          <cell r="E82">
            <v>0.1</v>
          </cell>
          <cell r="F82">
            <v>1200</v>
          </cell>
          <cell r="G82">
            <v>25</v>
          </cell>
          <cell r="H82">
            <v>30</v>
          </cell>
          <cell r="I82">
            <v>30</v>
          </cell>
          <cell r="J82">
            <v>0</v>
          </cell>
          <cell r="K82">
            <v>0</v>
          </cell>
          <cell r="L82">
            <v>600</v>
          </cell>
          <cell r="M82" t="str">
            <v>COLLE TS CRX NEUFS ET RENO GR 25KG</v>
          </cell>
          <cell r="N82">
            <v>1200</v>
          </cell>
        </row>
        <row r="83">
          <cell r="A83">
            <v>11101640</v>
          </cell>
          <cell r="B83" t="str">
            <v>colle flex grands crx gris</v>
          </cell>
          <cell r="C83" t="str">
            <v>CFGAP</v>
          </cell>
          <cell r="E83">
            <v>0.1</v>
          </cell>
          <cell r="F83">
            <v>1200</v>
          </cell>
          <cell r="G83">
            <v>25</v>
          </cell>
          <cell r="H83">
            <v>30</v>
          </cell>
          <cell r="I83" t="e">
            <v>#N/A</v>
          </cell>
          <cell r="K83">
            <v>0</v>
          </cell>
          <cell r="L83">
            <v>1200</v>
          </cell>
          <cell r="M83" t="str">
            <v>colle flex grands crx gris</v>
          </cell>
          <cell r="N83">
            <v>1200</v>
          </cell>
        </row>
        <row r="84">
          <cell r="A84">
            <v>11101649</v>
          </cell>
          <cell r="B84" t="str">
            <v>Chape Express 25 kg</v>
          </cell>
          <cell r="C84" t="str">
            <v>CHEX</v>
          </cell>
          <cell r="E84">
            <v>0.315</v>
          </cell>
          <cell r="F84">
            <v>2116</v>
          </cell>
          <cell r="G84">
            <v>25</v>
          </cell>
          <cell r="H84">
            <v>52.9</v>
          </cell>
          <cell r="I84">
            <v>52.9</v>
          </cell>
          <cell r="J84">
            <v>0</v>
          </cell>
          <cell r="K84">
            <v>0</v>
          </cell>
          <cell r="L84">
            <v>1200</v>
          </cell>
          <cell r="M84" t="str">
            <v>Chape Express 25 kg</v>
          </cell>
          <cell r="N84">
            <v>1200</v>
          </cell>
        </row>
        <row r="85">
          <cell r="A85">
            <v>11101650</v>
          </cell>
          <cell r="B85" t="str">
            <v>Weber mur lisse conteneur 20Kg Ippc</v>
          </cell>
          <cell r="C85" t="str">
            <v>MULI</v>
          </cell>
          <cell r="E85">
            <v>0.1</v>
          </cell>
          <cell r="F85">
            <v>1500</v>
          </cell>
          <cell r="G85">
            <v>20</v>
          </cell>
          <cell r="H85">
            <v>30</v>
          </cell>
          <cell r="I85">
            <v>20</v>
          </cell>
          <cell r="J85">
            <v>-10</v>
          </cell>
          <cell r="K85">
            <v>0</v>
          </cell>
          <cell r="L85">
            <v>1120</v>
          </cell>
          <cell r="M85" t="str">
            <v>Weber mur lisse conteneur 20Kg Ippc</v>
          </cell>
          <cell r="N85">
            <v>1120</v>
          </cell>
        </row>
        <row r="86">
          <cell r="A86">
            <v>11101652</v>
          </cell>
          <cell r="B86" t="str">
            <v>RAGREAGE DE SOL FIBRE EXT</v>
          </cell>
          <cell r="C86" t="str">
            <v>NXP</v>
          </cell>
          <cell r="E86">
            <v>0.1</v>
          </cell>
          <cell r="F86">
            <v>1200</v>
          </cell>
          <cell r="G86">
            <v>25</v>
          </cell>
          <cell r="H86">
            <v>30</v>
          </cell>
          <cell r="I86">
            <v>30</v>
          </cell>
          <cell r="J86">
            <v>0</v>
          </cell>
          <cell r="K86">
            <v>0</v>
          </cell>
          <cell r="L86">
            <v>600</v>
          </cell>
          <cell r="M86" t="str">
            <v>RAGREAGE DE SOL FIBRE EXT</v>
          </cell>
          <cell r="N86">
            <v>600</v>
          </cell>
        </row>
        <row r="87">
          <cell r="A87">
            <v>11101653</v>
          </cell>
          <cell r="B87" t="str">
            <v>Weber fondation noir</v>
          </cell>
          <cell r="C87" t="str">
            <v>DPRIN</v>
          </cell>
          <cell r="E87">
            <v>0.1</v>
          </cell>
          <cell r="F87">
            <v>1120</v>
          </cell>
          <cell r="G87">
            <v>25</v>
          </cell>
          <cell r="H87">
            <v>28</v>
          </cell>
          <cell r="I87">
            <v>39</v>
          </cell>
          <cell r="J87">
            <v>11</v>
          </cell>
          <cell r="K87">
            <v>0</v>
          </cell>
          <cell r="L87">
            <v>1200</v>
          </cell>
          <cell r="M87" t="str">
            <v>Weber fondation noir</v>
          </cell>
          <cell r="N87">
            <v>1200</v>
          </cell>
        </row>
        <row r="88">
          <cell r="A88">
            <v>11101655</v>
          </cell>
          <cell r="B88" t="str">
            <v>Weber Col Flex Eco gris 25 kg</v>
          </cell>
          <cell r="C88" t="str">
            <v>FECOG</v>
          </cell>
          <cell r="E88">
            <v>0.1</v>
          </cell>
          <cell r="F88">
            <v>1560</v>
          </cell>
          <cell r="G88">
            <v>25</v>
          </cell>
          <cell r="H88">
            <v>39</v>
          </cell>
          <cell r="I88">
            <v>39</v>
          </cell>
          <cell r="J88">
            <v>0</v>
          </cell>
          <cell r="K88">
            <v>0</v>
          </cell>
          <cell r="L88">
            <v>1200</v>
          </cell>
          <cell r="M88" t="str">
            <v>Weber Col Flex Eco gris 25 kg</v>
          </cell>
          <cell r="N88">
            <v>1200</v>
          </cell>
        </row>
        <row r="89">
          <cell r="A89">
            <v>11101659</v>
          </cell>
          <cell r="B89" t="str">
            <v>WEBER NIV EXPRESS 25 KG</v>
          </cell>
          <cell r="C89" t="str">
            <v>NEXP</v>
          </cell>
          <cell r="E89">
            <v>0.1</v>
          </cell>
          <cell r="F89">
            <v>1680</v>
          </cell>
          <cell r="G89">
            <v>25</v>
          </cell>
          <cell r="H89">
            <v>42</v>
          </cell>
          <cell r="I89" t="e">
            <v>#N/A</v>
          </cell>
          <cell r="K89">
            <v>0</v>
          </cell>
          <cell r="L89">
            <v>1200</v>
          </cell>
          <cell r="M89" t="str">
            <v>WEBER NIV EXPRESS 25 KG</v>
          </cell>
          <cell r="N89">
            <v>1200</v>
          </cell>
        </row>
        <row r="90">
          <cell r="A90">
            <v>11101661</v>
          </cell>
          <cell r="B90" t="str">
            <v>Weber Rep VM 219 FIN 25kg</v>
          </cell>
          <cell r="C90" t="str">
            <v>RM19F</v>
          </cell>
          <cell r="E90">
            <v>0.2</v>
          </cell>
          <cell r="F90">
            <v>1920</v>
          </cell>
          <cell r="G90">
            <v>25</v>
          </cell>
          <cell r="H90">
            <v>48</v>
          </cell>
          <cell r="I90">
            <v>48</v>
          </cell>
          <cell r="J90">
            <v>0</v>
          </cell>
          <cell r="K90">
            <v>0</v>
          </cell>
          <cell r="L90">
            <v>1200</v>
          </cell>
          <cell r="M90" t="str">
            <v>Weber Rep VM 219 FIN 25kg</v>
          </cell>
          <cell r="N90">
            <v>1200</v>
          </cell>
        </row>
        <row r="91">
          <cell r="A91">
            <v>11101662</v>
          </cell>
          <cell r="B91" t="str">
            <v>Weber Rep VM 218 fibre 25KG</v>
          </cell>
          <cell r="C91" t="str">
            <v>RM18F</v>
          </cell>
          <cell r="E91">
            <v>0.315</v>
          </cell>
          <cell r="F91">
            <v>1920</v>
          </cell>
          <cell r="G91">
            <v>25</v>
          </cell>
          <cell r="H91">
            <v>48</v>
          </cell>
          <cell r="I91">
            <v>48</v>
          </cell>
          <cell r="J91">
            <v>0</v>
          </cell>
          <cell r="K91">
            <v>0</v>
          </cell>
          <cell r="L91">
            <v>1200</v>
          </cell>
          <cell r="M91" t="str">
            <v>Weber Rep VM 218 fibre 25KG</v>
          </cell>
          <cell r="N91">
            <v>1200</v>
          </cell>
        </row>
        <row r="92">
          <cell r="A92">
            <v>11101663</v>
          </cell>
          <cell r="B92" t="str">
            <v>Weber Rep VM 218 25KG</v>
          </cell>
          <cell r="C92" t="str">
            <v>RM18</v>
          </cell>
          <cell r="E92">
            <v>0.315</v>
          </cell>
          <cell r="F92">
            <v>2040</v>
          </cell>
          <cell r="G92">
            <v>25</v>
          </cell>
          <cell r="H92">
            <v>51</v>
          </cell>
          <cell r="I92">
            <v>51</v>
          </cell>
          <cell r="J92">
            <v>0</v>
          </cell>
          <cell r="K92">
            <v>0</v>
          </cell>
          <cell r="L92">
            <v>1200</v>
          </cell>
          <cell r="M92" t="str">
            <v>Weber Rep VM 218 25KG</v>
          </cell>
          <cell r="N92">
            <v>1200</v>
          </cell>
        </row>
        <row r="93">
          <cell r="A93">
            <v>11101665</v>
          </cell>
          <cell r="B93" t="str">
            <v>Colle flex confort grds crx gr</v>
          </cell>
          <cell r="C93" t="str">
            <v>FCONG</v>
          </cell>
          <cell r="E93">
            <v>0.1</v>
          </cell>
          <cell r="F93">
            <v>2000</v>
          </cell>
          <cell r="G93">
            <v>15</v>
          </cell>
          <cell r="H93">
            <v>30</v>
          </cell>
          <cell r="I93" t="e">
            <v>#N/A</v>
          </cell>
          <cell r="K93">
            <v>0</v>
          </cell>
          <cell r="L93">
            <v>720</v>
          </cell>
          <cell r="M93" t="str">
            <v>Colle flex confort grds crx gr</v>
          </cell>
          <cell r="N93">
            <v>720</v>
          </cell>
        </row>
        <row r="94">
          <cell r="A94">
            <v>11101666</v>
          </cell>
          <cell r="B94" t="str">
            <v>Colle flex eco resp gds crx</v>
          </cell>
          <cell r="C94" t="str">
            <v>FECOG</v>
          </cell>
          <cell r="E94">
            <v>0.1</v>
          </cell>
          <cell r="F94">
            <v>1200</v>
          </cell>
          <cell r="G94">
            <v>25</v>
          </cell>
          <cell r="H94">
            <v>30</v>
          </cell>
          <cell r="I94" t="e">
            <v>#N/A</v>
          </cell>
          <cell r="K94">
            <v>0</v>
          </cell>
          <cell r="L94">
            <v>1200</v>
          </cell>
          <cell r="M94" t="str">
            <v>Colle flex eco resp gds crx</v>
          </cell>
          <cell r="N94">
            <v>1200</v>
          </cell>
        </row>
        <row r="95">
          <cell r="A95">
            <v>11101668</v>
          </cell>
          <cell r="B95" t="str">
            <v>Ragréage de sol fibre reno</v>
          </cell>
          <cell r="C95" t="str">
            <v>NFOR</v>
          </cell>
          <cell r="D95" t="str">
            <v>FIB</v>
          </cell>
          <cell r="E95">
            <v>0.1</v>
          </cell>
          <cell r="F95">
            <v>1200</v>
          </cell>
          <cell r="G95">
            <v>25</v>
          </cell>
          <cell r="H95">
            <v>30</v>
          </cell>
          <cell r="I95">
            <v>36</v>
          </cell>
          <cell r="J95">
            <v>6</v>
          </cell>
          <cell r="K95">
            <v>0</v>
          </cell>
          <cell r="L95">
            <v>600</v>
          </cell>
          <cell r="M95" t="str">
            <v>Ragréage de sol fibre reno</v>
          </cell>
          <cell r="N95">
            <v>1200</v>
          </cell>
        </row>
        <row r="96">
          <cell r="A96">
            <v>11101673</v>
          </cell>
          <cell r="B96" t="str">
            <v>Weber Col CHRONO gris 25 kg</v>
          </cell>
          <cell r="C96" t="str">
            <v>CHRO</v>
          </cell>
          <cell r="E96">
            <v>0.1</v>
          </cell>
          <cell r="F96">
            <v>1800</v>
          </cell>
          <cell r="G96">
            <v>25</v>
          </cell>
          <cell r="H96">
            <v>45</v>
          </cell>
          <cell r="I96">
            <v>45</v>
          </cell>
          <cell r="J96">
            <v>0</v>
          </cell>
          <cell r="K96">
            <v>0</v>
          </cell>
          <cell r="L96">
            <v>1200</v>
          </cell>
          <cell r="M96" t="str">
            <v>Weber Col CHRONO gris 25 kg</v>
          </cell>
          <cell r="N96">
            <v>1200</v>
          </cell>
        </row>
        <row r="97">
          <cell r="A97">
            <v>11101679</v>
          </cell>
          <cell r="B97" t="str">
            <v>Weber Gobetis</v>
          </cell>
          <cell r="C97" t="str">
            <v>MGOB</v>
          </cell>
          <cell r="E97">
            <v>0.315</v>
          </cell>
          <cell r="F97">
            <v>1600</v>
          </cell>
          <cell r="G97">
            <v>25</v>
          </cell>
          <cell r="H97">
            <v>40</v>
          </cell>
          <cell r="I97">
            <v>45</v>
          </cell>
          <cell r="J97">
            <v>5</v>
          </cell>
          <cell r="K97">
            <v>0</v>
          </cell>
          <cell r="L97">
            <v>1200</v>
          </cell>
          <cell r="M97" t="str">
            <v>Weber Gobetis</v>
          </cell>
          <cell r="N97">
            <v>1200</v>
          </cell>
        </row>
        <row r="98">
          <cell r="A98">
            <v>11101689</v>
          </cell>
          <cell r="B98" t="str">
            <v>reagreage de sol autolissant</v>
          </cell>
          <cell r="C98" t="str">
            <v>NPRI</v>
          </cell>
          <cell r="D98" t="str">
            <v>NPRI</v>
          </cell>
          <cell r="E98">
            <v>0.1</v>
          </cell>
          <cell r="F98">
            <v>1440</v>
          </cell>
          <cell r="G98">
            <v>25</v>
          </cell>
          <cell r="H98">
            <v>36</v>
          </cell>
          <cell r="I98" t="e">
            <v>#N/A</v>
          </cell>
          <cell r="K98">
            <v>0</v>
          </cell>
          <cell r="L98">
            <v>1200</v>
          </cell>
          <cell r="M98" t="str">
            <v>reagreage de sol autolissant</v>
          </cell>
          <cell r="N98">
            <v>1200</v>
          </cell>
        </row>
        <row r="99">
          <cell r="A99">
            <v>11101692</v>
          </cell>
          <cell r="B99" t="str">
            <v>W.Chape express 25KG SGWBE IPPC</v>
          </cell>
          <cell r="C99" t="str">
            <v>CHEX</v>
          </cell>
          <cell r="E99">
            <v>0.1</v>
          </cell>
          <cell r="F99">
            <v>2116</v>
          </cell>
          <cell r="G99">
            <v>25</v>
          </cell>
          <cell r="H99">
            <v>52.9</v>
          </cell>
          <cell r="I99">
            <v>52.94</v>
          </cell>
          <cell r="J99">
            <v>3.9999999999999147E-2</v>
          </cell>
          <cell r="K99">
            <v>0</v>
          </cell>
          <cell r="L99">
            <v>4.8000000000000007</v>
          </cell>
          <cell r="M99" t="str">
            <v>W.Chape express 25KG SGWBE IPPC</v>
          </cell>
          <cell r="N99">
            <v>1200</v>
          </cell>
        </row>
        <row r="100">
          <cell r="A100">
            <v>11101693</v>
          </cell>
          <cell r="B100" t="str">
            <v>Ultibat Mortier M20  25kg</v>
          </cell>
          <cell r="C100" t="str">
            <v>WMOU</v>
          </cell>
          <cell r="E100">
            <v>0.5</v>
          </cell>
          <cell r="F100">
            <v>2040</v>
          </cell>
          <cell r="G100">
            <v>25</v>
          </cell>
          <cell r="H100">
            <v>51</v>
          </cell>
          <cell r="I100">
            <v>51</v>
          </cell>
          <cell r="J100">
            <v>0</v>
          </cell>
          <cell r="K100">
            <v>0</v>
          </cell>
          <cell r="L100">
            <v>1200</v>
          </cell>
          <cell r="M100" t="str">
            <v>Ultibat Mortier M20  25kg</v>
          </cell>
          <cell r="N100">
            <v>1200</v>
          </cell>
        </row>
        <row r="101">
          <cell r="A101">
            <v>11101698</v>
          </cell>
          <cell r="B101" t="str">
            <v xml:space="preserve">Weber Micro Béton 25kg </v>
          </cell>
          <cell r="C101" t="str">
            <v>CHPMB</v>
          </cell>
          <cell r="E101">
            <v>4.0999999999999996</v>
          </cell>
          <cell r="F101">
            <v>2040</v>
          </cell>
          <cell r="G101">
            <v>25</v>
          </cell>
          <cell r="H101">
            <v>51</v>
          </cell>
          <cell r="I101">
            <v>51</v>
          </cell>
          <cell r="J101">
            <v>0</v>
          </cell>
          <cell r="K101">
            <v>0</v>
          </cell>
          <cell r="L101">
            <v>1200</v>
          </cell>
          <cell r="M101" t="str">
            <v xml:space="preserve">Weber Micro Béton 25kg </v>
          </cell>
          <cell r="N101">
            <v>1200</v>
          </cell>
        </row>
        <row r="102">
          <cell r="A102">
            <v>11101790</v>
          </cell>
          <cell r="B102" t="str">
            <v>WEBER.NIV LEX GRIS CIMENT 25KG</v>
          </cell>
          <cell r="C102" t="str">
            <v>NXP</v>
          </cell>
          <cell r="E102">
            <v>0.1</v>
          </cell>
          <cell r="F102">
            <v>1580</v>
          </cell>
          <cell r="G102">
            <v>25</v>
          </cell>
          <cell r="H102">
            <v>39.5</v>
          </cell>
          <cell r="I102" t="e">
            <v>#N/A</v>
          </cell>
          <cell r="K102">
            <v>0</v>
          </cell>
          <cell r="L102">
            <v>1200</v>
          </cell>
          <cell r="M102" t="str">
            <v>WEBER.NIV LEX GRIS CIMENT 25KG</v>
          </cell>
          <cell r="N102">
            <v>1200</v>
          </cell>
        </row>
        <row r="103">
          <cell r="A103">
            <v>11101794</v>
          </cell>
          <cell r="B103" t="str">
            <v>WEBER.COL CONFORT 15KG</v>
          </cell>
          <cell r="C103" t="str">
            <v>FCONG</v>
          </cell>
          <cell r="E103">
            <v>0.1</v>
          </cell>
          <cell r="F103">
            <v>1600</v>
          </cell>
          <cell r="G103">
            <v>15</v>
          </cell>
          <cell r="H103">
            <v>24</v>
          </cell>
          <cell r="I103">
            <v>24</v>
          </cell>
          <cell r="J103">
            <v>0</v>
          </cell>
          <cell r="K103">
            <v>0</v>
          </cell>
          <cell r="L103">
            <v>720</v>
          </cell>
          <cell r="M103" t="str">
            <v>WEBER.COL CONFORT 15 KG</v>
          </cell>
          <cell r="N103">
            <v>720</v>
          </cell>
        </row>
        <row r="104">
          <cell r="A104">
            <v>11101799</v>
          </cell>
          <cell r="B104" t="str">
            <v>WEBER REP VS 220 25 KG</v>
          </cell>
          <cell r="C104" t="str">
            <v>RS20</v>
          </cell>
          <cell r="E104">
            <v>0.5</v>
          </cell>
          <cell r="F104">
            <v>2040</v>
          </cell>
          <cell r="G104">
            <v>25</v>
          </cell>
          <cell r="H104">
            <v>51</v>
          </cell>
          <cell r="I104">
            <v>51</v>
          </cell>
          <cell r="J104">
            <v>0</v>
          </cell>
          <cell r="K104">
            <v>0</v>
          </cell>
          <cell r="L104">
            <v>1200</v>
          </cell>
          <cell r="M104" t="str">
            <v>WEBER REP VS 220 25 KG</v>
          </cell>
          <cell r="N104">
            <v>1200</v>
          </cell>
        </row>
        <row r="105">
          <cell r="A105">
            <v>11101802</v>
          </cell>
          <cell r="B105" t="str">
            <v>HB FULLER TEC 999 25KG IPPC</v>
          </cell>
          <cell r="C105" t="str">
            <v>NPRI</v>
          </cell>
          <cell r="E105">
            <v>0.1</v>
          </cell>
          <cell r="F105">
            <v>1560</v>
          </cell>
          <cell r="G105">
            <v>25</v>
          </cell>
          <cell r="H105">
            <v>39</v>
          </cell>
          <cell r="I105">
            <v>39</v>
          </cell>
          <cell r="J105">
            <v>0</v>
          </cell>
          <cell r="K105">
            <v>0</v>
          </cell>
          <cell r="L105">
            <v>1200</v>
          </cell>
          <cell r="M105" t="str">
            <v>HB FULLER TEC 999 25KG IPPC</v>
          </cell>
          <cell r="N105">
            <v>1200</v>
          </cell>
        </row>
        <row r="106">
          <cell r="A106">
            <v>11101804</v>
          </cell>
          <cell r="B106" t="str">
            <v>Weber Base Platre</v>
          </cell>
          <cell r="C106" t="str">
            <v>ITK</v>
          </cell>
          <cell r="E106">
            <v>0.5</v>
          </cell>
          <cell r="F106">
            <v>1800</v>
          </cell>
          <cell r="G106">
            <v>25</v>
          </cell>
          <cell r="H106">
            <v>45</v>
          </cell>
          <cell r="I106">
            <v>39</v>
          </cell>
          <cell r="J106">
            <v>-6</v>
          </cell>
          <cell r="K106">
            <v>0</v>
          </cell>
          <cell r="L106">
            <v>1200</v>
          </cell>
          <cell r="M106" t="str">
            <v>Weber Base Platre</v>
          </cell>
          <cell r="N106">
            <v>1200</v>
          </cell>
        </row>
        <row r="107">
          <cell r="A107">
            <v>11101807</v>
          </cell>
          <cell r="B107" t="str">
            <v>Niv Fluide 25 KG</v>
          </cell>
          <cell r="E107">
            <v>3.15</v>
          </cell>
          <cell r="F107">
            <v>1600</v>
          </cell>
          <cell r="G107">
            <v>25</v>
          </cell>
          <cell r="H107">
            <v>40</v>
          </cell>
          <cell r="I107">
            <v>40</v>
          </cell>
          <cell r="J107">
            <v>0</v>
          </cell>
          <cell r="K107">
            <v>0</v>
          </cell>
          <cell r="L107">
            <v>1050</v>
          </cell>
          <cell r="M107" t="str">
            <v>Niv Fluide 25 KG</v>
          </cell>
          <cell r="N107">
            <v>1050</v>
          </cell>
        </row>
        <row r="108">
          <cell r="A108">
            <v>11101808</v>
          </cell>
          <cell r="B108" t="str">
            <v>Rep VM 243 25KG</v>
          </cell>
          <cell r="C108" t="str">
            <v>RM43</v>
          </cell>
          <cell r="E108">
            <v>0.315</v>
          </cell>
          <cell r="F108">
            <v>1920</v>
          </cell>
          <cell r="G108">
            <v>25</v>
          </cell>
          <cell r="H108">
            <v>48</v>
          </cell>
          <cell r="I108">
            <v>50.7</v>
          </cell>
          <cell r="J108">
            <v>2.7000000000000028</v>
          </cell>
          <cell r="K108">
            <v>0</v>
          </cell>
          <cell r="L108">
            <v>1200</v>
          </cell>
          <cell r="M108" t="str">
            <v>Rep VM 243 25KG</v>
          </cell>
          <cell r="N108">
            <v>1200</v>
          </cell>
        </row>
        <row r="109">
          <cell r="A109">
            <v>11101811</v>
          </cell>
          <cell r="B109" t="str">
            <v>Weber NIV 100 SGWCH</v>
          </cell>
          <cell r="C109" t="str">
            <v>NIFU</v>
          </cell>
          <cell r="E109">
            <v>0.315</v>
          </cell>
          <cell r="F109">
            <v>1680</v>
          </cell>
          <cell r="G109">
            <v>25</v>
          </cell>
          <cell r="H109">
            <v>42</v>
          </cell>
          <cell r="I109">
            <v>35</v>
          </cell>
          <cell r="J109">
            <v>-7</v>
          </cell>
          <cell r="K109">
            <v>0</v>
          </cell>
          <cell r="L109">
            <v>1050</v>
          </cell>
          <cell r="M109" t="str">
            <v>Weber NIV 100 SGWCH</v>
          </cell>
          <cell r="N109">
            <v>1050</v>
          </cell>
        </row>
        <row r="110">
          <cell r="A110">
            <v>11101812</v>
          </cell>
          <cell r="B110" t="str">
            <v xml:space="preserve">Ultibat RAGREAGE P3 </v>
          </cell>
          <cell r="C110" t="str">
            <v>ULP3</v>
          </cell>
          <cell r="D110" t="str">
            <v>NPRI</v>
          </cell>
          <cell r="E110">
            <v>0.1</v>
          </cell>
          <cell r="F110">
            <v>1680</v>
          </cell>
          <cell r="G110">
            <v>25</v>
          </cell>
          <cell r="H110">
            <v>42</v>
          </cell>
          <cell r="I110">
            <v>39</v>
          </cell>
          <cell r="J110">
            <v>-3</v>
          </cell>
          <cell r="K110">
            <v>0</v>
          </cell>
          <cell r="L110">
            <v>1200</v>
          </cell>
          <cell r="M110" t="str">
            <v xml:space="preserve">Ultibat RAGREAGE P3 </v>
          </cell>
          <cell r="N110">
            <v>1200</v>
          </cell>
        </row>
        <row r="111">
          <cell r="A111">
            <v>11101814</v>
          </cell>
          <cell r="B111" t="str">
            <v>Mortier maconnerie ultra rapid</v>
          </cell>
          <cell r="C111" t="str">
            <v>MCHRO</v>
          </cell>
          <cell r="E111">
            <v>0.5</v>
          </cell>
          <cell r="F111">
            <v>1400</v>
          </cell>
          <cell r="G111">
            <v>25</v>
          </cell>
          <cell r="H111">
            <v>35</v>
          </cell>
          <cell r="I111">
            <v>40</v>
          </cell>
          <cell r="J111">
            <v>5</v>
          </cell>
          <cell r="K111">
            <v>0</v>
          </cell>
          <cell r="L111">
            <v>600</v>
          </cell>
          <cell r="M111" t="str">
            <v>Mortier maconnerie ultra rapid</v>
          </cell>
          <cell r="N111">
            <v>600</v>
          </cell>
        </row>
        <row r="112">
          <cell r="A112">
            <v>11101815</v>
          </cell>
          <cell r="B112" t="str">
            <v>Weber Sys Hydro stop</v>
          </cell>
          <cell r="C112" t="str">
            <v>HYDRO</v>
          </cell>
          <cell r="E112">
            <v>0.1</v>
          </cell>
          <cell r="F112">
            <v>666.66666666666663</v>
          </cell>
          <cell r="G112">
            <v>15</v>
          </cell>
          <cell r="H112">
            <v>10</v>
          </cell>
          <cell r="I112">
            <v>7</v>
          </cell>
          <cell r="J112">
            <v>-3</v>
          </cell>
          <cell r="K112">
            <v>0</v>
          </cell>
          <cell r="L112">
            <v>720</v>
          </cell>
          <cell r="M112" t="str">
            <v>Weber Sys Hydro stop</v>
          </cell>
          <cell r="N112">
            <v>720</v>
          </cell>
        </row>
        <row r="113">
          <cell r="A113">
            <v>11101816</v>
          </cell>
          <cell r="B113" t="str">
            <v>Weber Rep VS625 25 KG</v>
          </cell>
          <cell r="C113" t="str">
            <v>RS25</v>
          </cell>
          <cell r="E113">
            <v>4.0999999999999996</v>
          </cell>
          <cell r="F113">
            <v>1600</v>
          </cell>
          <cell r="G113">
            <v>25</v>
          </cell>
          <cell r="H113">
            <v>51</v>
          </cell>
          <cell r="I113">
            <v>48</v>
          </cell>
          <cell r="J113">
            <v>-3</v>
          </cell>
          <cell r="K113">
            <v>0</v>
          </cell>
          <cell r="L113">
            <v>1200</v>
          </cell>
          <cell r="M113" t="str">
            <v>Weber Rep VS625 25 KG</v>
          </cell>
          <cell r="N113">
            <v>1200</v>
          </cell>
        </row>
        <row r="114">
          <cell r="A114">
            <v>11101820</v>
          </cell>
          <cell r="B114" t="str">
            <v>DDSF Weber Col Gres 25kg</v>
          </cell>
          <cell r="C114" t="str">
            <v>WCOG</v>
          </cell>
          <cell r="E114">
            <v>0.1</v>
          </cell>
          <cell r="F114">
            <v>2028</v>
          </cell>
          <cell r="G114">
            <v>25</v>
          </cell>
          <cell r="H114">
            <v>50.7</v>
          </cell>
          <cell r="I114">
            <v>50.7</v>
          </cell>
          <cell r="J114">
            <v>0</v>
          </cell>
          <cell r="K114">
            <v>0</v>
          </cell>
          <cell r="L114">
            <v>1200</v>
          </cell>
          <cell r="M114" t="str">
            <v>DDSF Weber Col Gres 25kg</v>
          </cell>
          <cell r="N114">
            <v>1200</v>
          </cell>
        </row>
        <row r="115">
          <cell r="A115">
            <v>11101823</v>
          </cell>
          <cell r="B115" t="str">
            <v>Weber joint pavé gris ciment</v>
          </cell>
          <cell r="C115" t="str">
            <v>PAVGC</v>
          </cell>
          <cell r="E115">
            <v>0.1</v>
          </cell>
          <cell r="F115">
            <v>1600</v>
          </cell>
          <cell r="G115">
            <v>25</v>
          </cell>
          <cell r="H115">
            <v>40</v>
          </cell>
          <cell r="I115">
            <v>35</v>
          </cell>
          <cell r="J115">
            <v>-5</v>
          </cell>
          <cell r="K115">
            <v>0</v>
          </cell>
          <cell r="L115">
            <v>1200</v>
          </cell>
          <cell r="M115" t="str">
            <v>Weber joint pavé gris ciment</v>
          </cell>
          <cell r="N115">
            <v>1200</v>
          </cell>
        </row>
        <row r="116">
          <cell r="A116">
            <v>11101824</v>
          </cell>
          <cell r="B116" t="str">
            <v>Niv Chape  Fluide</v>
          </cell>
          <cell r="C116">
            <v>4340</v>
          </cell>
          <cell r="E116">
            <v>0.1</v>
          </cell>
          <cell r="F116">
            <v>1800</v>
          </cell>
          <cell r="G116">
            <v>25</v>
          </cell>
          <cell r="H116">
            <v>45</v>
          </cell>
          <cell r="I116">
            <v>20</v>
          </cell>
          <cell r="J116">
            <v>-25</v>
          </cell>
          <cell r="K116">
            <v>0</v>
          </cell>
          <cell r="L116">
            <v>1200</v>
          </cell>
          <cell r="M116" t="str">
            <v>Niv Chape  Fluide</v>
          </cell>
          <cell r="N116">
            <v>1200</v>
          </cell>
        </row>
        <row r="117">
          <cell r="A117">
            <v>11101825</v>
          </cell>
          <cell r="B117" t="str">
            <v>Weber Niv Lex 2</v>
          </cell>
          <cell r="C117" t="str">
            <v>NXP2</v>
          </cell>
          <cell r="E117">
            <v>0.2</v>
          </cell>
          <cell r="F117">
            <v>1200</v>
          </cell>
          <cell r="G117">
            <v>25</v>
          </cell>
          <cell r="H117">
            <v>40</v>
          </cell>
          <cell r="I117">
            <v>20</v>
          </cell>
          <cell r="J117">
            <v>-20</v>
          </cell>
          <cell r="K117">
            <v>0</v>
          </cell>
          <cell r="L117">
            <v>1200</v>
          </cell>
          <cell r="M117" t="str">
            <v>Weber Niv Lex 2</v>
          </cell>
          <cell r="N117">
            <v>1200</v>
          </cell>
        </row>
        <row r="118">
          <cell r="A118">
            <v>11101847</v>
          </cell>
          <cell r="B118" t="str">
            <v>Ultibat ragreage P4S</v>
          </cell>
          <cell r="C118" t="str">
            <v>ULP4S</v>
          </cell>
          <cell r="E118">
            <v>0.1</v>
          </cell>
          <cell r="F118">
            <v>1680</v>
          </cell>
          <cell r="G118">
            <v>25</v>
          </cell>
          <cell r="H118">
            <v>42</v>
          </cell>
          <cell r="I118">
            <v>35</v>
          </cell>
          <cell r="J118">
            <v>-7</v>
          </cell>
          <cell r="K118">
            <v>0</v>
          </cell>
          <cell r="L118">
            <v>1200</v>
          </cell>
          <cell r="M118" t="str">
            <v>Ultibat ragreage P4S</v>
          </cell>
          <cell r="N118">
            <v>1200</v>
          </cell>
        </row>
        <row r="119">
          <cell r="A119">
            <v>11101848</v>
          </cell>
          <cell r="B119" t="str">
            <v>Colle TS CRX Sechage Rapide 25kg</v>
          </cell>
          <cell r="C119" t="str">
            <v>WCRG</v>
          </cell>
          <cell r="E119" t="str">
            <v>0,1</v>
          </cell>
          <cell r="F119">
            <v>1400</v>
          </cell>
          <cell r="G119">
            <v>25</v>
          </cell>
          <cell r="H119">
            <v>35</v>
          </cell>
          <cell r="I119">
            <v>42.9</v>
          </cell>
          <cell r="J119">
            <v>7.8999999999999986</v>
          </cell>
          <cell r="K119">
            <v>0</v>
          </cell>
          <cell r="L119">
            <v>1200</v>
          </cell>
          <cell r="M119" t="str">
            <v>Colle TS CRX Sechage Rapide 25kg</v>
          </cell>
          <cell r="N119">
            <v>1200</v>
          </cell>
        </row>
        <row r="120">
          <cell r="A120">
            <v>11101853</v>
          </cell>
          <cell r="B120" t="str">
            <v>Weber rep VM 265</v>
          </cell>
          <cell r="C120" t="str">
            <v>RM265</v>
          </cell>
          <cell r="E120">
            <v>0.5</v>
          </cell>
          <cell r="F120">
            <v>1000</v>
          </cell>
          <cell r="G120">
            <v>25</v>
          </cell>
          <cell r="H120">
            <v>25</v>
          </cell>
          <cell r="I120">
            <v>25</v>
          </cell>
          <cell r="J120">
            <v>0</v>
          </cell>
          <cell r="K120">
            <v>0</v>
          </cell>
          <cell r="L120">
            <v>1200</v>
          </cell>
          <cell r="M120" t="str">
            <v>Weber rep VM 265</v>
          </cell>
          <cell r="N120">
            <v>1200</v>
          </cell>
        </row>
        <row r="121">
          <cell r="A121">
            <v>11101856</v>
          </cell>
          <cell r="B121" t="str">
            <v>weber cel trap + 25kg</v>
          </cell>
          <cell r="C121" t="str">
            <v>CTRAMB</v>
          </cell>
          <cell r="E121">
            <v>4.0999999999999996</v>
          </cell>
          <cell r="F121">
            <v>1840</v>
          </cell>
          <cell r="G121">
            <v>25</v>
          </cell>
          <cell r="H121">
            <v>46</v>
          </cell>
          <cell r="I121">
            <v>40</v>
          </cell>
          <cell r="J121">
            <v>-6</v>
          </cell>
          <cell r="K121">
            <v>0</v>
          </cell>
          <cell r="L121">
            <v>1200</v>
          </cell>
          <cell r="M121" t="str">
            <v>weber cel trap + 25kg</v>
          </cell>
          <cell r="N121">
            <v>1200</v>
          </cell>
        </row>
        <row r="122">
          <cell r="A122">
            <v>11101858</v>
          </cell>
          <cell r="B122" t="str">
            <v>enduit gris traditionnel facade</v>
          </cell>
          <cell r="C122" t="str">
            <v>DBRI</v>
          </cell>
          <cell r="E122">
            <v>0.2</v>
          </cell>
          <cell r="F122">
            <v>1200</v>
          </cell>
          <cell r="G122">
            <v>25</v>
          </cell>
          <cell r="H122">
            <v>30</v>
          </cell>
          <cell r="I122" t="e">
            <v>#N/A</v>
          </cell>
          <cell r="K122">
            <v>0</v>
          </cell>
          <cell r="L122">
            <v>1200</v>
          </cell>
          <cell r="M122" t="str">
            <v>enduit gris traditionnel facade</v>
          </cell>
          <cell r="N122">
            <v>1200</v>
          </cell>
        </row>
        <row r="123">
          <cell r="A123">
            <v>11101866</v>
          </cell>
          <cell r="B123" t="str">
            <v>Weber Cel Pavé</v>
          </cell>
          <cell r="C123" t="str">
            <v>CPAV</v>
          </cell>
          <cell r="E123">
            <v>0.1</v>
          </cell>
          <cell r="F123">
            <v>1600</v>
          </cell>
          <cell r="G123">
            <v>25</v>
          </cell>
          <cell r="H123">
            <v>40</v>
          </cell>
          <cell r="I123">
            <v>35</v>
          </cell>
          <cell r="J123">
            <v>-5</v>
          </cell>
          <cell r="K123">
            <v>0</v>
          </cell>
          <cell r="L123">
            <v>1200</v>
          </cell>
          <cell r="M123" t="str">
            <v>Weber Cel Pavé</v>
          </cell>
          <cell r="N123">
            <v>1200</v>
          </cell>
        </row>
        <row r="124">
          <cell r="A124">
            <v>11101869</v>
          </cell>
          <cell r="B124" t="str">
            <v>WEBEREP VM 243 FIBRE</v>
          </cell>
          <cell r="C124" t="str">
            <v>RM43F</v>
          </cell>
          <cell r="E124">
            <v>0.315</v>
          </cell>
          <cell r="F124">
            <v>1200</v>
          </cell>
          <cell r="G124">
            <v>25</v>
          </cell>
          <cell r="H124">
            <v>44</v>
          </cell>
          <cell r="I124">
            <v>20</v>
          </cell>
          <cell r="J124">
            <v>-24</v>
          </cell>
          <cell r="K124">
            <v>0</v>
          </cell>
          <cell r="L124">
            <v>1200</v>
          </cell>
          <cell r="M124" t="str">
            <v>WEBEREP VM 243 FIBRE</v>
          </cell>
          <cell r="N124">
            <v>1200</v>
          </cell>
        </row>
        <row r="125">
          <cell r="A125">
            <v>11101873</v>
          </cell>
          <cell r="B125" t="str">
            <v>WEBER NIV RENO</v>
          </cell>
          <cell r="C125" t="str">
            <v>NFOR</v>
          </cell>
          <cell r="E125">
            <v>0.2</v>
          </cell>
          <cell r="F125">
            <v>1440</v>
          </cell>
          <cell r="G125">
            <v>25</v>
          </cell>
          <cell r="H125">
            <v>42</v>
          </cell>
          <cell r="I125">
            <v>36</v>
          </cell>
          <cell r="J125">
            <v>-6</v>
          </cell>
          <cell r="K125">
            <v>0</v>
          </cell>
          <cell r="L125">
            <v>1200</v>
          </cell>
          <cell r="M125" t="str">
            <v>WEBER NIV RENO</v>
          </cell>
          <cell r="N125">
            <v>1200</v>
          </cell>
        </row>
        <row r="126">
          <cell r="A126">
            <v>11101903</v>
          </cell>
          <cell r="B126" t="str">
            <v>Weber joint pavé gris anthracite</v>
          </cell>
          <cell r="C126" t="str">
            <v>PAVAN</v>
          </cell>
          <cell r="E126">
            <v>0.1</v>
          </cell>
          <cell r="F126">
            <v>1200</v>
          </cell>
          <cell r="G126">
            <v>25</v>
          </cell>
          <cell r="H126">
            <v>30</v>
          </cell>
          <cell r="I126">
            <v>35</v>
          </cell>
          <cell r="J126">
            <v>5</v>
          </cell>
          <cell r="K126">
            <v>0</v>
          </cell>
          <cell r="L126">
            <v>1200</v>
          </cell>
          <cell r="M126" t="str">
            <v>Weber joint pavé gris anthracite</v>
          </cell>
          <cell r="N126">
            <v>1200</v>
          </cell>
        </row>
        <row r="127">
          <cell r="A127">
            <v>11101909</v>
          </cell>
          <cell r="B127" t="str">
            <v>Weber Chape Rapid</v>
          </cell>
          <cell r="C127" t="str">
            <v>CHEX</v>
          </cell>
          <cell r="E127">
            <v>3.15</v>
          </cell>
          <cell r="F127">
            <v>1920</v>
          </cell>
          <cell r="G127">
            <v>25</v>
          </cell>
          <cell r="H127">
            <v>48</v>
          </cell>
          <cell r="I127">
            <v>52.9</v>
          </cell>
          <cell r="J127">
            <v>4.8999999999999986</v>
          </cell>
          <cell r="K127">
            <v>0</v>
          </cell>
          <cell r="L127">
            <v>1200</v>
          </cell>
          <cell r="M127" t="str">
            <v>Weber Chape Rapid</v>
          </cell>
          <cell r="N127">
            <v>1200</v>
          </cell>
        </row>
        <row r="128">
          <cell r="A128">
            <v>11101920</v>
          </cell>
          <cell r="B128" t="str">
            <v>Weber Niv Plus EXT</v>
          </cell>
          <cell r="C128" t="str">
            <v>NPLU</v>
          </cell>
          <cell r="E128">
            <v>0.2</v>
          </cell>
          <cell r="F128">
            <v>1400</v>
          </cell>
          <cell r="G128">
            <v>25</v>
          </cell>
          <cell r="H128">
            <v>35</v>
          </cell>
          <cell r="I128">
            <v>40</v>
          </cell>
          <cell r="J128">
            <v>5</v>
          </cell>
          <cell r="K128">
            <v>0</v>
          </cell>
          <cell r="L128">
            <v>1200</v>
          </cell>
          <cell r="M128" t="str">
            <v>Weber Niv Plus EXT</v>
          </cell>
          <cell r="N128">
            <v>1200</v>
          </cell>
        </row>
        <row r="129">
          <cell r="A129">
            <v>11101924</v>
          </cell>
          <cell r="B129" t="str">
            <v>DDSF SYS ACCOUSTIQUE</v>
          </cell>
          <cell r="C129" t="str">
            <v>WSAC</v>
          </cell>
          <cell r="E129">
            <v>0.2</v>
          </cell>
          <cell r="F129">
            <v>1400</v>
          </cell>
          <cell r="G129">
            <v>25</v>
          </cell>
          <cell r="H129">
            <v>35</v>
          </cell>
          <cell r="I129">
            <v>35</v>
          </cell>
          <cell r="J129">
            <v>0</v>
          </cell>
          <cell r="K129">
            <v>0</v>
          </cell>
          <cell r="L129">
            <v>1200</v>
          </cell>
          <cell r="M129" t="str">
            <v>DDSF SYS ACCOUSTIQUE</v>
          </cell>
          <cell r="N129">
            <v>1200</v>
          </cell>
        </row>
        <row r="130">
          <cell r="A130">
            <v>11101925</v>
          </cell>
          <cell r="B130" t="str">
            <v>CL 630 25kg</v>
          </cell>
          <cell r="C130" t="str">
            <v>RL30</v>
          </cell>
          <cell r="E130" t="str">
            <v>4,10</v>
          </cell>
          <cell r="F130">
            <v>1920</v>
          </cell>
          <cell r="G130">
            <v>25</v>
          </cell>
          <cell r="H130">
            <v>48</v>
          </cell>
          <cell r="I130">
            <v>48</v>
          </cell>
          <cell r="J130">
            <v>0</v>
          </cell>
          <cell r="K130">
            <v>0</v>
          </cell>
          <cell r="L130">
            <v>1200</v>
          </cell>
          <cell r="M130" t="str">
            <v>CL 630 25kg</v>
          </cell>
          <cell r="N130">
            <v>1200</v>
          </cell>
        </row>
        <row r="131">
          <cell r="A131">
            <v>11101928</v>
          </cell>
          <cell r="B131" t="str">
            <v>cl 630 helliporter 25kg</v>
          </cell>
          <cell r="C131" t="str">
            <v>RL30</v>
          </cell>
          <cell r="E131" t="str">
            <v>4,10</v>
          </cell>
          <cell r="F131">
            <v>1200</v>
          </cell>
          <cell r="G131">
            <v>25</v>
          </cell>
          <cell r="H131">
            <v>30</v>
          </cell>
          <cell r="I131" t="e">
            <v>#N/A</v>
          </cell>
          <cell r="K131">
            <v>0</v>
          </cell>
          <cell r="L131">
            <v>1200</v>
          </cell>
          <cell r="M131" t="str">
            <v>cl 630 helliporter 25kg</v>
          </cell>
          <cell r="N131">
            <v>1200</v>
          </cell>
        </row>
        <row r="132">
          <cell r="A132">
            <v>11101997</v>
          </cell>
          <cell r="B132" t="str">
            <v>HB Fuller Tec 997 25kg</v>
          </cell>
          <cell r="C132" t="str">
            <v>NFOR</v>
          </cell>
          <cell r="E132">
            <v>0.2</v>
          </cell>
          <cell r="F132">
            <v>1680</v>
          </cell>
          <cell r="G132">
            <v>25</v>
          </cell>
          <cell r="H132">
            <v>42</v>
          </cell>
          <cell r="I132">
            <v>36</v>
          </cell>
          <cell r="J132">
            <v>-6</v>
          </cell>
          <cell r="K132">
            <v>0</v>
          </cell>
          <cell r="L132">
            <v>1200</v>
          </cell>
          <cell r="M132" t="str">
            <v>HB Fuller Tec 997 25kg</v>
          </cell>
          <cell r="N132">
            <v>1200</v>
          </cell>
        </row>
        <row r="133">
          <cell r="A133">
            <v>11101999</v>
          </cell>
          <cell r="B133" t="str">
            <v>HB Fuller Tec 999 25kg</v>
          </cell>
          <cell r="C133" t="str">
            <v>NPRI</v>
          </cell>
          <cell r="E133">
            <v>0.1</v>
          </cell>
          <cell r="F133">
            <v>1680</v>
          </cell>
          <cell r="G133">
            <v>25</v>
          </cell>
          <cell r="H133">
            <v>42</v>
          </cell>
          <cell r="I133">
            <v>39</v>
          </cell>
          <cell r="J133">
            <v>-3</v>
          </cell>
          <cell r="K133">
            <v>0</v>
          </cell>
          <cell r="L133">
            <v>1200</v>
          </cell>
          <cell r="M133" t="str">
            <v>HB Fuller Tec 999 25kg</v>
          </cell>
          <cell r="N133">
            <v>1200</v>
          </cell>
        </row>
        <row r="134">
          <cell r="A134">
            <v>11102013</v>
          </cell>
          <cell r="B134" t="str">
            <v xml:space="preserve">Ultibat colle C2E gris </v>
          </cell>
          <cell r="C134" t="str">
            <v>UCOG</v>
          </cell>
          <cell r="E134">
            <v>0.1</v>
          </cell>
          <cell r="F134">
            <v>1840</v>
          </cell>
          <cell r="G134">
            <v>25</v>
          </cell>
          <cell r="H134">
            <v>46</v>
          </cell>
          <cell r="I134">
            <v>40</v>
          </cell>
          <cell r="J134">
            <v>-6</v>
          </cell>
          <cell r="K134">
            <v>0</v>
          </cell>
          <cell r="L134">
            <v>1200</v>
          </cell>
          <cell r="M134" t="str">
            <v xml:space="preserve">Ultibat colle C2E gris </v>
          </cell>
          <cell r="N134">
            <v>1200</v>
          </cell>
        </row>
        <row r="135">
          <cell r="A135">
            <v>11102018</v>
          </cell>
          <cell r="B135" t="str">
            <v>Weber rep CL 242</v>
          </cell>
          <cell r="C135" t="str">
            <v>RL242</v>
          </cell>
          <cell r="E135">
            <v>0.1</v>
          </cell>
          <cell r="F135">
            <v>1760</v>
          </cell>
          <cell r="G135">
            <v>25</v>
          </cell>
          <cell r="H135">
            <v>44</v>
          </cell>
          <cell r="I135">
            <v>40</v>
          </cell>
          <cell r="J135">
            <v>-4</v>
          </cell>
          <cell r="K135">
            <v>0</v>
          </cell>
          <cell r="L135">
            <v>1200</v>
          </cell>
          <cell r="M135" t="str">
            <v>Weber rep CL 242</v>
          </cell>
          <cell r="N135">
            <v>1200</v>
          </cell>
        </row>
        <row r="136">
          <cell r="A136">
            <v>11102025</v>
          </cell>
          <cell r="B136" t="str">
            <v>Scellement Rapid 25kg</v>
          </cell>
          <cell r="C136" t="str">
            <v>NOMIX</v>
          </cell>
          <cell r="E136">
            <v>4.0999999999999996</v>
          </cell>
          <cell r="F136">
            <v>1400</v>
          </cell>
          <cell r="G136">
            <v>25</v>
          </cell>
          <cell r="H136">
            <v>35</v>
          </cell>
          <cell r="I136">
            <v>42.9</v>
          </cell>
          <cell r="J136">
            <v>7.8999999999999986</v>
          </cell>
          <cell r="K136">
            <v>0</v>
          </cell>
          <cell r="L136">
            <v>1200</v>
          </cell>
          <cell r="M136" t="str">
            <v>Scellement Rapid 25kg</v>
          </cell>
          <cell r="N136">
            <v>1200</v>
          </cell>
        </row>
        <row r="137">
          <cell r="A137">
            <v>11102044</v>
          </cell>
          <cell r="B137" t="str">
            <v>WEBEREP VM 243 FIBRE IPPC</v>
          </cell>
          <cell r="C137" t="str">
            <v>RM43F</v>
          </cell>
          <cell r="E137">
            <v>0.315</v>
          </cell>
          <cell r="F137">
            <v>1200</v>
          </cell>
          <cell r="G137">
            <v>25</v>
          </cell>
          <cell r="H137">
            <v>44</v>
          </cell>
          <cell r="I137" t="e">
            <v>#N/A</v>
          </cell>
          <cell r="K137">
            <v>0</v>
          </cell>
          <cell r="L137">
            <v>1200</v>
          </cell>
          <cell r="M137" t="str">
            <v>WEBEREP VM 243 FIBRE IPPC</v>
          </cell>
          <cell r="N137">
            <v>1200</v>
          </cell>
        </row>
        <row r="138">
          <cell r="A138">
            <v>11102060</v>
          </cell>
          <cell r="B138" t="str">
            <v>Weber Rep VM 216 IPPC</v>
          </cell>
          <cell r="C138" t="str">
            <v>RM16</v>
          </cell>
          <cell r="E138">
            <v>0.5</v>
          </cell>
          <cell r="F138">
            <v>1800</v>
          </cell>
          <cell r="G138">
            <v>25</v>
          </cell>
          <cell r="H138">
            <v>44.1</v>
          </cell>
          <cell r="I138" t="e">
            <v>#N/A</v>
          </cell>
          <cell r="K138">
            <v>0</v>
          </cell>
          <cell r="L138">
            <v>1200</v>
          </cell>
          <cell r="M138" t="str">
            <v>Weber Rep VM 216 IPPC</v>
          </cell>
          <cell r="N138">
            <v>1200</v>
          </cell>
        </row>
        <row r="139">
          <cell r="A139">
            <v>11102060</v>
          </cell>
          <cell r="B139" t="str">
            <v>VM 216 IPPC</v>
          </cell>
          <cell r="C139" t="str">
            <v>RM16</v>
          </cell>
          <cell r="E139">
            <v>0.5</v>
          </cell>
          <cell r="F139">
            <v>1760</v>
          </cell>
          <cell r="G139">
            <v>25</v>
          </cell>
          <cell r="H139">
            <v>44</v>
          </cell>
          <cell r="I139" t="e">
            <v>#N/A</v>
          </cell>
          <cell r="J139" t="e">
            <v>#N/A</v>
          </cell>
          <cell r="K139">
            <v>0</v>
          </cell>
          <cell r="L139">
            <v>1200</v>
          </cell>
          <cell r="M139" t="str">
            <v>VM 216 IPPC</v>
          </cell>
          <cell r="N139">
            <v>1200</v>
          </cell>
        </row>
        <row r="140">
          <cell r="A140">
            <v>11102140</v>
          </cell>
          <cell r="B140" t="str">
            <v>Weber Therm Collage SMI</v>
          </cell>
          <cell r="C140" t="str">
            <v>CFGAP</v>
          </cell>
          <cell r="E140">
            <v>0.1</v>
          </cell>
          <cell r="F140">
            <v>1800</v>
          </cell>
          <cell r="G140">
            <v>25</v>
          </cell>
          <cell r="H140">
            <v>45</v>
          </cell>
          <cell r="I140">
            <v>45</v>
          </cell>
          <cell r="J140">
            <v>0</v>
          </cell>
          <cell r="K140">
            <v>0</v>
          </cell>
          <cell r="L140">
            <v>1200</v>
          </cell>
          <cell r="M140" t="str">
            <v>Weber Therm Collage SMI</v>
          </cell>
          <cell r="N140">
            <v>1200</v>
          </cell>
        </row>
        <row r="141">
          <cell r="A141">
            <v>11102266</v>
          </cell>
          <cell r="B141" t="str">
            <v>WEBER REP VM 266 25KG</v>
          </cell>
          <cell r="C141" t="str">
            <v>RM266</v>
          </cell>
          <cell r="E141">
            <v>0.2</v>
          </cell>
          <cell r="F141">
            <v>1000</v>
          </cell>
          <cell r="G141">
            <v>25</v>
          </cell>
          <cell r="H141">
            <v>25</v>
          </cell>
          <cell r="I141">
            <v>35</v>
          </cell>
          <cell r="J141">
            <v>10</v>
          </cell>
          <cell r="K141">
            <v>0</v>
          </cell>
          <cell r="L141">
            <v>1200</v>
          </cell>
          <cell r="M141" t="str">
            <v>WEBER REP VM 266 25KG</v>
          </cell>
          <cell r="N141">
            <v>1200</v>
          </cell>
        </row>
        <row r="142">
          <cell r="A142">
            <v>11102389</v>
          </cell>
          <cell r="B142" t="str">
            <v>DDSF Weber Col Dur 25kg</v>
          </cell>
          <cell r="C142" t="str">
            <v>WCDG</v>
          </cell>
          <cell r="E142">
            <v>0.1</v>
          </cell>
          <cell r="F142">
            <v>1920</v>
          </cell>
          <cell r="G142">
            <v>25</v>
          </cell>
          <cell r="H142">
            <v>48</v>
          </cell>
          <cell r="I142">
            <v>52.31</v>
          </cell>
          <cell r="J142">
            <v>4.3100000000000023</v>
          </cell>
          <cell r="K142">
            <v>0</v>
          </cell>
          <cell r="L142">
            <v>1200</v>
          </cell>
          <cell r="M142" t="str">
            <v>DDSF Weber Col Dur 25kg</v>
          </cell>
          <cell r="N142">
            <v>1200</v>
          </cell>
        </row>
        <row r="143">
          <cell r="A143">
            <v>11103041</v>
          </cell>
          <cell r="B143" t="str">
            <v>Ultibat col flex</v>
          </cell>
          <cell r="C143" t="str">
            <v>UFGAP</v>
          </cell>
          <cell r="E143">
            <v>0.5</v>
          </cell>
          <cell r="F143">
            <v>1920</v>
          </cell>
          <cell r="G143">
            <v>25</v>
          </cell>
          <cell r="H143">
            <v>48</v>
          </cell>
          <cell r="I143">
            <v>40</v>
          </cell>
          <cell r="J143">
            <v>-8</v>
          </cell>
          <cell r="K143">
            <v>0</v>
          </cell>
          <cell r="L143">
            <v>1200</v>
          </cell>
          <cell r="M143" t="str">
            <v>Ultibat col flex</v>
          </cell>
          <cell r="N143">
            <v>1200</v>
          </cell>
        </row>
        <row r="144">
          <cell r="A144">
            <v>11104125</v>
          </cell>
          <cell r="B144" t="str">
            <v>Weber Rep VM 216 1/2 Pal</v>
          </cell>
          <cell r="C144" t="str">
            <v>RM16</v>
          </cell>
          <cell r="E144">
            <v>0.5</v>
          </cell>
          <cell r="F144">
            <v>1400</v>
          </cell>
          <cell r="G144">
            <v>25</v>
          </cell>
          <cell r="H144">
            <v>35</v>
          </cell>
          <cell r="I144">
            <v>30</v>
          </cell>
          <cell r="J144">
            <v>-5</v>
          </cell>
          <cell r="K144">
            <v>0</v>
          </cell>
          <cell r="L144">
            <v>600</v>
          </cell>
          <cell r="M144" t="str">
            <v>Weber Rep VM 216 1/2 Pal</v>
          </cell>
          <cell r="N144">
            <v>600</v>
          </cell>
        </row>
        <row r="145">
          <cell r="A145">
            <v>19101496</v>
          </cell>
          <cell r="B145" t="str">
            <v>Weber Col Chrono P4S gris RG3099 25 kg</v>
          </cell>
          <cell r="C145" t="str">
            <v>R G</v>
          </cell>
          <cell r="E145">
            <v>0.5</v>
          </cell>
          <cell r="F145">
            <v>1000</v>
          </cell>
          <cell r="G145">
            <v>25</v>
          </cell>
          <cell r="H145">
            <v>25</v>
          </cell>
          <cell r="I145" t="e">
            <v>#N/A</v>
          </cell>
          <cell r="K145">
            <v>0</v>
          </cell>
          <cell r="L145">
            <v>1200</v>
          </cell>
          <cell r="M145" t="str">
            <v>Weber Col Chrono P4S gris RG3099 25 kg</v>
          </cell>
          <cell r="N145">
            <v>1200</v>
          </cell>
        </row>
        <row r="146">
          <cell r="A146">
            <v>19101586</v>
          </cell>
          <cell r="B146" t="str">
            <v>WEBER.COL RAPID ALIPRE KS3189 25KG</v>
          </cell>
          <cell r="C146" t="str">
            <v>R G</v>
          </cell>
          <cell r="F146">
            <v>800</v>
          </cell>
          <cell r="G146">
            <v>25</v>
          </cell>
          <cell r="H146">
            <v>20</v>
          </cell>
          <cell r="I146" t="e">
            <v>#N/A</v>
          </cell>
          <cell r="K146">
            <v>0</v>
          </cell>
          <cell r="L146">
            <v>0</v>
          </cell>
          <cell r="M146" t="str">
            <v>WEBER.COL RAPID ALIPRE KS3189 25KG</v>
          </cell>
          <cell r="N146">
            <v>1200</v>
          </cell>
        </row>
        <row r="147">
          <cell r="A147">
            <v>19101631</v>
          </cell>
          <cell r="B147" t="str">
            <v>Flash Béton alipres</v>
          </cell>
          <cell r="C147" t="str">
            <v>R G</v>
          </cell>
          <cell r="F147">
            <v>800</v>
          </cell>
          <cell r="G147">
            <v>25</v>
          </cell>
          <cell r="H147">
            <v>20</v>
          </cell>
          <cell r="I147" t="e">
            <v>#N/A</v>
          </cell>
          <cell r="K147">
            <v>0</v>
          </cell>
          <cell r="L147">
            <v>0</v>
          </cell>
          <cell r="M147" t="str">
            <v>Flash Béton alipres</v>
          </cell>
          <cell r="N147">
            <v>1200</v>
          </cell>
        </row>
        <row r="148">
          <cell r="A148">
            <v>19101632</v>
          </cell>
          <cell r="B148" t="str">
            <v>W.Mortier chrono 25 kg RG3334</v>
          </cell>
          <cell r="C148" t="str">
            <v>R G</v>
          </cell>
          <cell r="F148">
            <v>800</v>
          </cell>
          <cell r="G148">
            <v>25</v>
          </cell>
          <cell r="H148">
            <v>20</v>
          </cell>
          <cell r="I148" t="e">
            <v>#N/A</v>
          </cell>
          <cell r="K148">
            <v>0</v>
          </cell>
          <cell r="L148">
            <v>0</v>
          </cell>
          <cell r="M148" t="str">
            <v>W.Mortier chrono 25 kg RG3334</v>
          </cell>
          <cell r="N148">
            <v>1200</v>
          </cell>
        </row>
        <row r="149">
          <cell r="A149">
            <v>19101638</v>
          </cell>
          <cell r="B149" t="str">
            <v>W.Mortier chrono 25 kg RG3347</v>
          </cell>
          <cell r="C149" t="str">
            <v>R G</v>
          </cell>
          <cell r="F149">
            <v>800</v>
          </cell>
          <cell r="G149">
            <v>25</v>
          </cell>
          <cell r="H149">
            <v>20</v>
          </cell>
          <cell r="I149" t="e">
            <v>#N/A</v>
          </cell>
          <cell r="K149">
            <v>0</v>
          </cell>
          <cell r="L149">
            <v>0</v>
          </cell>
          <cell r="M149" t="str">
            <v>W.Mortier chrono 25 kg RG3347</v>
          </cell>
          <cell r="N149">
            <v>1200</v>
          </cell>
        </row>
        <row r="150">
          <cell r="A150">
            <v>19101642</v>
          </cell>
          <cell r="B150" t="str">
            <v>Weber Niv Primo 25kg RG3350</v>
          </cell>
          <cell r="C150" t="str">
            <v>R G</v>
          </cell>
          <cell r="F150">
            <v>800</v>
          </cell>
          <cell r="G150">
            <v>25</v>
          </cell>
          <cell r="H150">
            <v>20</v>
          </cell>
          <cell r="I150" t="e">
            <v>#N/A</v>
          </cell>
          <cell r="K150">
            <v>0</v>
          </cell>
          <cell r="L150">
            <v>0</v>
          </cell>
          <cell r="M150" t="str">
            <v>Weber Niv Primo 25kg RG3350</v>
          </cell>
          <cell r="N150">
            <v>1200</v>
          </cell>
        </row>
        <row r="151">
          <cell r="A151">
            <v>19101648</v>
          </cell>
          <cell r="B151" t="str">
            <v>W.COL LIGHT GRIS  RG3360 15kg</v>
          </cell>
          <cell r="C151" t="str">
            <v>R G</v>
          </cell>
          <cell r="F151">
            <v>1333.3333333333333</v>
          </cell>
          <cell r="G151">
            <v>15</v>
          </cell>
          <cell r="H151">
            <v>20</v>
          </cell>
          <cell r="I151" t="e">
            <v>#N/A</v>
          </cell>
          <cell r="K151">
            <v>0</v>
          </cell>
          <cell r="L151">
            <v>0</v>
          </cell>
          <cell r="M151" t="str">
            <v>W.COL LIGHT GRIS  RG3360 15kg</v>
          </cell>
          <cell r="N151">
            <v>720</v>
          </cell>
        </row>
        <row r="152">
          <cell r="A152">
            <v>19101667</v>
          </cell>
          <cell r="B152" t="str">
            <v>W.COL FLEX ECO GRIS RG3384 25 KG</v>
          </cell>
          <cell r="C152" t="str">
            <v>R G</v>
          </cell>
          <cell r="F152">
            <v>800</v>
          </cell>
          <cell r="G152">
            <v>25</v>
          </cell>
          <cell r="H152">
            <v>20</v>
          </cell>
          <cell r="I152" t="e">
            <v>#N/A</v>
          </cell>
          <cell r="K152">
            <v>0</v>
          </cell>
          <cell r="L152">
            <v>1200</v>
          </cell>
          <cell r="M152" t="str">
            <v>W.COL FLEX ECO GRIS RG3384 25 KG</v>
          </cell>
          <cell r="N152">
            <v>1200</v>
          </cell>
        </row>
        <row r="153">
          <cell r="A153">
            <v>19101676</v>
          </cell>
          <cell r="B153" t="str">
            <v>Weber Col Light BLANC RG 3393 15 kg</v>
          </cell>
          <cell r="C153" t="str">
            <v>R G</v>
          </cell>
          <cell r="F153">
            <v>1333.3333333333333</v>
          </cell>
          <cell r="G153">
            <v>15</v>
          </cell>
          <cell r="H153">
            <v>20</v>
          </cell>
          <cell r="I153" t="e">
            <v>#N/A</v>
          </cell>
          <cell r="K153">
            <v>0</v>
          </cell>
          <cell r="L153">
            <v>720</v>
          </cell>
          <cell r="M153" t="str">
            <v>Weber Col Light BLANC RG 3393 15 kg</v>
          </cell>
          <cell r="N153">
            <v>720</v>
          </cell>
        </row>
        <row r="154">
          <cell r="A154">
            <v>19101689</v>
          </cell>
          <cell r="B154" t="str">
            <v>WEBER MORTIER CHRONO RG3416 25KG</v>
          </cell>
          <cell r="C154" t="str">
            <v>R G</v>
          </cell>
          <cell r="F154">
            <v>800</v>
          </cell>
          <cell r="G154">
            <v>25</v>
          </cell>
          <cell r="H154">
            <v>20</v>
          </cell>
          <cell r="I154" t="e">
            <v>#N/A</v>
          </cell>
          <cell r="K154">
            <v>0</v>
          </cell>
          <cell r="L154">
            <v>1225</v>
          </cell>
          <cell r="M154" t="str">
            <v>WEBER MORTIER CHRONO RG3416 25KG</v>
          </cell>
          <cell r="N154">
            <v>1225</v>
          </cell>
        </row>
        <row r="155">
          <cell r="A155">
            <v>19101780</v>
          </cell>
          <cell r="B155" t="str">
            <v>Weber Niv Primo 25kg RG3520</v>
          </cell>
          <cell r="C155" t="str">
            <v>R G</v>
          </cell>
          <cell r="F155">
            <v>800</v>
          </cell>
          <cell r="G155">
            <v>25</v>
          </cell>
          <cell r="H155">
            <v>20</v>
          </cell>
          <cell r="I155" t="e">
            <v>#N/A</v>
          </cell>
          <cell r="K155">
            <v>0</v>
          </cell>
          <cell r="L155">
            <v>1200</v>
          </cell>
          <cell r="M155" t="str">
            <v>Weber Niv Primo 25kg RG3520</v>
          </cell>
          <cell r="N155">
            <v>1200</v>
          </cell>
        </row>
        <row r="156">
          <cell r="A156">
            <v>19101805</v>
          </cell>
          <cell r="B156" t="str">
            <v>W.COL FLEX CONFORT GRIS RG3561 15 KG</v>
          </cell>
          <cell r="C156" t="str">
            <v>R G</v>
          </cell>
          <cell r="E156">
            <v>0.1</v>
          </cell>
          <cell r="F156">
            <v>1333.3333333333333</v>
          </cell>
          <cell r="G156">
            <v>15</v>
          </cell>
          <cell r="H156">
            <v>20</v>
          </cell>
          <cell r="I156" t="e">
            <v>#N/A</v>
          </cell>
          <cell r="K156">
            <v>0</v>
          </cell>
          <cell r="L156">
            <v>720</v>
          </cell>
          <cell r="M156" t="str">
            <v>W.COL FLEX CONFORT GRIS RG3561 15 KG</v>
          </cell>
          <cell r="N156">
            <v>720</v>
          </cell>
        </row>
        <row r="157">
          <cell r="A157">
            <v>19101819</v>
          </cell>
          <cell r="B157" t="str">
            <v>WEBER.REP VM253 FA 15 RG3593</v>
          </cell>
          <cell r="C157" t="str">
            <v>R G</v>
          </cell>
          <cell r="E157">
            <v>0.315</v>
          </cell>
          <cell r="F157">
            <v>1600</v>
          </cell>
          <cell r="G157">
            <v>25</v>
          </cell>
          <cell r="H157">
            <v>40</v>
          </cell>
          <cell r="I157" t="e">
            <v>#N/A</v>
          </cell>
          <cell r="K157">
            <v>0</v>
          </cell>
          <cell r="L157">
            <v>1200</v>
          </cell>
          <cell r="M157" t="str">
            <v>WEBER.REP VM253 FA 15 RG3593</v>
          </cell>
          <cell r="N157">
            <v>1200</v>
          </cell>
        </row>
        <row r="158">
          <cell r="A158">
            <v>19101822</v>
          </cell>
          <cell r="B158" t="str">
            <v>CEL MASS NOIR RG 3598</v>
          </cell>
          <cell r="C158" t="str">
            <v>R G</v>
          </cell>
          <cell r="D158" t="str">
            <v>F</v>
          </cell>
          <cell r="E158">
            <v>4.0999999999999996</v>
          </cell>
          <cell r="F158">
            <v>1858.0645161290324</v>
          </cell>
          <cell r="G158">
            <v>25</v>
          </cell>
          <cell r="H158">
            <v>46.451612903225808</v>
          </cell>
          <cell r="I158" t="e">
            <v>#N/A</v>
          </cell>
          <cell r="K158">
            <v>0</v>
          </cell>
          <cell r="L158">
            <v>1200</v>
          </cell>
          <cell r="M158" t="str">
            <v>CEL MASS NOIR RG 3598</v>
          </cell>
          <cell r="N158">
            <v>1200</v>
          </cell>
        </row>
        <row r="159">
          <cell r="A159">
            <v>19101841</v>
          </cell>
          <cell r="B159" t="str">
            <v>Weber Cel Trap noir MB</v>
          </cell>
          <cell r="C159" t="str">
            <v>R G</v>
          </cell>
          <cell r="E159">
            <v>4.0999999999999996</v>
          </cell>
          <cell r="F159">
            <v>1200</v>
          </cell>
          <cell r="G159">
            <v>25</v>
          </cell>
          <cell r="H159">
            <v>30</v>
          </cell>
          <cell r="I159" t="e">
            <v>#N/A</v>
          </cell>
          <cell r="K159">
            <v>0</v>
          </cell>
          <cell r="L159">
            <v>1200</v>
          </cell>
          <cell r="M159" t="str">
            <v>Weber Cel Trap noir MB</v>
          </cell>
          <cell r="N159">
            <v>1200</v>
          </cell>
        </row>
        <row r="160">
          <cell r="A160">
            <v>19101892</v>
          </cell>
          <cell r="B160" t="str">
            <v>WEBEREP VM 243 RG3701 25KG</v>
          </cell>
          <cell r="C160" t="str">
            <v>R G</v>
          </cell>
          <cell r="F160">
            <v>800</v>
          </cell>
          <cell r="G160">
            <v>25</v>
          </cell>
          <cell r="H160">
            <v>20</v>
          </cell>
          <cell r="I160" t="e">
            <v>#N/A</v>
          </cell>
          <cell r="K160">
            <v>0</v>
          </cell>
          <cell r="L160">
            <v>1200</v>
          </cell>
          <cell r="M160" t="str">
            <v>WEBEREP VM 243 RG3701 25KG</v>
          </cell>
          <cell r="N160">
            <v>1200</v>
          </cell>
        </row>
        <row r="161">
          <cell r="A161">
            <v>19101922</v>
          </cell>
          <cell r="B161" t="str">
            <v>ULTIBAT RAGREAGE* P4S RG3769 25KG</v>
          </cell>
          <cell r="C161" t="str">
            <v>R G</v>
          </cell>
          <cell r="E161">
            <v>0.1</v>
          </cell>
          <cell r="F161">
            <v>800</v>
          </cell>
          <cell r="G161">
            <v>25</v>
          </cell>
          <cell r="H161">
            <v>20</v>
          </cell>
          <cell r="I161" t="e">
            <v>#N/A</v>
          </cell>
          <cell r="L161">
            <v>1200</v>
          </cell>
          <cell r="M161" t="str">
            <v>ULTIBAT RAGREAGE* P4S RG3769 25KG</v>
          </cell>
          <cell r="N161">
            <v>1200</v>
          </cell>
        </row>
        <row r="162">
          <cell r="A162">
            <v>19101924</v>
          </cell>
          <cell r="B162" t="str">
            <v>VM 266 RG 3778</v>
          </cell>
          <cell r="C162" t="str">
            <v>R G</v>
          </cell>
          <cell r="E162">
            <v>0.5</v>
          </cell>
          <cell r="F162">
            <v>800</v>
          </cell>
          <cell r="G162">
            <v>25</v>
          </cell>
          <cell r="H162">
            <v>20</v>
          </cell>
          <cell r="I162" t="e">
            <v>#N/A</v>
          </cell>
          <cell r="K162">
            <v>0</v>
          </cell>
          <cell r="L162">
            <v>1200</v>
          </cell>
          <cell r="M162" t="str">
            <v>VM 266 RG 3778</v>
          </cell>
          <cell r="N162">
            <v>1200</v>
          </cell>
        </row>
        <row r="163">
          <cell r="A163">
            <v>19101926</v>
          </cell>
          <cell r="B163" t="str">
            <v>WEBER.CEL HP RG3779 25KG</v>
          </cell>
          <cell r="C163" t="str">
            <v>R G</v>
          </cell>
          <cell r="E163">
            <v>0.315</v>
          </cell>
          <cell r="F163">
            <v>800</v>
          </cell>
          <cell r="G163">
            <v>25</v>
          </cell>
          <cell r="H163">
            <v>20</v>
          </cell>
          <cell r="I163" t="e">
            <v>#N/A</v>
          </cell>
          <cell r="K163">
            <v>0</v>
          </cell>
          <cell r="L163">
            <v>1200</v>
          </cell>
          <cell r="M163" t="str">
            <v>WEBER.CEL HP RG3779 25KG</v>
          </cell>
          <cell r="N163">
            <v>1200</v>
          </cell>
        </row>
        <row r="164">
          <cell r="A164">
            <v>19101927</v>
          </cell>
          <cell r="B164" t="str">
            <v>WEBEREP SURFACE RG3780 25KG</v>
          </cell>
          <cell r="C164" t="str">
            <v>R G</v>
          </cell>
          <cell r="E164">
            <v>0.5</v>
          </cell>
          <cell r="F164">
            <v>800</v>
          </cell>
          <cell r="G164">
            <v>25</v>
          </cell>
          <cell r="H164">
            <v>20</v>
          </cell>
          <cell r="I164" t="e">
            <v>#N/A</v>
          </cell>
          <cell r="K164">
            <v>0</v>
          </cell>
          <cell r="L164">
            <v>1200</v>
          </cell>
          <cell r="M164" t="str">
            <v>WEBEREP SURFACE RG3780 25KG</v>
          </cell>
          <cell r="N164">
            <v>1200</v>
          </cell>
        </row>
        <row r="165">
          <cell r="A165">
            <v>19101928</v>
          </cell>
          <cell r="B165" t="str">
            <v>WEBEREP EXPRESS *  RG3781 25KG</v>
          </cell>
          <cell r="C165" t="str">
            <v>R G</v>
          </cell>
          <cell r="E165">
            <v>0.2</v>
          </cell>
          <cell r="F165">
            <v>800</v>
          </cell>
          <cell r="G165">
            <v>25</v>
          </cell>
          <cell r="H165">
            <v>20</v>
          </cell>
          <cell r="I165" t="e">
            <v>#N/A</v>
          </cell>
          <cell r="K165">
            <v>0</v>
          </cell>
          <cell r="L165">
            <v>1200</v>
          </cell>
          <cell r="M165" t="str">
            <v>WEBEREP EXPRESS *  RG3781 25KG</v>
          </cell>
          <cell r="N165">
            <v>1200</v>
          </cell>
        </row>
        <row r="166">
          <cell r="A166">
            <v>19101929</v>
          </cell>
          <cell r="B166" t="str">
            <v>WEBEREP RAPIDE* RG3783 25KG</v>
          </cell>
          <cell r="C166" t="str">
            <v>R G</v>
          </cell>
          <cell r="E166">
            <v>0.2</v>
          </cell>
          <cell r="F166">
            <v>800</v>
          </cell>
          <cell r="G166">
            <v>25</v>
          </cell>
          <cell r="H166">
            <v>20</v>
          </cell>
          <cell r="I166" t="e">
            <v>#N/A</v>
          </cell>
          <cell r="K166">
            <v>0</v>
          </cell>
          <cell r="L166">
            <v>1200</v>
          </cell>
          <cell r="M166" t="str">
            <v>WEBEREP RAPIDE* RG3783 25KG</v>
          </cell>
          <cell r="N166">
            <v>1200</v>
          </cell>
        </row>
        <row r="167">
          <cell r="A167">
            <v>19101930</v>
          </cell>
          <cell r="B167" t="str">
            <v>WEBEREP STRUCTURE RG3784 25KG</v>
          </cell>
          <cell r="C167" t="str">
            <v>R G</v>
          </cell>
          <cell r="E167">
            <v>0.315</v>
          </cell>
          <cell r="F167">
            <v>800</v>
          </cell>
          <cell r="G167">
            <v>25</v>
          </cell>
          <cell r="H167">
            <v>20</v>
          </cell>
          <cell r="I167" t="e">
            <v>#N/A</v>
          </cell>
          <cell r="K167">
            <v>0</v>
          </cell>
          <cell r="L167">
            <v>1200</v>
          </cell>
          <cell r="M167" t="str">
            <v>WEBEREP STRUCTURE RG3784 25KG</v>
          </cell>
          <cell r="N167">
            <v>1200</v>
          </cell>
        </row>
        <row r="168">
          <cell r="A168">
            <v>19101931</v>
          </cell>
          <cell r="B168" t="str">
            <v>WEBEREP VM 211 RG3785 25KG</v>
          </cell>
          <cell r="C168" t="str">
            <v>R G</v>
          </cell>
          <cell r="E168">
            <v>0.2</v>
          </cell>
          <cell r="F168">
            <v>800</v>
          </cell>
          <cell r="G168">
            <v>25</v>
          </cell>
          <cell r="H168">
            <v>20</v>
          </cell>
          <cell r="I168" t="e">
            <v>#N/A</v>
          </cell>
          <cell r="K168">
            <v>0</v>
          </cell>
          <cell r="L168">
            <v>1200</v>
          </cell>
          <cell r="M168" t="str">
            <v>WEBEREP VM 211 RG3785 25KG</v>
          </cell>
          <cell r="N168">
            <v>1200</v>
          </cell>
        </row>
        <row r="169">
          <cell r="A169">
            <v>19101932</v>
          </cell>
          <cell r="B169" t="str">
            <v>WEBEREP VM 216 RG3786 25KG</v>
          </cell>
          <cell r="C169" t="str">
            <v>R G</v>
          </cell>
          <cell r="F169">
            <v>800</v>
          </cell>
          <cell r="G169">
            <v>25</v>
          </cell>
          <cell r="H169">
            <v>20</v>
          </cell>
          <cell r="I169" t="e">
            <v>#N/A</v>
          </cell>
          <cell r="K169">
            <v>0</v>
          </cell>
          <cell r="L169">
            <v>1200</v>
          </cell>
          <cell r="M169" t="str">
            <v>WEBEREP VM 216 RG3786 25KG</v>
          </cell>
          <cell r="N169">
            <v>1200</v>
          </cell>
        </row>
        <row r="170">
          <cell r="A170">
            <v>19101950</v>
          </cell>
          <cell r="B170" t="str">
            <v>vm 243 fibré</v>
          </cell>
          <cell r="C170" t="str">
            <v>VM43F</v>
          </cell>
          <cell r="E170">
            <v>0.315</v>
          </cell>
          <cell r="F170">
            <v>1920</v>
          </cell>
          <cell r="G170">
            <v>25</v>
          </cell>
          <cell r="H170">
            <v>48</v>
          </cell>
          <cell r="I170" t="e">
            <v>#N/A</v>
          </cell>
          <cell r="K170">
            <v>0</v>
          </cell>
          <cell r="L170">
            <v>1200</v>
          </cell>
          <cell r="M170" t="str">
            <v>vm 243 fibré</v>
          </cell>
          <cell r="N170">
            <v>1200</v>
          </cell>
        </row>
        <row r="171">
          <cell r="A171">
            <v>19102000</v>
          </cell>
          <cell r="B171" t="str">
            <v>RG 3884 VM 243</v>
          </cell>
          <cell r="C171" t="str">
            <v>R G</v>
          </cell>
          <cell r="F171">
            <v>800</v>
          </cell>
          <cell r="G171">
            <v>25</v>
          </cell>
          <cell r="H171">
            <v>20</v>
          </cell>
          <cell r="I171" t="e">
            <v>#N/A</v>
          </cell>
          <cell r="K171">
            <v>0</v>
          </cell>
          <cell r="L171">
            <v>1200</v>
          </cell>
          <cell r="M171" t="str">
            <v>RG 3884 VM 243</v>
          </cell>
          <cell r="N171">
            <v>1200</v>
          </cell>
        </row>
        <row r="172">
          <cell r="A172">
            <v>19102006</v>
          </cell>
          <cell r="B172" t="str">
            <v xml:space="preserve">WEBEREP VM 266 RG3895 </v>
          </cell>
          <cell r="C172" t="str">
            <v>R G</v>
          </cell>
          <cell r="F172">
            <v>800</v>
          </cell>
          <cell r="G172">
            <v>25</v>
          </cell>
          <cell r="H172">
            <v>20</v>
          </cell>
          <cell r="I172" t="e">
            <v>#N/A</v>
          </cell>
          <cell r="K172">
            <v>0</v>
          </cell>
          <cell r="L172">
            <v>1200</v>
          </cell>
          <cell r="M172" t="str">
            <v xml:space="preserve">WEBEREP VM 266 RG3895 </v>
          </cell>
          <cell r="N172">
            <v>1200</v>
          </cell>
        </row>
        <row r="173">
          <cell r="A173">
            <v>19102007</v>
          </cell>
          <cell r="B173" t="str">
            <v xml:space="preserve">WEBEREP VM 243 FIBRE RG 3896 </v>
          </cell>
          <cell r="C173" t="str">
            <v>R G</v>
          </cell>
          <cell r="F173">
            <v>800</v>
          </cell>
          <cell r="G173">
            <v>25</v>
          </cell>
          <cell r="H173">
            <v>20</v>
          </cell>
          <cell r="I173" t="e">
            <v>#N/A</v>
          </cell>
          <cell r="K173">
            <v>0</v>
          </cell>
          <cell r="L173">
            <v>1200</v>
          </cell>
          <cell r="M173" t="str">
            <v xml:space="preserve">WEBEREP VM 243 FIBRE RG 3896 </v>
          </cell>
          <cell r="N173">
            <v>1200</v>
          </cell>
        </row>
        <row r="174">
          <cell r="A174">
            <v>19102011</v>
          </cell>
          <cell r="B174" t="str">
            <v>WEBEREP VM 243 FIBRE RG13446  25KG</v>
          </cell>
          <cell r="C174" t="str">
            <v>R G</v>
          </cell>
          <cell r="F174">
            <v>800</v>
          </cell>
          <cell r="G174">
            <v>25</v>
          </cell>
          <cell r="H174">
            <v>20</v>
          </cell>
          <cell r="I174" t="e">
            <v>#N/A</v>
          </cell>
          <cell r="K174">
            <v>0</v>
          </cell>
          <cell r="L174">
            <v>1200</v>
          </cell>
          <cell r="M174" t="str">
            <v>WEBEREP VM 243 FIBRE RG13446  25KG</v>
          </cell>
          <cell r="N174">
            <v>1200</v>
          </cell>
        </row>
        <row r="175">
          <cell r="A175">
            <v>19102012</v>
          </cell>
          <cell r="B175" t="str">
            <v>WEBEREP VM266 RG13453 25KG</v>
          </cell>
          <cell r="C175" t="str">
            <v>R G</v>
          </cell>
          <cell r="F175">
            <v>800</v>
          </cell>
          <cell r="G175">
            <v>25</v>
          </cell>
          <cell r="H175">
            <v>20</v>
          </cell>
          <cell r="I175" t="e">
            <v>#N/A</v>
          </cell>
          <cell r="K175">
            <v>0</v>
          </cell>
          <cell r="L175">
            <v>1200</v>
          </cell>
          <cell r="M175" t="str">
            <v>WEBEREP VM266 RG13453 25KG</v>
          </cell>
          <cell r="N175">
            <v>1200</v>
          </cell>
        </row>
        <row r="176">
          <cell r="A176">
            <v>19102021</v>
          </cell>
          <cell r="B176" t="str">
            <v>weber rep rapid gris clair</v>
          </cell>
          <cell r="C176" t="str">
            <v>R G</v>
          </cell>
          <cell r="E176">
            <v>0.1</v>
          </cell>
          <cell r="F176">
            <v>800</v>
          </cell>
          <cell r="G176">
            <v>25</v>
          </cell>
          <cell r="H176">
            <v>20</v>
          </cell>
          <cell r="I176" t="e">
            <v>#N/A</v>
          </cell>
          <cell r="K176">
            <v>0</v>
          </cell>
          <cell r="L176">
            <v>600</v>
          </cell>
          <cell r="M176" t="str">
            <v>weber rep rapid gris clair</v>
          </cell>
          <cell r="N176">
            <v>600</v>
          </cell>
        </row>
        <row r="177">
          <cell r="A177">
            <v>19102022</v>
          </cell>
          <cell r="B177" t="str">
            <v>niv lex RG 13764</v>
          </cell>
          <cell r="C177" t="str">
            <v>R G</v>
          </cell>
          <cell r="E177">
            <v>0.2</v>
          </cell>
          <cell r="F177">
            <v>800</v>
          </cell>
          <cell r="G177">
            <v>25</v>
          </cell>
          <cell r="H177">
            <v>20</v>
          </cell>
          <cell r="I177" t="e">
            <v>#N/A</v>
          </cell>
          <cell r="K177">
            <v>0</v>
          </cell>
          <cell r="L177">
            <v>1200</v>
          </cell>
          <cell r="M177" t="str">
            <v>niv lex RG 13764</v>
          </cell>
          <cell r="N177">
            <v>1200</v>
          </cell>
        </row>
        <row r="178">
          <cell r="A178">
            <v>19102024</v>
          </cell>
          <cell r="B178" t="str">
            <v xml:space="preserve">weber rep R3 </v>
          </cell>
          <cell r="C178" t="str">
            <v>R G</v>
          </cell>
          <cell r="E178">
            <v>0.2</v>
          </cell>
          <cell r="F178">
            <v>800</v>
          </cell>
          <cell r="G178">
            <v>25</v>
          </cell>
          <cell r="H178">
            <v>20</v>
          </cell>
          <cell r="I178" t="e">
            <v>#N/A</v>
          </cell>
          <cell r="K178">
            <v>0</v>
          </cell>
          <cell r="L178">
            <v>600</v>
          </cell>
          <cell r="M178" t="str">
            <v xml:space="preserve">weber rep R3 </v>
          </cell>
          <cell r="N178">
            <v>600</v>
          </cell>
        </row>
        <row r="179">
          <cell r="A179">
            <v>19102050</v>
          </cell>
          <cell r="B179" t="str">
            <v>WEBER.DRY ENDUIT RG 15049 25KG</v>
          </cell>
          <cell r="C179" t="str">
            <v>R G</v>
          </cell>
          <cell r="E179">
            <v>0.2</v>
          </cell>
          <cell r="F179">
            <v>800</v>
          </cell>
          <cell r="G179">
            <v>25</v>
          </cell>
          <cell r="H179">
            <v>20</v>
          </cell>
          <cell r="I179" t="e">
            <v>#N/A</v>
          </cell>
          <cell r="K179">
            <v>0</v>
          </cell>
          <cell r="L179">
            <v>1200</v>
          </cell>
          <cell r="M179" t="str">
            <v>WEBER.DRY ENDUIT RG 15049 25KG</v>
          </cell>
          <cell r="N179">
            <v>1200</v>
          </cell>
        </row>
        <row r="180">
          <cell r="A180">
            <v>19102073</v>
          </cell>
          <cell r="B180" t="str">
            <v>VM 211 1/2 Pal</v>
          </cell>
          <cell r="C180" t="str">
            <v>RM11</v>
          </cell>
          <cell r="E180">
            <v>0.1</v>
          </cell>
          <cell r="F180">
            <v>1200</v>
          </cell>
          <cell r="G180">
            <v>25</v>
          </cell>
          <cell r="H180">
            <v>30</v>
          </cell>
          <cell r="I180" t="e">
            <v>#N/A</v>
          </cell>
          <cell r="K180">
            <v>0</v>
          </cell>
          <cell r="L180">
            <v>600</v>
          </cell>
          <cell r="M180" t="str">
            <v>VM 211 1/2 Pal</v>
          </cell>
          <cell r="N180">
            <v>600</v>
          </cell>
        </row>
        <row r="181">
          <cell r="A181">
            <v>19102077</v>
          </cell>
          <cell r="B181" t="str">
            <v>essa weber joint pavé gris ciment rg</v>
          </cell>
          <cell r="C181" t="str">
            <v>R G</v>
          </cell>
          <cell r="E181">
            <v>0.2</v>
          </cell>
          <cell r="F181">
            <v>1200</v>
          </cell>
          <cell r="G181">
            <v>25</v>
          </cell>
          <cell r="H181">
            <v>30</v>
          </cell>
          <cell r="I181">
            <v>40</v>
          </cell>
          <cell r="J181">
            <v>10</v>
          </cell>
          <cell r="K181">
            <v>0</v>
          </cell>
          <cell r="L181">
            <v>1200</v>
          </cell>
          <cell r="M181" t="str">
            <v>essa weber joint pavé gris ciment rg</v>
          </cell>
          <cell r="N181">
            <v>1200</v>
          </cell>
        </row>
        <row r="182">
          <cell r="A182">
            <v>19102104</v>
          </cell>
          <cell r="B182" t="str">
            <v>WEBER MORTIER 25KG RG1582</v>
          </cell>
          <cell r="C182" t="str">
            <v>R G</v>
          </cell>
          <cell r="F182">
            <v>800</v>
          </cell>
          <cell r="G182">
            <v>25</v>
          </cell>
          <cell r="H182">
            <v>44.1</v>
          </cell>
          <cell r="I182" t="e">
            <v>#N/A</v>
          </cell>
          <cell r="K182">
            <v>0</v>
          </cell>
          <cell r="L182">
            <v>1200</v>
          </cell>
          <cell r="M182" t="str">
            <v>WEBER MORTIER 25KG RG1582</v>
          </cell>
          <cell r="N182">
            <v>1200</v>
          </cell>
        </row>
        <row r="183">
          <cell r="A183">
            <v>19102104</v>
          </cell>
          <cell r="B183" t="str">
            <v>essais Weber Mortier</v>
          </cell>
          <cell r="C183" t="str">
            <v>R G</v>
          </cell>
          <cell r="E183">
            <v>0.5</v>
          </cell>
          <cell r="F183">
            <v>1200</v>
          </cell>
          <cell r="G183">
            <v>25</v>
          </cell>
          <cell r="H183">
            <v>30</v>
          </cell>
          <cell r="I183" t="e">
            <v>#N/A</v>
          </cell>
          <cell r="J183" t="e">
            <v>#N/A</v>
          </cell>
          <cell r="K183">
            <v>0</v>
          </cell>
          <cell r="L183">
            <v>1200</v>
          </cell>
          <cell r="M183" t="str">
            <v>essais Weber Mortier</v>
          </cell>
          <cell r="N183">
            <v>1200</v>
          </cell>
        </row>
        <row r="184">
          <cell r="A184">
            <v>19102105</v>
          </cell>
          <cell r="B184" t="str">
            <v>WEBER BETON 25KG RG15824</v>
          </cell>
          <cell r="C184" t="str">
            <v>R G</v>
          </cell>
          <cell r="F184">
            <v>800</v>
          </cell>
          <cell r="G184">
            <v>25</v>
          </cell>
          <cell r="H184">
            <v>20</v>
          </cell>
          <cell r="I184" t="e">
            <v>#N/A</v>
          </cell>
          <cell r="K184">
            <v>0</v>
          </cell>
          <cell r="L184">
            <v>1200</v>
          </cell>
          <cell r="M184" t="str">
            <v>WEBER BETON 25KG RG15824</v>
          </cell>
          <cell r="N184">
            <v>1200</v>
          </cell>
        </row>
        <row r="185">
          <cell r="A185">
            <v>19102106</v>
          </cell>
          <cell r="B185" t="str">
            <v>ULTIBAT MORTIER M20 RG15825 25KG</v>
          </cell>
          <cell r="C185" t="str">
            <v>R G</v>
          </cell>
          <cell r="E185">
            <v>0.5</v>
          </cell>
          <cell r="F185">
            <v>800</v>
          </cell>
          <cell r="G185">
            <v>25</v>
          </cell>
          <cell r="H185">
            <v>20</v>
          </cell>
          <cell r="I185" t="e">
            <v>#N/A</v>
          </cell>
          <cell r="K185">
            <v>0</v>
          </cell>
          <cell r="L185">
            <v>1200</v>
          </cell>
          <cell r="M185" t="str">
            <v>ULTIBAT MORTIER M20 RG15825 25KG</v>
          </cell>
          <cell r="N185">
            <v>1200</v>
          </cell>
        </row>
        <row r="186">
          <cell r="A186">
            <v>19102106</v>
          </cell>
          <cell r="B186" t="str">
            <v>essais Mortier M20</v>
          </cell>
          <cell r="C186" t="str">
            <v>R G</v>
          </cell>
          <cell r="E186">
            <v>0.5</v>
          </cell>
          <cell r="F186">
            <v>1200</v>
          </cell>
          <cell r="G186">
            <v>25</v>
          </cell>
          <cell r="H186">
            <v>30</v>
          </cell>
          <cell r="I186" t="e">
            <v>#N/A</v>
          </cell>
          <cell r="J186" t="e">
            <v>#N/A</v>
          </cell>
          <cell r="K186">
            <v>0</v>
          </cell>
          <cell r="L186">
            <v>1200</v>
          </cell>
          <cell r="M186" t="str">
            <v>essais Mortier M20</v>
          </cell>
          <cell r="N186">
            <v>1200</v>
          </cell>
        </row>
        <row r="187">
          <cell r="A187">
            <v>19102136</v>
          </cell>
          <cell r="B187" t="str">
            <v>essais Mortier M20</v>
          </cell>
          <cell r="C187" t="str">
            <v>R G</v>
          </cell>
          <cell r="E187">
            <v>0.5</v>
          </cell>
          <cell r="F187">
            <v>1200</v>
          </cell>
          <cell r="G187">
            <v>25</v>
          </cell>
          <cell r="H187">
            <v>30</v>
          </cell>
          <cell r="I187">
            <v>30</v>
          </cell>
          <cell r="J187">
            <v>0</v>
          </cell>
          <cell r="K187">
            <v>0</v>
          </cell>
          <cell r="L187">
            <v>1200</v>
          </cell>
          <cell r="M187" t="str">
            <v>essais Mortier M20</v>
          </cell>
          <cell r="N187">
            <v>1200</v>
          </cell>
        </row>
        <row r="188">
          <cell r="A188">
            <v>19500539</v>
          </cell>
          <cell r="B188" t="str">
            <v>W.cel flash béton Ternal BL GQ3078</v>
          </cell>
          <cell r="C188" t="str">
            <v>R G</v>
          </cell>
          <cell r="F188">
            <v>1200</v>
          </cell>
          <cell r="G188">
            <v>25</v>
          </cell>
          <cell r="H188">
            <v>30</v>
          </cell>
          <cell r="I188" t="e">
            <v>#N/A</v>
          </cell>
          <cell r="K188">
            <v>0</v>
          </cell>
          <cell r="L188">
            <v>1200</v>
          </cell>
          <cell r="M188" t="str">
            <v>W.cel flash béton Ternal BL GQ3078</v>
          </cell>
          <cell r="N188">
            <v>1200</v>
          </cell>
        </row>
        <row r="189">
          <cell r="A189">
            <v>19500540</v>
          </cell>
          <cell r="B189" t="str">
            <v>W.cel flash béton Alipre BL GQ3079</v>
          </cell>
          <cell r="C189" t="str">
            <v>R G</v>
          </cell>
          <cell r="F189">
            <v>1200</v>
          </cell>
          <cell r="G189">
            <v>25</v>
          </cell>
          <cell r="H189">
            <v>30</v>
          </cell>
          <cell r="I189" t="e">
            <v>#N/A</v>
          </cell>
          <cell r="K189">
            <v>0</v>
          </cell>
          <cell r="L189">
            <v>1200</v>
          </cell>
          <cell r="M189" t="str">
            <v>W.cel flash béton Alipre BL GQ3079</v>
          </cell>
          <cell r="N189">
            <v>1200</v>
          </cell>
        </row>
        <row r="190">
          <cell r="A190">
            <v>19500541</v>
          </cell>
          <cell r="B190" t="str">
            <v>Mortier alipre</v>
          </cell>
          <cell r="C190" t="str">
            <v>R G</v>
          </cell>
          <cell r="F190">
            <v>1200</v>
          </cell>
          <cell r="G190">
            <v>25</v>
          </cell>
          <cell r="H190">
            <v>30</v>
          </cell>
          <cell r="I190" t="e">
            <v>#N/A</v>
          </cell>
          <cell r="K190">
            <v>0</v>
          </cell>
          <cell r="L190">
            <v>1200</v>
          </cell>
          <cell r="M190" t="str">
            <v>Mortier alipre</v>
          </cell>
          <cell r="N190">
            <v>1200</v>
          </cell>
        </row>
        <row r="191">
          <cell r="A191">
            <v>19500622</v>
          </cell>
          <cell r="B191" t="str">
            <v>ESSAI CEL MASS EASY E1 RG3123</v>
          </cell>
          <cell r="C191" t="str">
            <v>R G</v>
          </cell>
          <cell r="F191">
            <v>800</v>
          </cell>
          <cell r="G191">
            <v>25</v>
          </cell>
          <cell r="H191">
            <v>20</v>
          </cell>
          <cell r="I191" t="e">
            <v>#N/A</v>
          </cell>
          <cell r="K191">
            <v>0</v>
          </cell>
          <cell r="L191">
            <v>1200</v>
          </cell>
          <cell r="M191" t="str">
            <v>ESSAI CEL MASS EASY E1 RG3123</v>
          </cell>
          <cell r="N191">
            <v>1200</v>
          </cell>
        </row>
        <row r="192">
          <cell r="A192">
            <v>19500623</v>
          </cell>
          <cell r="B192" t="str">
            <v>ESSAI CEL MASS EASY E2 RG3124</v>
          </cell>
          <cell r="C192" t="str">
            <v>R G</v>
          </cell>
          <cell r="F192">
            <v>800</v>
          </cell>
          <cell r="G192">
            <v>25</v>
          </cell>
          <cell r="H192">
            <v>20</v>
          </cell>
          <cell r="I192" t="e">
            <v>#N/A</v>
          </cell>
          <cell r="K192">
            <v>0</v>
          </cell>
          <cell r="L192">
            <v>1200</v>
          </cell>
          <cell r="M192" t="str">
            <v>ESSAI CEL MASS EASY E2 RG3124</v>
          </cell>
          <cell r="N192">
            <v>1200</v>
          </cell>
        </row>
        <row r="193">
          <cell r="A193">
            <v>19500624</v>
          </cell>
          <cell r="B193" t="str">
            <v>ESSAI CEL MASS EASY E3 RG3125</v>
          </cell>
          <cell r="C193" t="str">
            <v>R G</v>
          </cell>
          <cell r="F193">
            <v>800</v>
          </cell>
          <cell r="G193">
            <v>25</v>
          </cell>
          <cell r="H193">
            <v>20</v>
          </cell>
          <cell r="I193" t="e">
            <v>#N/A</v>
          </cell>
          <cell r="K193">
            <v>0</v>
          </cell>
          <cell r="L193">
            <v>1200</v>
          </cell>
          <cell r="M193" t="str">
            <v>ESSAI CEL MASS EASY E3 RG3125</v>
          </cell>
          <cell r="N193">
            <v>1200</v>
          </cell>
        </row>
        <row r="194">
          <cell r="A194">
            <v>19500638</v>
          </cell>
          <cell r="B194" t="str">
            <v>RINCAGE 1 AEROSILEX RG3335 15 KG</v>
          </cell>
          <cell r="C194" t="str">
            <v>R G</v>
          </cell>
          <cell r="F194">
            <v>1333.3333333333333</v>
          </cell>
          <cell r="G194">
            <v>15</v>
          </cell>
          <cell r="H194">
            <v>20</v>
          </cell>
          <cell r="I194" t="e">
            <v>#N/A</v>
          </cell>
          <cell r="K194">
            <v>0</v>
          </cell>
          <cell r="L194">
            <v>0</v>
          </cell>
          <cell r="M194" t="str">
            <v>RINCAGE 1 AEROSILEX RG3335 15 KG</v>
          </cell>
          <cell r="N194">
            <v>720</v>
          </cell>
        </row>
        <row r="195">
          <cell r="A195">
            <v>19500639</v>
          </cell>
          <cell r="B195" t="str">
            <v>RINCAGE 2 AP AEROSILEX RG3336 15 KG</v>
          </cell>
          <cell r="C195" t="str">
            <v>R G</v>
          </cell>
          <cell r="F195">
            <v>1333.3333333333333</v>
          </cell>
          <cell r="G195">
            <v>15</v>
          </cell>
          <cell r="H195">
            <v>20</v>
          </cell>
          <cell r="I195" t="e">
            <v>#N/A</v>
          </cell>
          <cell r="K195">
            <v>0</v>
          </cell>
          <cell r="L195">
            <v>0</v>
          </cell>
          <cell r="M195" t="str">
            <v>RINCAGE 2 AP AEROSILEX RG3336 15 KG</v>
          </cell>
          <cell r="N195">
            <v>720</v>
          </cell>
        </row>
        <row r="196">
          <cell r="A196">
            <v>19500640</v>
          </cell>
          <cell r="B196" t="str">
            <v>PROTO-W.COL LIGHT GRIS  RG3337 15kg</v>
          </cell>
          <cell r="C196" t="str">
            <v>R G</v>
          </cell>
          <cell r="F196">
            <v>1333.3333333333333</v>
          </cell>
          <cell r="G196">
            <v>15</v>
          </cell>
          <cell r="H196">
            <v>20</v>
          </cell>
          <cell r="I196" t="e">
            <v>#N/A</v>
          </cell>
          <cell r="K196">
            <v>0</v>
          </cell>
          <cell r="L196">
            <v>0</v>
          </cell>
          <cell r="M196" t="str">
            <v>PROTO-W.COL LIGHT GRIS  RG3337 15kg</v>
          </cell>
          <cell r="N196">
            <v>720</v>
          </cell>
        </row>
        <row r="197">
          <cell r="A197">
            <v>19500672</v>
          </cell>
          <cell r="B197" t="str">
            <v>WEBER CEL MASS NOIR RG3526 25KG</v>
          </cell>
          <cell r="C197" t="str">
            <v>R G</v>
          </cell>
          <cell r="F197">
            <v>800</v>
          </cell>
          <cell r="G197">
            <v>25</v>
          </cell>
          <cell r="H197">
            <v>20</v>
          </cell>
          <cell r="I197" t="e">
            <v>#N/A</v>
          </cell>
          <cell r="K197">
            <v>0</v>
          </cell>
          <cell r="L197">
            <v>1200</v>
          </cell>
          <cell r="M197" t="str">
            <v>WEBER CEL MASS NOIR RG3526 25KG</v>
          </cell>
          <cell r="N197">
            <v>1200</v>
          </cell>
        </row>
        <row r="198">
          <cell r="A198">
            <v>19500681</v>
          </cell>
          <cell r="B198" t="str">
            <v>Weber Cel Mass Noir 25kg ESSAI</v>
          </cell>
          <cell r="C198" t="str">
            <v>R G</v>
          </cell>
          <cell r="D198" t="str">
            <v>F</v>
          </cell>
          <cell r="E198">
            <v>4.0999999999999996</v>
          </cell>
          <cell r="F198">
            <v>1858.0645161290324</v>
          </cell>
          <cell r="G198">
            <v>25</v>
          </cell>
          <cell r="H198">
            <v>46.451612903225808</v>
          </cell>
          <cell r="I198" t="e">
            <v>#N/A</v>
          </cell>
          <cell r="K198">
            <v>0</v>
          </cell>
          <cell r="L198">
            <v>1200</v>
          </cell>
          <cell r="M198" t="str">
            <v>Weber Cel Mass Noir 25kg ESSAI</v>
          </cell>
          <cell r="N198">
            <v>1200</v>
          </cell>
        </row>
        <row r="199">
          <cell r="A199">
            <v>19500692</v>
          </cell>
          <cell r="B199" t="str">
            <v>Rep VM 243 25KG RG 3629</v>
          </cell>
          <cell r="C199" t="str">
            <v>R G</v>
          </cell>
          <cell r="E199">
            <v>0.315</v>
          </cell>
          <cell r="F199">
            <v>1200</v>
          </cell>
          <cell r="G199">
            <v>25</v>
          </cell>
          <cell r="H199">
            <v>30</v>
          </cell>
          <cell r="I199" t="e">
            <v>#N/A</v>
          </cell>
          <cell r="K199">
            <v>0</v>
          </cell>
          <cell r="L199">
            <v>1200</v>
          </cell>
          <cell r="M199" t="str">
            <v>Rep VM 243 25KG RG 3629</v>
          </cell>
          <cell r="N199">
            <v>1200</v>
          </cell>
        </row>
        <row r="200">
          <cell r="A200">
            <v>19500702</v>
          </cell>
          <cell r="B200" t="str">
            <v>WEBERREP VM243 RG3667 25KG</v>
          </cell>
          <cell r="C200" t="str">
            <v>R G</v>
          </cell>
          <cell r="F200">
            <v>800</v>
          </cell>
          <cell r="G200">
            <v>25</v>
          </cell>
          <cell r="H200">
            <v>20</v>
          </cell>
          <cell r="I200" t="e">
            <v>#N/A</v>
          </cell>
          <cell r="K200">
            <v>0</v>
          </cell>
          <cell r="L200">
            <v>1200</v>
          </cell>
          <cell r="M200" t="str">
            <v>WEBERREP VM243 RG3667 25KG</v>
          </cell>
          <cell r="N200">
            <v>1200</v>
          </cell>
        </row>
        <row r="201">
          <cell r="A201">
            <v>19500703</v>
          </cell>
          <cell r="B201" t="str">
            <v>WEBERREP VM243 RG3668 25KG</v>
          </cell>
          <cell r="C201" t="str">
            <v>R G</v>
          </cell>
          <cell r="F201">
            <v>800</v>
          </cell>
          <cell r="G201">
            <v>25</v>
          </cell>
          <cell r="H201">
            <v>20</v>
          </cell>
          <cell r="I201" t="e">
            <v>#N/A</v>
          </cell>
          <cell r="K201">
            <v>0</v>
          </cell>
          <cell r="L201">
            <v>1200</v>
          </cell>
          <cell r="M201" t="str">
            <v>WEBERREP VM243 RG3668 25KG</v>
          </cell>
          <cell r="N201">
            <v>1200</v>
          </cell>
        </row>
        <row r="202">
          <cell r="A202">
            <v>19500704</v>
          </cell>
          <cell r="B202" t="str">
            <v>WEBERREP VM243 RG3669 25KG</v>
          </cell>
          <cell r="C202" t="str">
            <v>R G</v>
          </cell>
          <cell r="F202">
            <v>800</v>
          </cell>
          <cell r="G202">
            <v>25</v>
          </cell>
          <cell r="H202">
            <v>20</v>
          </cell>
          <cell r="I202" t="e">
            <v>#N/A</v>
          </cell>
          <cell r="K202">
            <v>0</v>
          </cell>
          <cell r="L202">
            <v>1200</v>
          </cell>
          <cell r="M202" t="str">
            <v>WEBERREP VM243 RG3669 25KG</v>
          </cell>
          <cell r="N202">
            <v>1200</v>
          </cell>
        </row>
        <row r="203">
          <cell r="A203">
            <v>19500743</v>
          </cell>
          <cell r="B203" t="str">
            <v>RG 3851 VM 243</v>
          </cell>
          <cell r="C203" t="str">
            <v>R G</v>
          </cell>
          <cell r="F203">
            <v>800</v>
          </cell>
          <cell r="G203">
            <v>25</v>
          </cell>
          <cell r="H203">
            <v>20</v>
          </cell>
          <cell r="I203" t="e">
            <v>#N/A</v>
          </cell>
          <cell r="K203">
            <v>0</v>
          </cell>
          <cell r="L203">
            <v>1200</v>
          </cell>
          <cell r="M203" t="str">
            <v>RG 3851 VM 243</v>
          </cell>
          <cell r="N203">
            <v>1200</v>
          </cell>
        </row>
        <row r="204">
          <cell r="A204">
            <v>19500744</v>
          </cell>
          <cell r="B204" t="str">
            <v>RG 3852 VM 243</v>
          </cell>
          <cell r="C204" t="str">
            <v>R G</v>
          </cell>
          <cell r="F204">
            <v>800</v>
          </cell>
          <cell r="G204">
            <v>25</v>
          </cell>
          <cell r="H204">
            <v>20</v>
          </cell>
          <cell r="I204" t="e">
            <v>#N/A</v>
          </cell>
          <cell r="K204">
            <v>0</v>
          </cell>
          <cell r="L204">
            <v>1200</v>
          </cell>
          <cell r="M204" t="str">
            <v>RG 3852 VM 243</v>
          </cell>
          <cell r="N204">
            <v>1200</v>
          </cell>
        </row>
        <row r="205">
          <cell r="A205">
            <v>19500751</v>
          </cell>
          <cell r="B205" t="str">
            <v>Col performance essais</v>
          </cell>
          <cell r="C205" t="str">
            <v>R G</v>
          </cell>
          <cell r="F205">
            <v>1200</v>
          </cell>
          <cell r="G205">
            <v>25</v>
          </cell>
          <cell r="H205">
            <v>30</v>
          </cell>
          <cell r="I205" t="e">
            <v>#N/A</v>
          </cell>
          <cell r="K205">
            <v>0</v>
          </cell>
          <cell r="L205">
            <v>1200</v>
          </cell>
          <cell r="M205" t="str">
            <v>Col performance essais</v>
          </cell>
          <cell r="N205">
            <v>1200</v>
          </cell>
        </row>
        <row r="206">
          <cell r="A206" t="str">
            <v>11100698 RG</v>
          </cell>
          <cell r="B206" t="str">
            <v>WEBER NIV DUR 25kg RG</v>
          </cell>
          <cell r="C206" t="str">
            <v>R G</v>
          </cell>
          <cell r="E206">
            <v>0.1</v>
          </cell>
          <cell r="F206">
            <v>800</v>
          </cell>
          <cell r="G206">
            <v>25</v>
          </cell>
          <cell r="H206">
            <v>20</v>
          </cell>
          <cell r="I206" t="e">
            <v>#N/A</v>
          </cell>
          <cell r="K206">
            <v>0</v>
          </cell>
          <cell r="L206">
            <v>1200</v>
          </cell>
          <cell r="M206" t="str">
            <v>WEBER NIV DUR 25kg RG</v>
          </cell>
          <cell r="N206">
            <v>1200</v>
          </cell>
        </row>
        <row r="207">
          <cell r="A207" t="str">
            <v>11100726 RG</v>
          </cell>
          <cell r="B207" t="str">
            <v>Weber Niv elit 25kg RG</v>
          </cell>
          <cell r="C207" t="str">
            <v>R G</v>
          </cell>
          <cell r="E207">
            <v>0.1</v>
          </cell>
          <cell r="F207">
            <v>800</v>
          </cell>
          <cell r="G207">
            <v>25</v>
          </cell>
          <cell r="H207">
            <v>20</v>
          </cell>
          <cell r="I207" t="e">
            <v>#N/A</v>
          </cell>
          <cell r="K207">
            <v>0</v>
          </cell>
          <cell r="L207">
            <v>1200</v>
          </cell>
          <cell r="M207" t="str">
            <v>Weber Niv elit 25kg RG</v>
          </cell>
          <cell r="N207">
            <v>1200</v>
          </cell>
        </row>
        <row r="208">
          <cell r="A208" t="str">
            <v>11100762RG</v>
          </cell>
          <cell r="B208" t="str">
            <v>Weber sys accoustic</v>
          </cell>
          <cell r="C208" t="str">
            <v>R G</v>
          </cell>
          <cell r="E208">
            <v>0.2</v>
          </cell>
          <cell r="F208">
            <v>1400</v>
          </cell>
          <cell r="G208">
            <v>25</v>
          </cell>
          <cell r="H208">
            <v>35</v>
          </cell>
          <cell r="I208" t="e">
            <v>#N/A</v>
          </cell>
          <cell r="K208">
            <v>0</v>
          </cell>
          <cell r="L208">
            <v>1200</v>
          </cell>
          <cell r="M208" t="str">
            <v>Weber sys accoustic</v>
          </cell>
          <cell r="N208">
            <v>1200</v>
          </cell>
        </row>
        <row r="209">
          <cell r="A209" t="str">
            <v>11101429 RG</v>
          </cell>
          <cell r="B209" t="str">
            <v>Weber Niv for 25kg RG</v>
          </cell>
          <cell r="C209" t="str">
            <v>R G</v>
          </cell>
          <cell r="E209">
            <v>0.1</v>
          </cell>
          <cell r="F209">
            <v>800</v>
          </cell>
          <cell r="G209">
            <v>25</v>
          </cell>
          <cell r="H209">
            <v>20</v>
          </cell>
          <cell r="I209" t="e">
            <v>#N/A</v>
          </cell>
          <cell r="K209">
            <v>0</v>
          </cell>
          <cell r="L209">
            <v>1200</v>
          </cell>
          <cell r="M209" t="str">
            <v>Weber Niv for 25kg RG</v>
          </cell>
          <cell r="N209">
            <v>1200</v>
          </cell>
        </row>
        <row r="210">
          <cell r="A210" t="str">
            <v>11101790 RG</v>
          </cell>
          <cell r="B210" t="str">
            <v>WEBER.NIV LEX GRIS CIMENT 25KG</v>
          </cell>
          <cell r="C210" t="str">
            <v>R G</v>
          </cell>
          <cell r="E210">
            <v>0.1</v>
          </cell>
          <cell r="F210">
            <v>1200</v>
          </cell>
          <cell r="G210">
            <v>25</v>
          </cell>
          <cell r="H210">
            <v>30</v>
          </cell>
          <cell r="I210" t="e">
            <v>#N/A</v>
          </cell>
          <cell r="K210">
            <v>0</v>
          </cell>
          <cell r="L210">
            <v>1200</v>
          </cell>
          <cell r="M210" t="str">
            <v>WEBER.NIV LEX GRIS CIMENT 25KG</v>
          </cell>
          <cell r="N210">
            <v>1200</v>
          </cell>
        </row>
        <row r="211">
          <cell r="A211" t="str">
            <v>11101816b</v>
          </cell>
          <cell r="B211" t="str">
            <v>WEBER.REP VS 625 30kg</v>
          </cell>
          <cell r="C211" t="str">
            <v>RS25</v>
          </cell>
          <cell r="E211">
            <v>4.0999999999999996</v>
          </cell>
          <cell r="F211">
            <v>1500</v>
          </cell>
          <cell r="G211">
            <v>30</v>
          </cell>
          <cell r="H211">
            <v>45</v>
          </cell>
          <cell r="I211" t="e">
            <v>#N/A</v>
          </cell>
          <cell r="K211">
            <v>0</v>
          </cell>
          <cell r="L211">
            <v>1200</v>
          </cell>
          <cell r="M211" t="str">
            <v>WEBER.REP VS 625 30kg</v>
          </cell>
          <cell r="N211">
            <v>1200</v>
          </cell>
        </row>
        <row r="212">
          <cell r="A212" t="str">
            <v>11101853 RG</v>
          </cell>
          <cell r="B212" t="str">
            <v>VM 265</v>
          </cell>
          <cell r="C212" t="str">
            <v>R G</v>
          </cell>
          <cell r="E212">
            <v>0.5</v>
          </cell>
          <cell r="F212">
            <v>800</v>
          </cell>
          <cell r="G212">
            <v>25</v>
          </cell>
          <cell r="H212">
            <v>20</v>
          </cell>
          <cell r="I212" t="e">
            <v>#N/A</v>
          </cell>
          <cell r="K212">
            <v>0</v>
          </cell>
          <cell r="L212">
            <v>1200</v>
          </cell>
          <cell r="M212" t="str">
            <v>VM 265</v>
          </cell>
          <cell r="N212">
            <v>1200</v>
          </cell>
        </row>
        <row r="213">
          <cell r="A213" t="str">
            <v>11DSTOPS</v>
          </cell>
          <cell r="B213" t="str">
            <v>Weber Dry Stop</v>
          </cell>
          <cell r="C213" t="str">
            <v>DSTO</v>
          </cell>
          <cell r="E213">
            <v>0.1</v>
          </cell>
          <cell r="F213">
            <v>1400</v>
          </cell>
          <cell r="G213">
            <v>25</v>
          </cell>
          <cell r="H213">
            <v>35</v>
          </cell>
          <cell r="I213">
            <v>35</v>
          </cell>
          <cell r="J213">
            <v>0</v>
          </cell>
          <cell r="K213">
            <v>0</v>
          </cell>
          <cell r="L213">
            <v>1200</v>
          </cell>
          <cell r="M213" t="str">
            <v>Weber Dry Stop</v>
          </cell>
          <cell r="N213">
            <v>1200</v>
          </cell>
        </row>
        <row r="214">
          <cell r="A214" t="str">
            <v>11perfg</v>
          </cell>
          <cell r="B214" t="str">
            <v>Col performance 1/2 Pal</v>
          </cell>
          <cell r="C214" t="str">
            <v>PERFG</v>
          </cell>
          <cell r="E214">
            <v>0.1</v>
          </cell>
          <cell r="F214">
            <v>1400</v>
          </cell>
          <cell r="G214">
            <v>25</v>
          </cell>
          <cell r="H214">
            <v>35</v>
          </cell>
          <cell r="I214">
            <v>39</v>
          </cell>
          <cell r="J214">
            <v>4</v>
          </cell>
          <cell r="K214">
            <v>0</v>
          </cell>
          <cell r="L214">
            <v>600</v>
          </cell>
          <cell r="M214" t="str">
            <v>Col performance 1/2 Pal</v>
          </cell>
          <cell r="N214">
            <v>600</v>
          </cell>
        </row>
        <row r="215">
          <cell r="A215" t="str">
            <v>11RAGFC</v>
          </cell>
          <cell r="B215" t="str">
            <v>Weber sys accoustic 1/2 PAL</v>
          </cell>
          <cell r="C215" t="str">
            <v>WSAC</v>
          </cell>
          <cell r="E215">
            <v>0.2</v>
          </cell>
          <cell r="F215">
            <v>1060</v>
          </cell>
          <cell r="G215">
            <v>25</v>
          </cell>
          <cell r="H215">
            <v>26.5</v>
          </cell>
          <cell r="I215">
            <v>35</v>
          </cell>
          <cell r="J215">
            <v>8.5</v>
          </cell>
          <cell r="K215">
            <v>0</v>
          </cell>
          <cell r="L215">
            <v>600</v>
          </cell>
          <cell r="M215" t="str">
            <v>Weber sys accoustic 1/2 PAL</v>
          </cell>
          <cell r="N215">
            <v>600</v>
          </cell>
        </row>
        <row r="216">
          <cell r="A216" t="str">
            <v>11WJHRGS</v>
          </cell>
          <cell r="B216" t="str">
            <v xml:space="preserve">Weber Joint HR GR ciment </v>
          </cell>
          <cell r="C216" t="str">
            <v>WHRG</v>
          </cell>
          <cell r="E216">
            <v>0.1</v>
          </cell>
          <cell r="F216">
            <v>1400</v>
          </cell>
          <cell r="G216">
            <v>25</v>
          </cell>
          <cell r="H216">
            <v>35</v>
          </cell>
          <cell r="I216">
            <v>35</v>
          </cell>
          <cell r="J216">
            <v>0</v>
          </cell>
          <cell r="K216">
            <v>0</v>
          </cell>
          <cell r="L216">
            <v>1200</v>
          </cell>
          <cell r="M216" t="str">
            <v xml:space="preserve">Weber Joint HR GR ciment </v>
          </cell>
          <cell r="N216">
            <v>1200</v>
          </cell>
        </row>
        <row r="217">
          <cell r="A217" t="str">
            <v>1PREMIX</v>
          </cell>
          <cell r="B217" t="str">
            <v>15NPRI2 + 5111L</v>
          </cell>
          <cell r="C217" t="str">
            <v>R G</v>
          </cell>
          <cell r="F217">
            <v>1333.3333333333333</v>
          </cell>
          <cell r="G217">
            <v>15</v>
          </cell>
          <cell r="H217">
            <v>20</v>
          </cell>
          <cell r="I217" t="e">
            <v>#N/A</v>
          </cell>
          <cell r="K217">
            <v>0</v>
          </cell>
          <cell r="L217">
            <v>0</v>
          </cell>
          <cell r="M217" t="str">
            <v>15NPRI2 + 5111L</v>
          </cell>
          <cell r="N217">
            <v>720</v>
          </cell>
        </row>
        <row r="218">
          <cell r="A218" t="str">
            <v>1RINC1</v>
          </cell>
          <cell r="B218" t="str">
            <v>Rinçage CEL MASS</v>
          </cell>
          <cell r="C218" t="str">
            <v>RINC1</v>
          </cell>
          <cell r="F218" t="str">
            <v/>
          </cell>
          <cell r="G218">
            <v>25</v>
          </cell>
          <cell r="I218">
            <v>40</v>
          </cell>
          <cell r="J218">
            <v>40</v>
          </cell>
          <cell r="K218">
            <v>0</v>
          </cell>
          <cell r="M218" t="str">
            <v>Rinçage CEL MASS</v>
          </cell>
        </row>
        <row r="219">
          <cell r="A219" t="str">
            <v>1RINC2</v>
          </cell>
          <cell r="B219" t="str">
            <v>Rinçage après mortier fin</v>
          </cell>
          <cell r="C219" t="str">
            <v>RINC2</v>
          </cell>
          <cell r="F219" t="str">
            <v/>
          </cell>
          <cell r="G219">
            <v>25</v>
          </cell>
          <cell r="I219" t="e">
            <v>#N/A</v>
          </cell>
          <cell r="K219">
            <v>0</v>
          </cell>
          <cell r="M219" t="str">
            <v>Rinçage après mortier fin</v>
          </cell>
        </row>
        <row r="220">
          <cell r="A220" t="str">
            <v>1RINC3</v>
          </cell>
          <cell r="B220" t="str">
            <v>Rinçage avant anti poussière</v>
          </cell>
          <cell r="C220" t="str">
            <v>RINC3</v>
          </cell>
          <cell r="F220" t="str">
            <v/>
          </cell>
          <cell r="G220">
            <v>25</v>
          </cell>
          <cell r="I220" t="e">
            <v>#N/A</v>
          </cell>
          <cell r="K220">
            <v>0</v>
          </cell>
          <cell r="M220" t="str">
            <v>Rinçage avant anti poussière</v>
          </cell>
        </row>
        <row r="221">
          <cell r="A221" t="str">
            <v>1RINC4</v>
          </cell>
          <cell r="B221" t="str">
            <v>RINCAGE FIBRE &amp; GRANULO</v>
          </cell>
          <cell r="C221" t="str">
            <v>RINC4</v>
          </cell>
          <cell r="F221" t="str">
            <v/>
          </cell>
          <cell r="G221">
            <v>25</v>
          </cell>
          <cell r="I221">
            <v>40</v>
          </cell>
          <cell r="J221">
            <v>40</v>
          </cell>
          <cell r="K221">
            <v>0</v>
          </cell>
          <cell r="M221" t="str">
            <v>RINCAGE FIBRE &amp; GRANULO</v>
          </cell>
        </row>
        <row r="222">
          <cell r="A222" t="str">
            <v>1RINC5</v>
          </cell>
          <cell r="B222" t="str">
            <v>Rinçage après Col Anhydrite</v>
          </cell>
          <cell r="C222" t="str">
            <v>RINC3</v>
          </cell>
          <cell r="F222" t="str">
            <v/>
          </cell>
          <cell r="G222">
            <v>25</v>
          </cell>
          <cell r="I222" t="e">
            <v>#N/A</v>
          </cell>
          <cell r="K222">
            <v>0</v>
          </cell>
          <cell r="M222" t="str">
            <v>Rinçage après Col Anhydrite</v>
          </cell>
        </row>
        <row r="223">
          <cell r="A223" t="str">
            <v>1RINC6</v>
          </cell>
          <cell r="B223" t="str">
            <v>Rinçage après Béton</v>
          </cell>
          <cell r="C223" t="str">
            <v>RINC6</v>
          </cell>
          <cell r="F223" t="str">
            <v/>
          </cell>
          <cell r="G223">
            <v>25</v>
          </cell>
          <cell r="I223" t="e">
            <v>#N/A</v>
          </cell>
          <cell r="K223">
            <v>0</v>
          </cell>
          <cell r="M223" t="str">
            <v>Rinçage après Béton</v>
          </cell>
        </row>
        <row r="224">
          <cell r="A224" t="str">
            <v>Article</v>
          </cell>
          <cell r="B224" t="str">
            <v>Appelation commercial</v>
          </cell>
          <cell r="C224" t="str">
            <v>Code Spé</v>
          </cell>
          <cell r="D224" t="str">
            <v>TYPE produit</v>
          </cell>
          <cell r="E224" t="str">
            <v>Granulo</v>
          </cell>
          <cell r="F224" t="str">
            <v>Cadence ensacheuse  (Sacs/h)</v>
          </cell>
          <cell r="G224" t="str">
            <v>Poids sac</v>
          </cell>
          <cell r="H224" t="str">
            <v>Tonnage horaire
(T/h)</v>
          </cell>
          <cell r="K224" t="str">
            <v>Temps de production</v>
          </cell>
          <cell r="L224" t="str">
            <v>Tonnage moyen
(T/h)</v>
          </cell>
          <cell r="M224" t="str">
            <v>Appelation commercial</v>
          </cell>
          <cell r="N224" t="str">
            <v>Poids palette</v>
          </cell>
        </row>
        <row r="225">
          <cell r="A225" t="str">
            <v>AT</v>
          </cell>
          <cell r="B225" t="str">
            <v>Arret technique</v>
          </cell>
          <cell r="C225" t="str">
            <v>Hors Prod</v>
          </cell>
          <cell r="D225">
            <v>0</v>
          </cell>
          <cell r="E225">
            <v>0.1</v>
          </cell>
          <cell r="F225">
            <v>800</v>
          </cell>
          <cell r="G225">
            <v>25</v>
          </cell>
          <cell r="H225">
            <v>20</v>
          </cell>
          <cell r="I225" t="e">
            <v>#N/A</v>
          </cell>
          <cell r="K225">
            <v>0</v>
          </cell>
          <cell r="M225" t="str">
            <v>Arret technique</v>
          </cell>
        </row>
        <row r="226">
          <cell r="A226" t="str">
            <v>AT - I</v>
          </cell>
          <cell r="B226" t="str">
            <v>Arret technique - Inventaire</v>
          </cell>
          <cell r="C226" t="str">
            <v>Hors Prod</v>
          </cell>
          <cell r="F226">
            <v>800</v>
          </cell>
          <cell r="G226">
            <v>25</v>
          </cell>
          <cell r="H226">
            <v>20</v>
          </cell>
          <cell r="I226" t="e">
            <v>#N/A</v>
          </cell>
          <cell r="K226">
            <v>0</v>
          </cell>
          <cell r="M226" t="str">
            <v>Arret technique - Inventaire</v>
          </cell>
        </row>
        <row r="227">
          <cell r="A227" t="str">
            <v>AT - N</v>
          </cell>
          <cell r="B227" t="str">
            <v>Arret technique - Nettoyage</v>
          </cell>
          <cell r="C227" t="str">
            <v>Hors Prod</v>
          </cell>
          <cell r="F227">
            <v>800</v>
          </cell>
          <cell r="G227">
            <v>25</v>
          </cell>
          <cell r="H227">
            <v>20</v>
          </cell>
          <cell r="I227" t="e">
            <v>#N/A</v>
          </cell>
          <cell r="K227">
            <v>0</v>
          </cell>
          <cell r="M227" t="str">
            <v>Arret technique - Nettoyage</v>
          </cell>
        </row>
        <row r="228">
          <cell r="A228" t="str">
            <v>AT - R</v>
          </cell>
          <cell r="B228" t="str">
            <v>Arret technique -Réunion</v>
          </cell>
          <cell r="C228" t="str">
            <v>Hors Prod</v>
          </cell>
          <cell r="F228">
            <v>800</v>
          </cell>
          <cell r="G228">
            <v>25</v>
          </cell>
          <cell r="H228">
            <v>20</v>
          </cell>
          <cell r="I228" t="e">
            <v>#N/A</v>
          </cell>
          <cell r="K228">
            <v>0</v>
          </cell>
          <cell r="M228" t="str">
            <v>Arret technique -Réunion</v>
          </cell>
        </row>
        <row r="229">
          <cell r="A229" t="str">
            <v>BBAL</v>
          </cell>
          <cell r="B229" t="str">
            <v>Big Bag Auneuil</v>
          </cell>
          <cell r="F229" t="str">
            <v/>
          </cell>
          <cell r="I229" t="e">
            <v>#N/A</v>
          </cell>
          <cell r="J229" t="e">
            <v>#N/A</v>
          </cell>
          <cell r="K229">
            <v>0</v>
          </cell>
          <cell r="M229" t="str">
            <v>Big Bag Auneuil</v>
          </cell>
        </row>
        <row r="230">
          <cell r="A230" t="str">
            <v>BBD</v>
          </cell>
          <cell r="B230" t="str">
            <v>Big Bag Distribution</v>
          </cell>
          <cell r="F230" t="str">
            <v/>
          </cell>
          <cell r="I230" t="e">
            <v>#N/A</v>
          </cell>
          <cell r="J230" t="e">
            <v>#N/A</v>
          </cell>
          <cell r="K230">
            <v>0</v>
          </cell>
          <cell r="M230" t="str">
            <v>Big Bag Distribution</v>
          </cell>
        </row>
        <row r="231">
          <cell r="A231" t="str">
            <v>BBE</v>
          </cell>
          <cell r="B231" t="str">
            <v>Big Bag Ensacheuse</v>
          </cell>
          <cell r="F231" t="str">
            <v/>
          </cell>
          <cell r="I231" t="e">
            <v>#N/A</v>
          </cell>
          <cell r="J231" t="e">
            <v>#N/A</v>
          </cell>
          <cell r="K231">
            <v>0</v>
          </cell>
          <cell r="M231" t="str">
            <v>Big Bag Ensacheuse</v>
          </cell>
        </row>
        <row r="232">
          <cell r="A232" t="str">
            <v>BBHX</v>
          </cell>
          <cell r="B232" t="str">
            <v>Big Bag herrieux</v>
          </cell>
          <cell r="F232" t="str">
            <v/>
          </cell>
          <cell r="I232" t="e">
            <v>#N/A</v>
          </cell>
          <cell r="J232" t="e">
            <v>#N/A</v>
          </cell>
          <cell r="K232">
            <v>0</v>
          </cell>
          <cell r="M232" t="str">
            <v>Big Bag herrieux</v>
          </cell>
        </row>
        <row r="233">
          <cell r="A233" t="str">
            <v>BBN</v>
          </cell>
          <cell r="B233" t="str">
            <v>Big Bag Nemours</v>
          </cell>
          <cell r="F233" t="str">
            <v/>
          </cell>
          <cell r="I233" t="e">
            <v>#N/A</v>
          </cell>
          <cell r="J233" t="e">
            <v>#N/A</v>
          </cell>
          <cell r="K233">
            <v>0</v>
          </cell>
          <cell r="M233" t="str">
            <v>Big Bag Nemours</v>
          </cell>
        </row>
        <row r="234">
          <cell r="A234" t="str">
            <v>Divers</v>
          </cell>
          <cell r="B234" t="str">
            <v>Recyclage Béton fin en sac</v>
          </cell>
          <cell r="F234" t="str">
            <v/>
          </cell>
          <cell r="I234" t="e">
            <v>#N/A</v>
          </cell>
          <cell r="J234" t="e">
            <v>#N/A</v>
          </cell>
          <cell r="K234">
            <v>0</v>
          </cell>
          <cell r="M234" t="str">
            <v>Recyclage Béton fin en sac</v>
          </cell>
        </row>
        <row r="235">
          <cell r="A235" t="str">
            <v>I</v>
          </cell>
          <cell r="B235" t="str">
            <v>Inventaire</v>
          </cell>
          <cell r="C235" t="str">
            <v>Hors Prod</v>
          </cell>
          <cell r="F235">
            <v>800</v>
          </cell>
          <cell r="G235">
            <v>25</v>
          </cell>
          <cell r="H235">
            <v>20</v>
          </cell>
          <cell r="I235" t="e">
            <v>#N/A</v>
          </cell>
          <cell r="K235">
            <v>0</v>
          </cell>
          <cell r="M235" t="str">
            <v>Inventaire</v>
          </cell>
        </row>
        <row r="236">
          <cell r="A236" t="str">
            <v>I - AT</v>
          </cell>
          <cell r="B236" t="str">
            <v>Inventaire -Arret technique</v>
          </cell>
          <cell r="C236" t="str">
            <v>Hors Prod</v>
          </cell>
          <cell r="F236">
            <v>800</v>
          </cell>
          <cell r="G236">
            <v>25</v>
          </cell>
          <cell r="H236">
            <v>20</v>
          </cell>
          <cell r="I236" t="e">
            <v>#N/A</v>
          </cell>
          <cell r="K236">
            <v>0</v>
          </cell>
          <cell r="M236" t="str">
            <v>Inventaire -Arret technique</v>
          </cell>
        </row>
        <row r="237">
          <cell r="A237" t="str">
            <v>I - N</v>
          </cell>
          <cell r="B237" t="str">
            <v>Inventaire -Nettoyage</v>
          </cell>
          <cell r="C237" t="str">
            <v>Hors Prod</v>
          </cell>
          <cell r="F237">
            <v>800</v>
          </cell>
          <cell r="G237">
            <v>25</v>
          </cell>
          <cell r="H237">
            <v>20</v>
          </cell>
          <cell r="I237" t="e">
            <v>#N/A</v>
          </cell>
          <cell r="K237">
            <v>0</v>
          </cell>
          <cell r="M237" t="str">
            <v>Inventaire -Nettoyage</v>
          </cell>
        </row>
        <row r="238">
          <cell r="A238" t="str">
            <v>I - R</v>
          </cell>
          <cell r="B238" t="str">
            <v>Inventaire - Réunion</v>
          </cell>
          <cell r="C238" t="str">
            <v>Hors Prod</v>
          </cell>
          <cell r="F238">
            <v>800</v>
          </cell>
          <cell r="G238">
            <v>25</v>
          </cell>
          <cell r="H238">
            <v>20</v>
          </cell>
          <cell r="I238" t="e">
            <v>#N/A</v>
          </cell>
          <cell r="K238">
            <v>0</v>
          </cell>
          <cell r="M238" t="str">
            <v>Inventaire - Réunion</v>
          </cell>
        </row>
        <row r="239">
          <cell r="A239" t="str">
            <v>N</v>
          </cell>
          <cell r="B239" t="str">
            <v>Nettoyage</v>
          </cell>
          <cell r="C239" t="str">
            <v>Hors Prod</v>
          </cell>
          <cell r="F239">
            <v>800</v>
          </cell>
          <cell r="G239">
            <v>25</v>
          </cell>
          <cell r="H239">
            <v>20</v>
          </cell>
          <cell r="I239" t="e">
            <v>#N/A</v>
          </cell>
          <cell r="K239">
            <v>0</v>
          </cell>
          <cell r="M239" t="str">
            <v>Nettoyage</v>
          </cell>
        </row>
        <row r="240">
          <cell r="A240" t="str">
            <v>N - AT</v>
          </cell>
          <cell r="B240" t="str">
            <v>Nettoyage - Arret technique</v>
          </cell>
          <cell r="C240" t="str">
            <v>Hors Prod</v>
          </cell>
          <cell r="F240">
            <v>800</v>
          </cell>
          <cell r="G240">
            <v>25</v>
          </cell>
          <cell r="H240">
            <v>20</v>
          </cell>
          <cell r="I240" t="e">
            <v>#N/A</v>
          </cell>
          <cell r="K240">
            <v>0</v>
          </cell>
          <cell r="M240" t="str">
            <v>Nettoyage - Arret technique</v>
          </cell>
        </row>
        <row r="241">
          <cell r="A241" t="str">
            <v>N - I</v>
          </cell>
          <cell r="B241" t="str">
            <v>Nettoyage - Inventaire</v>
          </cell>
          <cell r="C241" t="str">
            <v>Hors Prod</v>
          </cell>
          <cell r="F241">
            <v>800</v>
          </cell>
          <cell r="G241">
            <v>25</v>
          </cell>
          <cell r="H241">
            <v>20</v>
          </cell>
          <cell r="I241" t="e">
            <v>#N/A</v>
          </cell>
          <cell r="K241">
            <v>0</v>
          </cell>
          <cell r="M241" t="str">
            <v>Nettoyage - Inventaire</v>
          </cell>
        </row>
        <row r="242">
          <cell r="A242" t="str">
            <v>N - MR</v>
          </cell>
          <cell r="B242" t="str">
            <v>Nettoyage - Manque ressources</v>
          </cell>
          <cell r="C242" t="str">
            <v>Hors Prod</v>
          </cell>
          <cell r="F242">
            <v>800</v>
          </cell>
          <cell r="G242">
            <v>25</v>
          </cell>
          <cell r="H242">
            <v>20</v>
          </cell>
          <cell r="I242" t="e">
            <v>#N/A</v>
          </cell>
          <cell r="K242">
            <v>0</v>
          </cell>
          <cell r="M242" t="str">
            <v>Nettoyage - Manque ressources</v>
          </cell>
        </row>
        <row r="243">
          <cell r="A243" t="str">
            <v>N - R</v>
          </cell>
          <cell r="B243" t="str">
            <v>Nettoyage - Réunion</v>
          </cell>
          <cell r="C243" t="str">
            <v>Hors Prod</v>
          </cell>
          <cell r="F243">
            <v>800</v>
          </cell>
          <cell r="G243">
            <v>25</v>
          </cell>
          <cell r="H243">
            <v>20</v>
          </cell>
          <cell r="I243" t="e">
            <v>#N/A</v>
          </cell>
          <cell r="K243">
            <v>0</v>
          </cell>
          <cell r="M243" t="str">
            <v>Nettoyage - Réunion</v>
          </cell>
        </row>
        <row r="244">
          <cell r="A244" t="str">
            <v>R</v>
          </cell>
          <cell r="B244" t="str">
            <v>Réunion</v>
          </cell>
          <cell r="C244" t="str">
            <v>Hors Prod</v>
          </cell>
          <cell r="F244">
            <v>800</v>
          </cell>
          <cell r="G244">
            <v>25</v>
          </cell>
          <cell r="H244">
            <v>20</v>
          </cell>
          <cell r="I244" t="e">
            <v>#N/A</v>
          </cell>
          <cell r="K244">
            <v>0</v>
          </cell>
          <cell r="M244" t="str">
            <v>Réunion</v>
          </cell>
        </row>
        <row r="245">
          <cell r="A245" t="str">
            <v>R - AT</v>
          </cell>
          <cell r="B245" t="str">
            <v>Réunion - Arret technique</v>
          </cell>
          <cell r="C245" t="str">
            <v>Hors Prod</v>
          </cell>
          <cell r="F245">
            <v>800</v>
          </cell>
          <cell r="G245">
            <v>25</v>
          </cell>
          <cell r="H245">
            <v>20</v>
          </cell>
          <cell r="I245" t="e">
            <v>#N/A</v>
          </cell>
          <cell r="K245">
            <v>0</v>
          </cell>
          <cell r="M245" t="str">
            <v>Réunion - Arret technique</v>
          </cell>
        </row>
        <row r="246">
          <cell r="A246" t="str">
            <v>R - I</v>
          </cell>
          <cell r="B246" t="str">
            <v>Réunion - Inventaire</v>
          </cell>
          <cell r="C246" t="str">
            <v>Hors Prod</v>
          </cell>
          <cell r="F246">
            <v>800</v>
          </cell>
          <cell r="G246">
            <v>25</v>
          </cell>
          <cell r="H246">
            <v>20</v>
          </cell>
          <cell r="I246" t="e">
            <v>#N/A</v>
          </cell>
          <cell r="K246">
            <v>0</v>
          </cell>
          <cell r="M246" t="str">
            <v>Réunion - Inventaire</v>
          </cell>
        </row>
        <row r="247">
          <cell r="A247" t="str">
            <v>R - N</v>
          </cell>
          <cell r="B247" t="str">
            <v>Réunion -Nettoyage</v>
          </cell>
          <cell r="C247" t="str">
            <v>Hors Prod</v>
          </cell>
          <cell r="F247">
            <v>800</v>
          </cell>
          <cell r="G247">
            <v>25</v>
          </cell>
          <cell r="H247">
            <v>20</v>
          </cell>
          <cell r="I247" t="e">
            <v>#N/A</v>
          </cell>
          <cell r="K247">
            <v>0</v>
          </cell>
          <cell r="M247" t="str">
            <v>Réunion -Nettoyage</v>
          </cell>
        </row>
        <row r="248">
          <cell r="F248" t="str">
            <v/>
          </cell>
          <cell r="I248" t="e">
            <v>#N/A</v>
          </cell>
          <cell r="J248" t="e">
            <v>#N/A</v>
          </cell>
          <cell r="K248">
            <v>0</v>
          </cell>
          <cell r="M248">
            <v>0</v>
          </cell>
        </row>
        <row r="249">
          <cell r="F249" t="str">
            <v/>
          </cell>
          <cell r="I249" t="e">
            <v>#N/A</v>
          </cell>
          <cell r="J249" t="e">
            <v>#N/A</v>
          </cell>
          <cell r="K249">
            <v>0</v>
          </cell>
          <cell r="M249">
            <v>0</v>
          </cell>
        </row>
        <row r="250">
          <cell r="F250" t="str">
            <v/>
          </cell>
          <cell r="I250" t="e">
            <v>#N/A</v>
          </cell>
          <cell r="K250">
            <v>0</v>
          </cell>
          <cell r="M250">
            <v>0</v>
          </cell>
        </row>
        <row r="251">
          <cell r="F251" t="str">
            <v/>
          </cell>
          <cell r="I251" t="e">
            <v>#N/A</v>
          </cell>
          <cell r="K251">
            <v>0</v>
          </cell>
          <cell r="M251">
            <v>0</v>
          </cell>
        </row>
        <row r="252">
          <cell r="F252" t="str">
            <v/>
          </cell>
          <cell r="I252" t="e">
            <v>#N/A</v>
          </cell>
          <cell r="K252">
            <v>0</v>
          </cell>
          <cell r="M252">
            <v>0</v>
          </cell>
        </row>
        <row r="253">
          <cell r="F253" t="str">
            <v/>
          </cell>
          <cell r="I253" t="e">
            <v>#N/A</v>
          </cell>
          <cell r="K253">
            <v>0</v>
          </cell>
          <cell r="M253">
            <v>0</v>
          </cell>
        </row>
        <row r="254">
          <cell r="F254" t="str">
            <v/>
          </cell>
          <cell r="I254" t="e">
            <v>#N/A</v>
          </cell>
          <cell r="K254">
            <v>0</v>
          </cell>
          <cell r="M254">
            <v>0</v>
          </cell>
        </row>
        <row r="255">
          <cell r="F255" t="str">
            <v/>
          </cell>
          <cell r="I255" t="e">
            <v>#N/A</v>
          </cell>
          <cell r="K255">
            <v>0</v>
          </cell>
          <cell r="M255">
            <v>0</v>
          </cell>
        </row>
        <row r="256">
          <cell r="F256" t="str">
            <v/>
          </cell>
          <cell r="I256" t="e">
            <v>#N/A</v>
          </cell>
          <cell r="K256">
            <v>0</v>
          </cell>
          <cell r="M256">
            <v>0</v>
          </cell>
        </row>
        <row r="257">
          <cell r="F257" t="str">
            <v/>
          </cell>
          <cell r="I257" t="e">
            <v>#N/A</v>
          </cell>
          <cell r="K257">
            <v>0</v>
          </cell>
          <cell r="M257">
            <v>0</v>
          </cell>
        </row>
        <row r="258">
          <cell r="F258" t="str">
            <v/>
          </cell>
          <cell r="I258" t="e">
            <v>#N/A</v>
          </cell>
          <cell r="K258">
            <v>0</v>
          </cell>
          <cell r="M258">
            <v>0</v>
          </cell>
        </row>
        <row r="259">
          <cell r="F259" t="str">
            <v/>
          </cell>
          <cell r="I259" t="e">
            <v>#N/A</v>
          </cell>
          <cell r="K259">
            <v>0</v>
          </cell>
          <cell r="M259">
            <v>0</v>
          </cell>
        </row>
        <row r="260">
          <cell r="F260" t="str">
            <v/>
          </cell>
          <cell r="I260" t="e">
            <v>#N/A</v>
          </cell>
          <cell r="K260">
            <v>0</v>
          </cell>
          <cell r="M260">
            <v>0</v>
          </cell>
        </row>
        <row r="261">
          <cell r="F261" t="str">
            <v/>
          </cell>
          <cell r="I261" t="e">
            <v>#N/A</v>
          </cell>
          <cell r="K261">
            <v>0</v>
          </cell>
          <cell r="M261">
            <v>0</v>
          </cell>
        </row>
        <row r="262">
          <cell r="F262" t="str">
            <v/>
          </cell>
          <cell r="I262" t="e">
            <v>#N/A</v>
          </cell>
          <cell r="K262">
            <v>0</v>
          </cell>
          <cell r="M262">
            <v>0</v>
          </cell>
        </row>
        <row r="263">
          <cell r="F263" t="str">
            <v/>
          </cell>
          <cell r="I263" t="e">
            <v>#N/A</v>
          </cell>
          <cell r="K263">
            <v>0</v>
          </cell>
          <cell r="M263">
            <v>0</v>
          </cell>
        </row>
        <row r="264">
          <cell r="F264" t="str">
            <v/>
          </cell>
          <cell r="I264" t="e">
            <v>#N/A</v>
          </cell>
          <cell r="K264">
            <v>0</v>
          </cell>
          <cell r="M264">
            <v>0</v>
          </cell>
        </row>
        <row r="265">
          <cell r="F265" t="str">
            <v/>
          </cell>
          <cell r="I265" t="e">
            <v>#N/A</v>
          </cell>
          <cell r="K265">
            <v>0</v>
          </cell>
          <cell r="M265">
            <v>0</v>
          </cell>
        </row>
        <row r="266">
          <cell r="F266" t="str">
            <v/>
          </cell>
          <cell r="I266" t="e">
            <v>#N/A</v>
          </cell>
          <cell r="K266">
            <v>0</v>
          </cell>
          <cell r="M266">
            <v>0</v>
          </cell>
        </row>
        <row r="267">
          <cell r="F267" t="str">
            <v/>
          </cell>
          <cell r="I267" t="e">
            <v>#N/A</v>
          </cell>
          <cell r="K267">
            <v>0</v>
          </cell>
          <cell r="M267">
            <v>0</v>
          </cell>
        </row>
        <row r="268">
          <cell r="F268" t="str">
            <v/>
          </cell>
          <cell r="I268" t="e">
            <v>#N/A</v>
          </cell>
          <cell r="K268">
            <v>0</v>
          </cell>
          <cell r="M268">
            <v>0</v>
          </cell>
        </row>
        <row r="269">
          <cell r="F269" t="str">
            <v/>
          </cell>
          <cell r="I269" t="e">
            <v>#N/A</v>
          </cell>
          <cell r="K269">
            <v>0</v>
          </cell>
          <cell r="M269">
            <v>0</v>
          </cell>
        </row>
        <row r="270">
          <cell r="F270" t="str">
            <v/>
          </cell>
          <cell r="I270" t="e">
            <v>#N/A</v>
          </cell>
          <cell r="K270">
            <v>0</v>
          </cell>
          <cell r="M270">
            <v>0</v>
          </cell>
        </row>
        <row r="271">
          <cell r="F271" t="str">
            <v/>
          </cell>
          <cell r="I271" t="e">
            <v>#N/A</v>
          </cell>
          <cell r="K271">
            <v>0</v>
          </cell>
          <cell r="M271">
            <v>0</v>
          </cell>
        </row>
        <row r="272">
          <cell r="F272" t="str">
            <v/>
          </cell>
          <cell r="I272" t="e">
            <v>#N/A</v>
          </cell>
          <cell r="K272">
            <v>0</v>
          </cell>
          <cell r="M272">
            <v>0</v>
          </cell>
        </row>
        <row r="273">
          <cell r="I273" t="e">
            <v>#N/A</v>
          </cell>
          <cell r="K273">
            <v>0</v>
          </cell>
          <cell r="M273">
            <v>0</v>
          </cell>
        </row>
        <row r="274">
          <cell r="I274" t="e">
            <v>#N/A</v>
          </cell>
          <cell r="K274">
            <v>0</v>
          </cell>
          <cell r="M274">
            <v>0</v>
          </cell>
        </row>
        <row r="275">
          <cell r="I275" t="e">
            <v>#N/A</v>
          </cell>
          <cell r="K275">
            <v>0</v>
          </cell>
          <cell r="M275">
            <v>0</v>
          </cell>
        </row>
        <row r="276">
          <cell r="I276" t="e">
            <v>#N/A</v>
          </cell>
          <cell r="K276">
            <v>0</v>
          </cell>
          <cell r="M276">
            <v>0</v>
          </cell>
        </row>
        <row r="277">
          <cell r="F277" t="str">
            <v/>
          </cell>
          <cell r="I277" t="e">
            <v>#N/A</v>
          </cell>
          <cell r="K277">
            <v>0</v>
          </cell>
          <cell r="M277">
            <v>0</v>
          </cell>
        </row>
        <row r="278">
          <cell r="F278" t="str">
            <v/>
          </cell>
          <cell r="I278" t="e">
            <v>#N/A</v>
          </cell>
          <cell r="K278">
            <v>0</v>
          </cell>
          <cell r="M278">
            <v>0</v>
          </cell>
        </row>
        <row r="279">
          <cell r="F279" t="str">
            <v/>
          </cell>
          <cell r="I279" t="e">
            <v>#N/A</v>
          </cell>
          <cell r="K279">
            <v>0</v>
          </cell>
          <cell r="M279">
            <v>0</v>
          </cell>
        </row>
        <row r="280">
          <cell r="F280" t="str">
            <v/>
          </cell>
          <cell r="I280" t="e">
            <v>#N/A</v>
          </cell>
          <cell r="K280">
            <v>0</v>
          </cell>
          <cell r="M280">
            <v>0</v>
          </cell>
        </row>
        <row r="281">
          <cell r="F281" t="str">
            <v/>
          </cell>
          <cell r="I281" t="e">
            <v>#N/A</v>
          </cell>
          <cell r="K281">
            <v>0</v>
          </cell>
          <cell r="M281">
            <v>0</v>
          </cell>
        </row>
        <row r="282">
          <cell r="F282" t="str">
            <v/>
          </cell>
          <cell r="I282" t="e">
            <v>#N/A</v>
          </cell>
          <cell r="K282">
            <v>0</v>
          </cell>
          <cell r="M282">
            <v>0</v>
          </cell>
        </row>
        <row r="283">
          <cell r="F283" t="str">
            <v/>
          </cell>
          <cell r="I283" t="e">
            <v>#N/A</v>
          </cell>
          <cell r="K283">
            <v>0</v>
          </cell>
          <cell r="M283">
            <v>0</v>
          </cell>
        </row>
        <row r="284">
          <cell r="F284" t="str">
            <v/>
          </cell>
          <cell r="I284" t="e">
            <v>#N/A</v>
          </cell>
          <cell r="K284">
            <v>0</v>
          </cell>
          <cell r="M284">
            <v>0</v>
          </cell>
        </row>
        <row r="285">
          <cell r="F285" t="str">
            <v/>
          </cell>
          <cell r="I285" t="e">
            <v>#N/A</v>
          </cell>
          <cell r="K285">
            <v>0</v>
          </cell>
          <cell r="M285">
            <v>0</v>
          </cell>
        </row>
        <row r="286">
          <cell r="F286" t="str">
            <v/>
          </cell>
          <cell r="I286" t="e">
            <v>#N/A</v>
          </cell>
          <cell r="K286">
            <v>0</v>
          </cell>
          <cell r="M286">
            <v>0</v>
          </cell>
        </row>
        <row r="287">
          <cell r="F287" t="str">
            <v/>
          </cell>
          <cell r="I287" t="e">
            <v>#N/A</v>
          </cell>
          <cell r="K287">
            <v>0</v>
          </cell>
          <cell r="M287">
            <v>0</v>
          </cell>
        </row>
        <row r="288">
          <cell r="F288" t="str">
            <v/>
          </cell>
          <cell r="I288" t="e">
            <v>#N/A</v>
          </cell>
          <cell r="K288">
            <v>0</v>
          </cell>
          <cell r="M288">
            <v>0</v>
          </cell>
        </row>
        <row r="289">
          <cell r="F289" t="str">
            <v/>
          </cell>
          <cell r="I289" t="e">
            <v>#N/A</v>
          </cell>
          <cell r="K289">
            <v>0</v>
          </cell>
          <cell r="M289">
            <v>0</v>
          </cell>
        </row>
        <row r="290">
          <cell r="F290" t="str">
            <v/>
          </cell>
          <cell r="I290" t="e">
            <v>#N/A</v>
          </cell>
          <cell r="K290">
            <v>0</v>
          </cell>
          <cell r="M290">
            <v>0</v>
          </cell>
        </row>
        <row r="291">
          <cell r="F291" t="str">
            <v/>
          </cell>
          <cell r="I291" t="e">
            <v>#N/A</v>
          </cell>
          <cell r="K291">
            <v>0</v>
          </cell>
          <cell r="L291" t="str">
            <v/>
          </cell>
          <cell r="M291">
            <v>0</v>
          </cell>
        </row>
        <row r="292">
          <cell r="F292" t="str">
            <v/>
          </cell>
          <cell r="I292" t="e">
            <v>#N/A</v>
          </cell>
          <cell r="K292">
            <v>0</v>
          </cell>
          <cell r="L292" t="str">
            <v/>
          </cell>
          <cell r="M292">
            <v>0</v>
          </cell>
        </row>
        <row r="293">
          <cell r="F293" t="str">
            <v/>
          </cell>
          <cell r="I293" t="e">
            <v>#N/A</v>
          </cell>
          <cell r="K293">
            <v>0</v>
          </cell>
          <cell r="L293" t="str">
            <v/>
          </cell>
          <cell r="M293">
            <v>0</v>
          </cell>
        </row>
        <row r="294">
          <cell r="F294" t="str">
            <v/>
          </cell>
          <cell r="I294" t="e">
            <v>#N/A</v>
          </cell>
          <cell r="K294">
            <v>0</v>
          </cell>
          <cell r="L294" t="str">
            <v/>
          </cell>
          <cell r="M294">
            <v>0</v>
          </cell>
        </row>
        <row r="295">
          <cell r="F295" t="str">
            <v/>
          </cell>
          <cell r="I295" t="e">
            <v>#N/A</v>
          </cell>
          <cell r="K295">
            <v>0</v>
          </cell>
          <cell r="L295" t="str">
            <v/>
          </cell>
          <cell r="M295">
            <v>0</v>
          </cell>
        </row>
        <row r="296">
          <cell r="F296" t="str">
            <v/>
          </cell>
          <cell r="I296" t="e">
            <v>#N/A</v>
          </cell>
          <cell r="K296">
            <v>0</v>
          </cell>
          <cell r="L296" t="str">
            <v/>
          </cell>
          <cell r="M296">
            <v>0</v>
          </cell>
        </row>
        <row r="297">
          <cell r="F297" t="str">
            <v/>
          </cell>
          <cell r="I297" t="e">
            <v>#N/A</v>
          </cell>
          <cell r="K297">
            <v>0</v>
          </cell>
          <cell r="L297" t="str">
            <v/>
          </cell>
          <cell r="M297">
            <v>0</v>
          </cell>
        </row>
        <row r="298">
          <cell r="F298" t="str">
            <v/>
          </cell>
          <cell r="I298" t="e">
            <v>#N/A</v>
          </cell>
          <cell r="K298">
            <v>0</v>
          </cell>
          <cell r="L298" t="str">
            <v/>
          </cell>
          <cell r="M298">
            <v>0</v>
          </cell>
        </row>
        <row r="299">
          <cell r="F299" t="str">
            <v/>
          </cell>
          <cell r="I299" t="e">
            <v>#N/A</v>
          </cell>
          <cell r="K299">
            <v>0</v>
          </cell>
          <cell r="L299" t="str">
            <v/>
          </cell>
          <cell r="M299">
            <v>0</v>
          </cell>
        </row>
        <row r="300">
          <cell r="F300" t="str">
            <v/>
          </cell>
          <cell r="I300" t="e">
            <v>#N/A</v>
          </cell>
          <cell r="K300">
            <v>0</v>
          </cell>
          <cell r="L300" t="str">
            <v/>
          </cell>
          <cell r="M300">
            <v>0</v>
          </cell>
        </row>
        <row r="301">
          <cell r="F301" t="str">
            <v/>
          </cell>
          <cell r="I301" t="e">
            <v>#N/A</v>
          </cell>
          <cell r="K301">
            <v>0</v>
          </cell>
          <cell r="L301" t="str">
            <v/>
          </cell>
          <cell r="M301">
            <v>0</v>
          </cell>
        </row>
        <row r="302">
          <cell r="F302" t="str">
            <v/>
          </cell>
          <cell r="I302" t="e">
            <v>#N/A</v>
          </cell>
          <cell r="K302">
            <v>0</v>
          </cell>
          <cell r="L302" t="str">
            <v/>
          </cell>
          <cell r="M302">
            <v>0</v>
          </cell>
        </row>
        <row r="303">
          <cell r="F303" t="str">
            <v/>
          </cell>
          <cell r="I303" t="e">
            <v>#N/A</v>
          </cell>
          <cell r="K303">
            <v>0</v>
          </cell>
          <cell r="L303" t="str">
            <v/>
          </cell>
          <cell r="M303">
            <v>0</v>
          </cell>
        </row>
        <row r="304">
          <cell r="F304" t="str">
            <v/>
          </cell>
          <cell r="I304" t="e">
            <v>#N/A</v>
          </cell>
          <cell r="K304">
            <v>0</v>
          </cell>
          <cell r="L304" t="str">
            <v/>
          </cell>
          <cell r="M304">
            <v>0</v>
          </cell>
        </row>
        <row r="305">
          <cell r="F305" t="str">
            <v/>
          </cell>
          <cell r="I305" t="e">
            <v>#N/A</v>
          </cell>
          <cell r="K305">
            <v>0</v>
          </cell>
          <cell r="L305" t="str">
            <v/>
          </cell>
          <cell r="M305">
            <v>0</v>
          </cell>
        </row>
        <row r="306">
          <cell r="F306" t="str">
            <v/>
          </cell>
          <cell r="I306" t="e">
            <v>#N/A</v>
          </cell>
          <cell r="K306">
            <v>0</v>
          </cell>
          <cell r="L306" t="str">
            <v/>
          </cell>
          <cell r="M306">
            <v>0</v>
          </cell>
        </row>
        <row r="307">
          <cell r="F307" t="str">
            <v/>
          </cell>
          <cell r="I307" t="e">
            <v>#N/A</v>
          </cell>
          <cell r="K307">
            <v>0</v>
          </cell>
          <cell r="L307" t="str">
            <v/>
          </cell>
          <cell r="M307">
            <v>0</v>
          </cell>
        </row>
        <row r="308">
          <cell r="F308" t="str">
            <v/>
          </cell>
          <cell r="I308" t="e">
            <v>#N/A</v>
          </cell>
          <cell r="K308">
            <v>0</v>
          </cell>
          <cell r="L308" t="str">
            <v/>
          </cell>
          <cell r="M308">
            <v>0</v>
          </cell>
        </row>
        <row r="309">
          <cell r="F309" t="str">
            <v/>
          </cell>
          <cell r="I309" t="e">
            <v>#N/A</v>
          </cell>
          <cell r="K309">
            <v>0</v>
          </cell>
          <cell r="L309" t="str">
            <v/>
          </cell>
          <cell r="M309">
            <v>0</v>
          </cell>
        </row>
        <row r="310">
          <cell r="F310" t="str">
            <v/>
          </cell>
          <cell r="I310" t="e">
            <v>#N/A</v>
          </cell>
          <cell r="K310">
            <v>0</v>
          </cell>
          <cell r="L310" t="str">
            <v/>
          </cell>
          <cell r="M310">
            <v>0</v>
          </cell>
        </row>
        <row r="311">
          <cell r="F311" t="str">
            <v/>
          </cell>
          <cell r="I311" t="e">
            <v>#N/A</v>
          </cell>
          <cell r="K311">
            <v>0</v>
          </cell>
          <cell r="L311" t="str">
            <v/>
          </cell>
          <cell r="M311">
            <v>0</v>
          </cell>
        </row>
        <row r="312">
          <cell r="F312" t="str">
            <v/>
          </cell>
          <cell r="I312" t="e">
            <v>#N/A</v>
          </cell>
          <cell r="K312">
            <v>0</v>
          </cell>
          <cell r="L312" t="str">
            <v/>
          </cell>
          <cell r="M312">
            <v>0</v>
          </cell>
        </row>
        <row r="313">
          <cell r="F313" t="str">
            <v/>
          </cell>
          <cell r="I313" t="e">
            <v>#N/A</v>
          </cell>
          <cell r="K313">
            <v>0</v>
          </cell>
          <cell r="L313" t="str">
            <v/>
          </cell>
          <cell r="M313">
            <v>0</v>
          </cell>
        </row>
        <row r="314">
          <cell r="F314" t="str">
            <v/>
          </cell>
          <cell r="I314" t="e">
            <v>#N/A</v>
          </cell>
          <cell r="K314">
            <v>0</v>
          </cell>
          <cell r="L314" t="str">
            <v/>
          </cell>
          <cell r="M314">
            <v>0</v>
          </cell>
        </row>
        <row r="315">
          <cell r="F315" t="str">
            <v/>
          </cell>
          <cell r="I315" t="e">
            <v>#N/A</v>
          </cell>
          <cell r="K315">
            <v>0</v>
          </cell>
          <cell r="L315" t="str">
            <v/>
          </cell>
          <cell r="M315">
            <v>0</v>
          </cell>
        </row>
        <row r="316">
          <cell r="F316" t="str">
            <v/>
          </cell>
          <cell r="I316" t="e">
            <v>#N/A</v>
          </cell>
          <cell r="K316">
            <v>0</v>
          </cell>
          <cell r="L316" t="str">
            <v/>
          </cell>
          <cell r="M316">
            <v>0</v>
          </cell>
        </row>
        <row r="317">
          <cell r="F317" t="str">
            <v/>
          </cell>
          <cell r="I317" t="e">
            <v>#N/A</v>
          </cell>
          <cell r="K317">
            <v>0</v>
          </cell>
          <cell r="L317" t="str">
            <v/>
          </cell>
          <cell r="M317">
            <v>0</v>
          </cell>
        </row>
        <row r="318">
          <cell r="F318" t="str">
            <v/>
          </cell>
          <cell r="I318" t="e">
            <v>#N/A</v>
          </cell>
          <cell r="K318">
            <v>0</v>
          </cell>
          <cell r="L318" t="str">
            <v/>
          </cell>
          <cell r="M318">
            <v>0</v>
          </cell>
        </row>
        <row r="319">
          <cell r="F319" t="str">
            <v/>
          </cell>
          <cell r="I319" t="e">
            <v>#N/A</v>
          </cell>
          <cell r="K319">
            <v>0</v>
          </cell>
          <cell r="L319" t="str">
            <v/>
          </cell>
          <cell r="M319">
            <v>0</v>
          </cell>
        </row>
        <row r="320">
          <cell r="F320" t="str">
            <v/>
          </cell>
          <cell r="I320" t="e">
            <v>#N/A</v>
          </cell>
          <cell r="K320">
            <v>0</v>
          </cell>
          <cell r="L320" t="str">
            <v/>
          </cell>
          <cell r="M320">
            <v>0</v>
          </cell>
        </row>
        <row r="321">
          <cell r="F321" t="str">
            <v/>
          </cell>
          <cell r="I321" t="e">
            <v>#N/A</v>
          </cell>
          <cell r="K321">
            <v>0</v>
          </cell>
          <cell r="L321" t="str">
            <v/>
          </cell>
          <cell r="M321">
            <v>0</v>
          </cell>
        </row>
        <row r="322">
          <cell r="F322" t="str">
            <v/>
          </cell>
          <cell r="I322" t="e">
            <v>#N/A</v>
          </cell>
          <cell r="K322">
            <v>0</v>
          </cell>
          <cell r="L322" t="str">
            <v/>
          </cell>
          <cell r="M322">
            <v>0</v>
          </cell>
        </row>
        <row r="323">
          <cell r="F323" t="str">
            <v/>
          </cell>
          <cell r="I323" t="e">
            <v>#N/A</v>
          </cell>
          <cell r="K323">
            <v>0</v>
          </cell>
          <cell r="L323" t="str">
            <v/>
          </cell>
          <cell r="M323">
            <v>0</v>
          </cell>
        </row>
        <row r="324">
          <cell r="F324" t="str">
            <v/>
          </cell>
          <cell r="I324" t="e">
            <v>#N/A</v>
          </cell>
          <cell r="K324">
            <v>0</v>
          </cell>
          <cell r="L324" t="str">
            <v/>
          </cell>
          <cell r="M324">
            <v>0</v>
          </cell>
        </row>
        <row r="325">
          <cell r="F325" t="str">
            <v/>
          </cell>
          <cell r="I325" t="e">
            <v>#N/A</v>
          </cell>
          <cell r="K325">
            <v>0</v>
          </cell>
          <cell r="L325" t="str">
            <v/>
          </cell>
          <cell r="M325">
            <v>0</v>
          </cell>
        </row>
        <row r="326">
          <cell r="F326" t="str">
            <v/>
          </cell>
          <cell r="I326" t="e">
            <v>#N/A</v>
          </cell>
          <cell r="K326">
            <v>0</v>
          </cell>
          <cell r="L326" t="str">
            <v/>
          </cell>
          <cell r="M326">
            <v>0</v>
          </cell>
        </row>
        <row r="327">
          <cell r="F327" t="str">
            <v/>
          </cell>
          <cell r="I327" t="e">
            <v>#N/A</v>
          </cell>
          <cell r="K327">
            <v>0</v>
          </cell>
          <cell r="L327" t="str">
            <v/>
          </cell>
          <cell r="M327">
            <v>0</v>
          </cell>
        </row>
        <row r="328">
          <cell r="F328" t="str">
            <v/>
          </cell>
          <cell r="I328" t="e">
            <v>#N/A</v>
          </cell>
          <cell r="K328">
            <v>0</v>
          </cell>
          <cell r="L328" t="str">
            <v/>
          </cell>
          <cell r="M328">
            <v>0</v>
          </cell>
        </row>
        <row r="329">
          <cell r="F329" t="str">
            <v/>
          </cell>
          <cell r="I329" t="e">
            <v>#N/A</v>
          </cell>
          <cell r="K329">
            <v>0</v>
          </cell>
          <cell r="L329" t="str">
            <v/>
          </cell>
          <cell r="M329">
            <v>0</v>
          </cell>
        </row>
        <row r="330">
          <cell r="F330" t="str">
            <v/>
          </cell>
          <cell r="I330" t="e">
            <v>#N/A</v>
          </cell>
          <cell r="K330">
            <v>0</v>
          </cell>
          <cell r="L330" t="str">
            <v/>
          </cell>
          <cell r="M330">
            <v>0</v>
          </cell>
        </row>
        <row r="331">
          <cell r="F331" t="str">
            <v/>
          </cell>
          <cell r="I331" t="e">
            <v>#N/A</v>
          </cell>
          <cell r="K331">
            <v>0</v>
          </cell>
          <cell r="L331" t="str">
            <v/>
          </cell>
          <cell r="M331">
            <v>0</v>
          </cell>
        </row>
        <row r="332">
          <cell r="F332" t="str">
            <v/>
          </cell>
          <cell r="I332" t="e">
            <v>#N/A</v>
          </cell>
          <cell r="K332">
            <v>0</v>
          </cell>
          <cell r="L332" t="str">
            <v/>
          </cell>
          <cell r="M332">
            <v>0</v>
          </cell>
        </row>
        <row r="333">
          <cell r="F333" t="str">
            <v/>
          </cell>
          <cell r="I333" t="e">
            <v>#N/A</v>
          </cell>
          <cell r="K333">
            <v>0</v>
          </cell>
          <cell r="L333" t="str">
            <v/>
          </cell>
          <cell r="M333">
            <v>0</v>
          </cell>
        </row>
        <row r="334">
          <cell r="F334" t="str">
            <v/>
          </cell>
          <cell r="I334" t="e">
            <v>#N/A</v>
          </cell>
          <cell r="K334">
            <v>0</v>
          </cell>
          <cell r="L334" t="str">
            <v/>
          </cell>
          <cell r="M334">
            <v>0</v>
          </cell>
        </row>
        <row r="335">
          <cell r="F335" t="str">
            <v/>
          </cell>
          <cell r="I335" t="e">
            <v>#N/A</v>
          </cell>
          <cell r="K335">
            <v>0</v>
          </cell>
          <cell r="L335" t="str">
            <v/>
          </cell>
          <cell r="M335">
            <v>0</v>
          </cell>
        </row>
        <row r="336">
          <cell r="F336" t="str">
            <v/>
          </cell>
          <cell r="I336" t="e">
            <v>#N/A</v>
          </cell>
          <cell r="K336">
            <v>0</v>
          </cell>
          <cell r="L336" t="str">
            <v/>
          </cell>
          <cell r="M336">
            <v>0</v>
          </cell>
        </row>
        <row r="337">
          <cell r="F337" t="str">
            <v/>
          </cell>
          <cell r="I337" t="e">
            <v>#N/A</v>
          </cell>
          <cell r="K337">
            <v>0</v>
          </cell>
          <cell r="L337" t="str">
            <v/>
          </cell>
          <cell r="M337">
            <v>0</v>
          </cell>
        </row>
        <row r="338">
          <cell r="F338" t="str">
            <v/>
          </cell>
          <cell r="I338" t="e">
            <v>#N/A</v>
          </cell>
          <cell r="K338">
            <v>0</v>
          </cell>
          <cell r="L338" t="str">
            <v/>
          </cell>
          <cell r="M338">
            <v>0</v>
          </cell>
        </row>
        <row r="339">
          <cell r="F339" t="str">
            <v/>
          </cell>
          <cell r="I339" t="e">
            <v>#N/A</v>
          </cell>
          <cell r="K339">
            <v>0</v>
          </cell>
          <cell r="L339" t="str">
            <v/>
          </cell>
          <cell r="M339">
            <v>0</v>
          </cell>
        </row>
        <row r="340">
          <cell r="F340" t="str">
            <v/>
          </cell>
          <cell r="I340" t="e">
            <v>#N/A</v>
          </cell>
          <cell r="K340">
            <v>0</v>
          </cell>
          <cell r="L340" t="str">
            <v/>
          </cell>
          <cell r="M340">
            <v>0</v>
          </cell>
        </row>
        <row r="341">
          <cell r="F341" t="str">
            <v/>
          </cell>
          <cell r="I341" t="e">
            <v>#N/A</v>
          </cell>
          <cell r="K341">
            <v>0</v>
          </cell>
          <cell r="L341" t="str">
            <v/>
          </cell>
          <cell r="M341">
            <v>0</v>
          </cell>
        </row>
        <row r="342">
          <cell r="F342" t="str">
            <v/>
          </cell>
          <cell r="I342" t="e">
            <v>#N/A</v>
          </cell>
          <cell r="K342">
            <v>0</v>
          </cell>
          <cell r="L342" t="str">
            <v/>
          </cell>
          <cell r="M342">
            <v>0</v>
          </cell>
        </row>
        <row r="343">
          <cell r="F343" t="str">
            <v/>
          </cell>
          <cell r="I343" t="e">
            <v>#N/A</v>
          </cell>
          <cell r="K343">
            <v>0</v>
          </cell>
          <cell r="L343" t="str">
            <v/>
          </cell>
          <cell r="M343">
            <v>0</v>
          </cell>
        </row>
        <row r="344">
          <cell r="F344" t="str">
            <v/>
          </cell>
          <cell r="I344" t="e">
            <v>#N/A</v>
          </cell>
          <cell r="K344">
            <v>0</v>
          </cell>
          <cell r="L344" t="str">
            <v/>
          </cell>
          <cell r="M344">
            <v>0</v>
          </cell>
        </row>
        <row r="345">
          <cell r="F345" t="str">
            <v/>
          </cell>
          <cell r="I345" t="e">
            <v>#N/A</v>
          </cell>
          <cell r="K345">
            <v>0</v>
          </cell>
          <cell r="L345" t="str">
            <v/>
          </cell>
          <cell r="M345">
            <v>0</v>
          </cell>
        </row>
        <row r="346">
          <cell r="F346" t="str">
            <v/>
          </cell>
          <cell r="I346" t="e">
            <v>#N/A</v>
          </cell>
          <cell r="K346">
            <v>0</v>
          </cell>
          <cell r="L346" t="str">
            <v/>
          </cell>
          <cell r="M346">
            <v>0</v>
          </cell>
        </row>
        <row r="347">
          <cell r="F347" t="str">
            <v/>
          </cell>
          <cell r="I347" t="e">
            <v>#N/A</v>
          </cell>
          <cell r="K347">
            <v>0</v>
          </cell>
          <cell r="L347" t="str">
            <v/>
          </cell>
          <cell r="M347">
            <v>0</v>
          </cell>
        </row>
        <row r="348">
          <cell r="F348" t="str">
            <v/>
          </cell>
          <cell r="I348" t="e">
            <v>#N/A</v>
          </cell>
          <cell r="K348">
            <v>0</v>
          </cell>
          <cell r="L348" t="str">
            <v/>
          </cell>
          <cell r="M348">
            <v>0</v>
          </cell>
        </row>
        <row r="349">
          <cell r="F349" t="str">
            <v/>
          </cell>
          <cell r="I349" t="e">
            <v>#N/A</v>
          </cell>
          <cell r="K349">
            <v>0</v>
          </cell>
          <cell r="L349" t="str">
            <v/>
          </cell>
          <cell r="M349">
            <v>0</v>
          </cell>
        </row>
      </sheetData>
      <sheetData sheetId="1"/>
      <sheetData sheetId="2"/>
      <sheetData sheetId="3"/>
      <sheetData sheetId="4">
        <row r="4">
          <cell r="A4">
            <v>44928</v>
          </cell>
          <cell r="D4" t="str">
            <v>1rinc6</v>
          </cell>
          <cell r="H4">
            <v>96</v>
          </cell>
          <cell r="I4">
            <v>0</v>
          </cell>
        </row>
        <row r="5">
          <cell r="A5">
            <v>44928</v>
          </cell>
          <cell r="D5">
            <v>11101426</v>
          </cell>
          <cell r="H5">
            <v>3646</v>
          </cell>
          <cell r="I5">
            <v>3586</v>
          </cell>
          <cell r="N5">
            <v>2.7610000000000001</v>
          </cell>
        </row>
        <row r="6">
          <cell r="A6">
            <v>44928</v>
          </cell>
          <cell r="D6" t="str">
            <v>1rinc6</v>
          </cell>
          <cell r="H6">
            <v>48</v>
          </cell>
        </row>
        <row r="7">
          <cell r="A7">
            <v>44928</v>
          </cell>
          <cell r="D7">
            <v>11101808</v>
          </cell>
          <cell r="H7">
            <v>2058</v>
          </cell>
          <cell r="I7">
            <v>2016</v>
          </cell>
        </row>
        <row r="8">
          <cell r="A8">
            <v>44928</v>
          </cell>
          <cell r="D8">
            <v>11101824</v>
          </cell>
          <cell r="H8">
            <v>2749</v>
          </cell>
          <cell r="I8">
            <v>2718</v>
          </cell>
        </row>
        <row r="9">
          <cell r="A9">
            <v>44928</v>
          </cell>
          <cell r="D9">
            <v>11101185</v>
          </cell>
          <cell r="H9">
            <v>10</v>
          </cell>
          <cell r="I9">
            <v>10</v>
          </cell>
        </row>
        <row r="10">
          <cell r="A10">
            <v>44928</v>
          </cell>
          <cell r="D10" t="str">
            <v>n</v>
          </cell>
          <cell r="H10">
            <v>0</v>
          </cell>
        </row>
        <row r="11">
          <cell r="A11">
            <v>44929</v>
          </cell>
          <cell r="D11">
            <v>11101185</v>
          </cell>
          <cell r="H11">
            <v>5577</v>
          </cell>
          <cell r="I11">
            <v>5552</v>
          </cell>
        </row>
        <row r="12">
          <cell r="A12">
            <v>44929</v>
          </cell>
          <cell r="D12">
            <v>11101426</v>
          </cell>
          <cell r="H12">
            <v>4974</v>
          </cell>
          <cell r="I12">
            <v>4915</v>
          </cell>
          <cell r="N12">
            <v>4.9290000000000003</v>
          </cell>
        </row>
        <row r="13">
          <cell r="A13">
            <v>44929</v>
          </cell>
          <cell r="D13" t="str">
            <v>n</v>
          </cell>
          <cell r="H13">
            <v>0</v>
          </cell>
        </row>
        <row r="14">
          <cell r="A14">
            <v>44930</v>
          </cell>
          <cell r="D14">
            <v>11101426</v>
          </cell>
          <cell r="H14">
            <v>4054</v>
          </cell>
          <cell r="I14">
            <v>4054</v>
          </cell>
          <cell r="N14">
            <v>4.206999999999999</v>
          </cell>
        </row>
        <row r="15">
          <cell r="A15">
            <v>44930</v>
          </cell>
          <cell r="D15">
            <v>11101693</v>
          </cell>
          <cell r="H15">
            <v>2384</v>
          </cell>
          <cell r="I15">
            <v>2360</v>
          </cell>
          <cell r="N15">
            <v>0.64900000000000002</v>
          </cell>
        </row>
        <row r="16">
          <cell r="A16">
            <v>44930</v>
          </cell>
          <cell r="D16">
            <v>11101424</v>
          </cell>
          <cell r="H16">
            <v>693</v>
          </cell>
          <cell r="I16">
            <v>674</v>
          </cell>
          <cell r="N16">
            <v>0.187</v>
          </cell>
        </row>
        <row r="17">
          <cell r="A17">
            <v>44930</v>
          </cell>
          <cell r="D17">
            <v>11101429</v>
          </cell>
          <cell r="H17">
            <v>2204</v>
          </cell>
          <cell r="I17">
            <v>2159</v>
          </cell>
          <cell r="N17">
            <v>1.216</v>
          </cell>
        </row>
        <row r="18">
          <cell r="A18">
            <v>44930</v>
          </cell>
          <cell r="D18">
            <v>11100736</v>
          </cell>
          <cell r="H18">
            <v>2504</v>
          </cell>
          <cell r="I18">
            <v>2492</v>
          </cell>
          <cell r="N18">
            <v>1.181</v>
          </cell>
        </row>
        <row r="19">
          <cell r="A19">
            <v>44930</v>
          </cell>
          <cell r="D19">
            <v>11100442</v>
          </cell>
          <cell r="H19">
            <v>1961</v>
          </cell>
          <cell r="I19">
            <v>1930</v>
          </cell>
        </row>
        <row r="20">
          <cell r="A20">
            <v>44930</v>
          </cell>
          <cell r="D20">
            <v>11102140</v>
          </cell>
          <cell r="H20">
            <v>290</v>
          </cell>
          <cell r="I20">
            <v>278</v>
          </cell>
        </row>
        <row r="21">
          <cell r="A21">
            <v>44930</v>
          </cell>
          <cell r="D21">
            <v>11101588</v>
          </cell>
          <cell r="H21">
            <v>240</v>
          </cell>
          <cell r="I21">
            <v>240</v>
          </cell>
        </row>
        <row r="22">
          <cell r="A22">
            <v>44930</v>
          </cell>
          <cell r="D22" t="str">
            <v>n</v>
          </cell>
          <cell r="H22">
            <v>0</v>
          </cell>
        </row>
        <row r="23">
          <cell r="A23">
            <v>44931</v>
          </cell>
          <cell r="D23">
            <v>11101585</v>
          </cell>
          <cell r="H23">
            <v>499</v>
          </cell>
          <cell r="I23">
            <v>476</v>
          </cell>
        </row>
        <row r="24">
          <cell r="A24">
            <v>44931</v>
          </cell>
          <cell r="D24">
            <v>11101847</v>
          </cell>
          <cell r="H24">
            <v>3108</v>
          </cell>
          <cell r="I24">
            <v>3078</v>
          </cell>
        </row>
        <row r="25">
          <cell r="A25">
            <v>44931</v>
          </cell>
          <cell r="D25">
            <v>11101807</v>
          </cell>
          <cell r="H25">
            <v>1371</v>
          </cell>
          <cell r="I25">
            <v>1346</v>
          </cell>
        </row>
        <row r="26">
          <cell r="A26">
            <v>44931</v>
          </cell>
          <cell r="D26">
            <v>11100640</v>
          </cell>
          <cell r="H26">
            <v>1920</v>
          </cell>
          <cell r="I26">
            <v>1920</v>
          </cell>
        </row>
        <row r="27">
          <cell r="A27">
            <v>44931</v>
          </cell>
          <cell r="D27">
            <v>11101068</v>
          </cell>
          <cell r="H27">
            <v>4339</v>
          </cell>
          <cell r="I27">
            <v>4299</v>
          </cell>
        </row>
        <row r="28">
          <cell r="A28">
            <v>44931</v>
          </cell>
          <cell r="D28">
            <v>11101424</v>
          </cell>
          <cell r="H28">
            <v>587</v>
          </cell>
          <cell r="I28">
            <v>571</v>
          </cell>
        </row>
        <row r="29">
          <cell r="A29">
            <v>44931</v>
          </cell>
          <cell r="D29">
            <v>11100742</v>
          </cell>
          <cell r="H29">
            <v>741</v>
          </cell>
          <cell r="I29">
            <v>715</v>
          </cell>
        </row>
        <row r="30">
          <cell r="A30">
            <v>44931</v>
          </cell>
          <cell r="D30">
            <v>11101589</v>
          </cell>
          <cell r="H30">
            <v>480</v>
          </cell>
          <cell r="I30">
            <v>480</v>
          </cell>
        </row>
        <row r="31">
          <cell r="A31">
            <v>44931</v>
          </cell>
          <cell r="D31">
            <v>11100048</v>
          </cell>
          <cell r="H31">
            <v>96</v>
          </cell>
          <cell r="I31">
            <v>96</v>
          </cell>
        </row>
        <row r="32">
          <cell r="A32">
            <v>44931</v>
          </cell>
          <cell r="D32">
            <v>11101584</v>
          </cell>
          <cell r="H32">
            <v>307</v>
          </cell>
          <cell r="I32">
            <v>284</v>
          </cell>
        </row>
        <row r="33">
          <cell r="A33">
            <v>44931</v>
          </cell>
          <cell r="D33">
            <v>11101590</v>
          </cell>
          <cell r="H33">
            <v>288</v>
          </cell>
          <cell r="I33">
            <v>288</v>
          </cell>
        </row>
        <row r="34">
          <cell r="A34">
            <v>44931</v>
          </cell>
          <cell r="D34">
            <v>11100642</v>
          </cell>
          <cell r="H34">
            <v>2393</v>
          </cell>
          <cell r="I34">
            <v>2393</v>
          </cell>
        </row>
        <row r="35">
          <cell r="A35">
            <v>44931</v>
          </cell>
          <cell r="D35" t="str">
            <v>n</v>
          </cell>
          <cell r="H35">
            <v>0</v>
          </cell>
        </row>
        <row r="36">
          <cell r="A36">
            <v>44932</v>
          </cell>
          <cell r="D36">
            <v>11100642</v>
          </cell>
          <cell r="H36">
            <v>355</v>
          </cell>
          <cell r="I36">
            <v>296</v>
          </cell>
        </row>
        <row r="37">
          <cell r="A37">
            <v>44932</v>
          </cell>
          <cell r="D37">
            <v>11100736</v>
          </cell>
          <cell r="H37">
            <v>5824</v>
          </cell>
          <cell r="I37">
            <v>5814</v>
          </cell>
        </row>
        <row r="38">
          <cell r="A38">
            <v>44932</v>
          </cell>
          <cell r="D38">
            <v>11101924</v>
          </cell>
          <cell r="H38">
            <v>144</v>
          </cell>
          <cell r="I38">
            <v>144</v>
          </cell>
        </row>
        <row r="39">
          <cell r="A39">
            <v>44932</v>
          </cell>
          <cell r="D39">
            <v>11100762</v>
          </cell>
          <cell r="H39">
            <v>1837</v>
          </cell>
          <cell r="I39">
            <v>1817</v>
          </cell>
          <cell r="N39">
            <v>0.88700000000000001</v>
          </cell>
        </row>
        <row r="40">
          <cell r="A40">
            <v>44932</v>
          </cell>
          <cell r="D40">
            <v>11100698</v>
          </cell>
          <cell r="H40">
            <v>2344</v>
          </cell>
          <cell r="I40">
            <v>2327</v>
          </cell>
        </row>
        <row r="41">
          <cell r="A41">
            <v>44932</v>
          </cell>
          <cell r="D41" t="str">
            <v>n</v>
          </cell>
          <cell r="H41">
            <v>0</v>
          </cell>
        </row>
        <row r="42">
          <cell r="A42">
            <v>44933</v>
          </cell>
          <cell r="D42">
            <v>11100050</v>
          </cell>
          <cell r="H42">
            <v>3587</v>
          </cell>
          <cell r="I42">
            <v>3565</v>
          </cell>
          <cell r="N42">
            <v>1.4830000000000001</v>
          </cell>
        </row>
        <row r="43">
          <cell r="A43">
            <v>44933</v>
          </cell>
          <cell r="D43">
            <v>11101649</v>
          </cell>
          <cell r="H43">
            <v>2969</v>
          </cell>
          <cell r="I43">
            <v>2946</v>
          </cell>
        </row>
        <row r="44">
          <cell r="A44">
            <v>44933</v>
          </cell>
          <cell r="D44">
            <v>11101808</v>
          </cell>
          <cell r="H44">
            <v>2123</v>
          </cell>
          <cell r="I44">
            <v>2123</v>
          </cell>
        </row>
        <row r="45">
          <cell r="A45">
            <v>44933</v>
          </cell>
          <cell r="D45" t="str">
            <v>N</v>
          </cell>
          <cell r="H45">
            <v>0</v>
          </cell>
        </row>
        <row r="46">
          <cell r="A46">
            <v>44935</v>
          </cell>
          <cell r="D46">
            <v>11101808</v>
          </cell>
          <cell r="H46">
            <v>789</v>
          </cell>
          <cell r="I46">
            <v>774</v>
          </cell>
        </row>
        <row r="47">
          <cell r="A47">
            <v>44935</v>
          </cell>
          <cell r="D47">
            <v>11101416</v>
          </cell>
          <cell r="H47">
            <v>1255</v>
          </cell>
          <cell r="I47">
            <v>1056</v>
          </cell>
        </row>
        <row r="48">
          <cell r="A48">
            <v>44935</v>
          </cell>
          <cell r="D48">
            <v>11100407</v>
          </cell>
          <cell r="H48">
            <v>7139</v>
          </cell>
          <cell r="I48">
            <v>7134</v>
          </cell>
          <cell r="N48">
            <v>5.8609999999999998</v>
          </cell>
        </row>
        <row r="49">
          <cell r="A49">
            <v>44935</v>
          </cell>
          <cell r="D49" t="str">
            <v>1rinc1</v>
          </cell>
          <cell r="H49">
            <v>0</v>
          </cell>
        </row>
        <row r="50">
          <cell r="A50">
            <v>44935</v>
          </cell>
          <cell r="D50">
            <v>11101426</v>
          </cell>
          <cell r="H50">
            <v>7975</v>
          </cell>
          <cell r="I50">
            <v>7920</v>
          </cell>
          <cell r="N50">
            <v>17.652000000000001</v>
          </cell>
        </row>
        <row r="51">
          <cell r="A51">
            <v>44935</v>
          </cell>
          <cell r="D51">
            <v>11101137</v>
          </cell>
          <cell r="H51">
            <v>2489</v>
          </cell>
          <cell r="I51">
            <v>2469</v>
          </cell>
          <cell r="N51">
            <v>4.593</v>
          </cell>
        </row>
        <row r="52">
          <cell r="A52">
            <v>44935</v>
          </cell>
          <cell r="D52" t="str">
            <v>N</v>
          </cell>
          <cell r="H52">
            <v>0</v>
          </cell>
        </row>
        <row r="53">
          <cell r="A53">
            <v>44936</v>
          </cell>
          <cell r="D53">
            <v>11101137</v>
          </cell>
          <cell r="H53">
            <v>1873</v>
          </cell>
          <cell r="I53">
            <v>1813</v>
          </cell>
          <cell r="N53">
            <v>2.8879999999999999</v>
          </cell>
        </row>
        <row r="54">
          <cell r="A54">
            <v>44936</v>
          </cell>
          <cell r="D54">
            <v>11101693</v>
          </cell>
          <cell r="H54">
            <v>2917</v>
          </cell>
          <cell r="I54">
            <v>2903</v>
          </cell>
          <cell r="N54">
            <v>1.8540000000000001</v>
          </cell>
        </row>
        <row r="55">
          <cell r="A55">
            <v>44936</v>
          </cell>
          <cell r="D55">
            <v>11100662</v>
          </cell>
          <cell r="H55">
            <v>593</v>
          </cell>
          <cell r="I55">
            <v>540</v>
          </cell>
          <cell r="N55">
            <v>0.66</v>
          </cell>
        </row>
        <row r="56">
          <cell r="A56">
            <v>44936</v>
          </cell>
          <cell r="D56">
            <v>11101668</v>
          </cell>
          <cell r="H56">
            <v>104</v>
          </cell>
          <cell r="I56">
            <v>96</v>
          </cell>
        </row>
        <row r="57">
          <cell r="A57">
            <v>44936</v>
          </cell>
          <cell r="D57">
            <v>11101873</v>
          </cell>
          <cell r="H57">
            <v>999</v>
          </cell>
          <cell r="I57">
            <v>999</v>
          </cell>
          <cell r="N57">
            <v>0.68899999999999995</v>
          </cell>
        </row>
        <row r="58">
          <cell r="A58">
            <v>44936</v>
          </cell>
          <cell r="D58">
            <v>11101429</v>
          </cell>
          <cell r="H58">
            <v>2000</v>
          </cell>
          <cell r="I58">
            <v>2000</v>
          </cell>
        </row>
        <row r="59">
          <cell r="A59">
            <v>44936</v>
          </cell>
          <cell r="D59" t="str">
            <v>1rinc4</v>
          </cell>
          <cell r="H59">
            <v>48</v>
          </cell>
        </row>
        <row r="60">
          <cell r="A60">
            <v>44936</v>
          </cell>
          <cell r="D60">
            <v>11101429</v>
          </cell>
          <cell r="H60">
            <v>2571</v>
          </cell>
          <cell r="I60">
            <v>2436</v>
          </cell>
          <cell r="N60">
            <v>1.298</v>
          </cell>
        </row>
        <row r="61">
          <cell r="A61">
            <v>44936</v>
          </cell>
          <cell r="D61">
            <v>11101812</v>
          </cell>
          <cell r="H61">
            <v>1784</v>
          </cell>
          <cell r="I61">
            <v>1769</v>
          </cell>
        </row>
        <row r="62">
          <cell r="A62">
            <v>44936</v>
          </cell>
          <cell r="D62" t="str">
            <v>N</v>
          </cell>
          <cell r="H62">
            <v>0</v>
          </cell>
        </row>
        <row r="63">
          <cell r="A63">
            <v>44937</v>
          </cell>
          <cell r="D63">
            <v>11101812</v>
          </cell>
          <cell r="H63">
            <v>2936</v>
          </cell>
          <cell r="I63">
            <v>2924</v>
          </cell>
        </row>
        <row r="64">
          <cell r="A64">
            <v>44937</v>
          </cell>
          <cell r="D64">
            <v>11101639</v>
          </cell>
          <cell r="H64">
            <v>32</v>
          </cell>
          <cell r="I64">
            <v>24</v>
          </cell>
        </row>
        <row r="65">
          <cell r="A65">
            <v>44937</v>
          </cell>
          <cell r="D65">
            <v>11102013</v>
          </cell>
          <cell r="H65">
            <v>1339</v>
          </cell>
          <cell r="I65">
            <v>1320</v>
          </cell>
        </row>
        <row r="66">
          <cell r="A66">
            <v>44937</v>
          </cell>
          <cell r="D66">
            <v>11101820</v>
          </cell>
          <cell r="H66">
            <v>1627</v>
          </cell>
          <cell r="I66">
            <v>1542</v>
          </cell>
          <cell r="N66">
            <v>1.4330000000000001</v>
          </cell>
        </row>
        <row r="67">
          <cell r="A67">
            <v>44937</v>
          </cell>
          <cell r="D67">
            <v>11101422</v>
          </cell>
          <cell r="H67">
            <v>2143</v>
          </cell>
          <cell r="I67">
            <v>2143</v>
          </cell>
          <cell r="N67">
            <v>0.65500000000000003</v>
          </cell>
        </row>
        <row r="68">
          <cell r="A68">
            <v>44937</v>
          </cell>
          <cell r="D68">
            <v>11100132</v>
          </cell>
          <cell r="H68">
            <v>3953</v>
          </cell>
          <cell r="I68">
            <v>3927</v>
          </cell>
          <cell r="N68">
            <v>1.835</v>
          </cell>
        </row>
        <row r="69">
          <cell r="A69">
            <v>44937</v>
          </cell>
          <cell r="D69">
            <v>11100211</v>
          </cell>
          <cell r="H69">
            <v>3929</v>
          </cell>
          <cell r="I69">
            <v>3884</v>
          </cell>
        </row>
        <row r="70">
          <cell r="A70">
            <v>44937</v>
          </cell>
          <cell r="D70" t="str">
            <v>N</v>
          </cell>
          <cell r="H70">
            <v>0</v>
          </cell>
        </row>
        <row r="71">
          <cell r="A71">
            <v>44938</v>
          </cell>
          <cell r="D71">
            <v>11101823</v>
          </cell>
          <cell r="H71">
            <v>732</v>
          </cell>
          <cell r="I71">
            <v>607</v>
          </cell>
        </row>
        <row r="72">
          <cell r="A72">
            <v>44938</v>
          </cell>
          <cell r="D72">
            <v>11101309</v>
          </cell>
          <cell r="H72">
            <v>4080</v>
          </cell>
          <cell r="I72">
            <v>4085</v>
          </cell>
        </row>
        <row r="73">
          <cell r="A73">
            <v>44938</v>
          </cell>
          <cell r="D73">
            <v>11100731</v>
          </cell>
          <cell r="H73">
            <v>4128</v>
          </cell>
          <cell r="I73">
            <v>4107</v>
          </cell>
        </row>
        <row r="74">
          <cell r="A74">
            <v>44938</v>
          </cell>
          <cell r="D74" t="str">
            <v>1rinc4</v>
          </cell>
          <cell r="H74">
            <v>53</v>
          </cell>
        </row>
        <row r="75">
          <cell r="A75">
            <v>44938</v>
          </cell>
          <cell r="D75">
            <v>11101185</v>
          </cell>
          <cell r="H75">
            <v>4191</v>
          </cell>
          <cell r="I75">
            <v>4179</v>
          </cell>
        </row>
        <row r="76">
          <cell r="A76">
            <v>44938</v>
          </cell>
          <cell r="D76" t="str">
            <v>1rinc3</v>
          </cell>
          <cell r="H76">
            <v>47</v>
          </cell>
        </row>
        <row r="77">
          <cell r="A77">
            <v>44938</v>
          </cell>
          <cell r="D77">
            <v>11100736</v>
          </cell>
          <cell r="H77">
            <v>1596</v>
          </cell>
          <cell r="I77">
            <v>1584</v>
          </cell>
          <cell r="N77">
            <v>0.83099999999999996</v>
          </cell>
        </row>
        <row r="78">
          <cell r="A78">
            <v>44938</v>
          </cell>
          <cell r="D78" t="str">
            <v>N</v>
          </cell>
          <cell r="H78">
            <v>0</v>
          </cell>
        </row>
        <row r="79">
          <cell r="A79">
            <v>44939</v>
          </cell>
          <cell r="D79">
            <v>11100736</v>
          </cell>
          <cell r="H79">
            <v>4369</v>
          </cell>
          <cell r="I79">
            <v>4329</v>
          </cell>
          <cell r="N79">
            <v>0.441</v>
          </cell>
        </row>
        <row r="80">
          <cell r="A80">
            <v>44939</v>
          </cell>
          <cell r="D80">
            <v>11101816</v>
          </cell>
          <cell r="H80">
            <v>119</v>
          </cell>
          <cell r="I80">
            <v>92</v>
          </cell>
        </row>
        <row r="81">
          <cell r="A81">
            <v>44939</v>
          </cell>
          <cell r="D81">
            <v>11100407</v>
          </cell>
          <cell r="H81">
            <v>4858</v>
          </cell>
          <cell r="I81">
            <v>4848</v>
          </cell>
          <cell r="N81">
            <v>2.4</v>
          </cell>
        </row>
        <row r="82">
          <cell r="A82">
            <v>44939</v>
          </cell>
          <cell r="D82" t="str">
            <v>1RINC1</v>
          </cell>
          <cell r="H82">
            <v>84</v>
          </cell>
        </row>
        <row r="83">
          <cell r="A83">
            <v>44939</v>
          </cell>
          <cell r="D83">
            <v>11101137</v>
          </cell>
          <cell r="H83">
            <v>7337</v>
          </cell>
          <cell r="I83">
            <v>7294</v>
          </cell>
          <cell r="N83">
            <v>13.884</v>
          </cell>
        </row>
        <row r="84">
          <cell r="A84">
            <v>44939</v>
          </cell>
          <cell r="D84" t="str">
            <v>N</v>
          </cell>
          <cell r="H84">
            <v>0</v>
          </cell>
        </row>
        <row r="85">
          <cell r="A85">
            <v>44940</v>
          </cell>
          <cell r="D85">
            <v>11101426</v>
          </cell>
          <cell r="H85">
            <v>11394</v>
          </cell>
          <cell r="I85">
            <v>11346</v>
          </cell>
          <cell r="N85">
            <v>21.983000000000001</v>
          </cell>
        </row>
        <row r="86">
          <cell r="A86">
            <v>44940</v>
          </cell>
          <cell r="D86" t="str">
            <v>N</v>
          </cell>
          <cell r="H86">
            <v>0</v>
          </cell>
        </row>
        <row r="87">
          <cell r="A87">
            <v>44942</v>
          </cell>
          <cell r="D87">
            <v>11101426</v>
          </cell>
          <cell r="H87">
            <v>4585</v>
          </cell>
          <cell r="I87">
            <v>4585</v>
          </cell>
          <cell r="N87">
            <v>6.9720000000000004</v>
          </cell>
        </row>
        <row r="88">
          <cell r="A88">
            <v>44942</v>
          </cell>
          <cell r="D88">
            <v>19102105</v>
          </cell>
          <cell r="H88">
            <v>1178</v>
          </cell>
          <cell r="I88">
            <v>0</v>
          </cell>
        </row>
        <row r="89">
          <cell r="A89">
            <v>44942</v>
          </cell>
          <cell r="D89">
            <v>11101693</v>
          </cell>
          <cell r="H89">
            <v>1339</v>
          </cell>
          <cell r="I89">
            <v>1308</v>
          </cell>
          <cell r="N89">
            <v>0.97599999999999998</v>
          </cell>
        </row>
        <row r="90">
          <cell r="A90">
            <v>44942</v>
          </cell>
          <cell r="D90">
            <v>19102106</v>
          </cell>
          <cell r="H90">
            <v>1196</v>
          </cell>
          <cell r="I90">
            <v>0</v>
          </cell>
        </row>
        <row r="91">
          <cell r="A91">
            <v>44942</v>
          </cell>
          <cell r="D91">
            <v>11102060</v>
          </cell>
          <cell r="H91">
            <v>1056</v>
          </cell>
          <cell r="I91">
            <v>1056</v>
          </cell>
        </row>
        <row r="92">
          <cell r="A92">
            <v>44942</v>
          </cell>
          <cell r="D92">
            <v>11100945</v>
          </cell>
          <cell r="H92">
            <v>1134</v>
          </cell>
          <cell r="I92">
            <v>1102</v>
          </cell>
          <cell r="N92">
            <v>0.84199999999999997</v>
          </cell>
        </row>
        <row r="93">
          <cell r="A93">
            <v>44942</v>
          </cell>
          <cell r="D93">
            <v>11101540</v>
          </cell>
          <cell r="H93">
            <v>4117</v>
          </cell>
          <cell r="I93">
            <v>4072</v>
          </cell>
        </row>
        <row r="94">
          <cell r="A94">
            <v>44942</v>
          </cell>
          <cell r="D94">
            <v>11100682</v>
          </cell>
          <cell r="H94">
            <v>1890</v>
          </cell>
          <cell r="I94">
            <v>1875</v>
          </cell>
        </row>
        <row r="95">
          <cell r="A95">
            <v>44942</v>
          </cell>
          <cell r="D95">
            <v>19102104</v>
          </cell>
          <cell r="H95">
            <v>1182</v>
          </cell>
        </row>
        <row r="96">
          <cell r="A96">
            <v>44942</v>
          </cell>
          <cell r="D96" t="str">
            <v>N</v>
          </cell>
          <cell r="H96">
            <v>0</v>
          </cell>
        </row>
        <row r="97">
          <cell r="A97">
            <v>44943</v>
          </cell>
          <cell r="D97">
            <v>11101824</v>
          </cell>
          <cell r="H97">
            <v>2979</v>
          </cell>
          <cell r="I97">
            <v>2930</v>
          </cell>
        </row>
        <row r="98">
          <cell r="A98">
            <v>44943</v>
          </cell>
          <cell r="D98">
            <v>11101185</v>
          </cell>
          <cell r="H98">
            <v>4775</v>
          </cell>
          <cell r="I98">
            <v>4753</v>
          </cell>
          <cell r="N98">
            <v>2.4990000000000001</v>
          </cell>
        </row>
        <row r="99">
          <cell r="A99">
            <v>44943</v>
          </cell>
          <cell r="D99">
            <v>11100944</v>
          </cell>
          <cell r="H99">
            <v>1531</v>
          </cell>
          <cell r="I99">
            <v>1408</v>
          </cell>
          <cell r="N99">
            <v>0.86799999999999999</v>
          </cell>
        </row>
        <row r="100">
          <cell r="A100">
            <v>44943</v>
          </cell>
          <cell r="D100">
            <v>11101808</v>
          </cell>
          <cell r="H100">
            <v>5110</v>
          </cell>
          <cell r="I100">
            <v>5072</v>
          </cell>
        </row>
        <row r="101">
          <cell r="A101">
            <v>44943</v>
          </cell>
          <cell r="D101">
            <v>11102044</v>
          </cell>
          <cell r="H101">
            <v>970</v>
          </cell>
          <cell r="I101">
            <v>960</v>
          </cell>
        </row>
        <row r="102">
          <cell r="A102">
            <v>44943</v>
          </cell>
          <cell r="D102">
            <v>11101869</v>
          </cell>
          <cell r="H102">
            <v>96</v>
          </cell>
          <cell r="I102">
            <v>96</v>
          </cell>
        </row>
        <row r="103">
          <cell r="A103">
            <v>44943</v>
          </cell>
          <cell r="D103" t="str">
            <v>N</v>
          </cell>
          <cell r="H103">
            <v>0</v>
          </cell>
        </row>
        <row r="104">
          <cell r="A104">
            <v>44944</v>
          </cell>
          <cell r="D104">
            <v>11101869</v>
          </cell>
          <cell r="H104">
            <v>904</v>
          </cell>
          <cell r="I104">
            <v>864</v>
          </cell>
        </row>
        <row r="105">
          <cell r="A105">
            <v>44944</v>
          </cell>
          <cell r="D105">
            <v>11101661</v>
          </cell>
          <cell r="H105">
            <v>1132</v>
          </cell>
          <cell r="I105">
            <v>1120</v>
          </cell>
        </row>
        <row r="106">
          <cell r="A106">
            <v>44944</v>
          </cell>
          <cell r="D106">
            <v>11101847</v>
          </cell>
          <cell r="H106">
            <v>5112</v>
          </cell>
          <cell r="I106">
            <v>5069</v>
          </cell>
          <cell r="N106">
            <v>3.18</v>
          </cell>
        </row>
        <row r="107">
          <cell r="A107">
            <v>44944</v>
          </cell>
          <cell r="D107">
            <v>11100736</v>
          </cell>
          <cell r="H107">
            <v>3960</v>
          </cell>
          <cell r="I107">
            <v>3928</v>
          </cell>
        </row>
        <row r="108">
          <cell r="A108">
            <v>44944</v>
          </cell>
          <cell r="D108">
            <v>11101108</v>
          </cell>
          <cell r="H108">
            <v>3985</v>
          </cell>
          <cell r="I108">
            <v>3969</v>
          </cell>
          <cell r="N108">
            <v>1.3149999999999999</v>
          </cell>
        </row>
        <row r="109">
          <cell r="A109">
            <v>44944</v>
          </cell>
          <cell r="D109">
            <v>11101679</v>
          </cell>
          <cell r="H109">
            <v>424</v>
          </cell>
          <cell r="I109">
            <v>394</v>
          </cell>
        </row>
        <row r="110">
          <cell r="A110">
            <v>44944</v>
          </cell>
          <cell r="D110" t="str">
            <v>n</v>
          </cell>
          <cell r="H110">
            <v>0</v>
          </cell>
        </row>
        <row r="111">
          <cell r="A111">
            <v>44945</v>
          </cell>
          <cell r="D111">
            <v>11101437</v>
          </cell>
          <cell r="H111">
            <v>2358</v>
          </cell>
          <cell r="I111">
            <v>2329</v>
          </cell>
        </row>
        <row r="112">
          <cell r="A112">
            <v>44945</v>
          </cell>
          <cell r="D112">
            <v>11101925</v>
          </cell>
          <cell r="H112">
            <v>107</v>
          </cell>
          <cell r="I112">
            <v>65</v>
          </cell>
        </row>
        <row r="113">
          <cell r="A113">
            <v>44945</v>
          </cell>
          <cell r="D113">
            <v>11101426</v>
          </cell>
          <cell r="H113">
            <v>12412</v>
          </cell>
          <cell r="I113">
            <v>12307</v>
          </cell>
          <cell r="N113">
            <v>15.127000000000001</v>
          </cell>
        </row>
        <row r="114">
          <cell r="A114">
            <v>44945</v>
          </cell>
          <cell r="D114" t="str">
            <v>n</v>
          </cell>
          <cell r="H114">
            <v>0</v>
          </cell>
        </row>
        <row r="115">
          <cell r="A115">
            <v>44946</v>
          </cell>
          <cell r="D115">
            <v>11101137</v>
          </cell>
          <cell r="H115">
            <v>6481</v>
          </cell>
          <cell r="I115">
            <v>6481</v>
          </cell>
          <cell r="N115">
            <v>4.931</v>
          </cell>
        </row>
        <row r="116">
          <cell r="A116">
            <v>44946</v>
          </cell>
          <cell r="D116" t="str">
            <v>1rinc3</v>
          </cell>
          <cell r="H116">
            <v>148</v>
          </cell>
        </row>
        <row r="117">
          <cell r="A117">
            <v>44946</v>
          </cell>
          <cell r="D117">
            <v>11101693</v>
          </cell>
          <cell r="H117">
            <v>2170</v>
          </cell>
          <cell r="I117">
            <v>2101</v>
          </cell>
          <cell r="N117">
            <v>1.1970000000000001</v>
          </cell>
        </row>
        <row r="118">
          <cell r="A118">
            <v>44946</v>
          </cell>
          <cell r="D118">
            <v>11101424</v>
          </cell>
          <cell r="H118">
            <v>588</v>
          </cell>
          <cell r="I118">
            <v>573</v>
          </cell>
        </row>
        <row r="119">
          <cell r="A119">
            <v>44946</v>
          </cell>
          <cell r="D119">
            <v>11101825</v>
          </cell>
          <cell r="H119">
            <v>2011</v>
          </cell>
          <cell r="I119">
            <v>1978</v>
          </cell>
          <cell r="N119">
            <v>0.83499999999999996</v>
          </cell>
        </row>
        <row r="120">
          <cell r="A120">
            <v>44946</v>
          </cell>
          <cell r="D120">
            <v>11101429</v>
          </cell>
          <cell r="H120">
            <v>3166</v>
          </cell>
          <cell r="I120">
            <v>3118</v>
          </cell>
          <cell r="N120">
            <v>1.5669999999999999</v>
          </cell>
        </row>
        <row r="121">
          <cell r="A121">
            <v>44946</v>
          </cell>
          <cell r="D121">
            <v>11100736</v>
          </cell>
          <cell r="H121">
            <v>2141</v>
          </cell>
          <cell r="I121">
            <v>2108</v>
          </cell>
          <cell r="N121">
            <v>1.456</v>
          </cell>
        </row>
        <row r="122">
          <cell r="A122">
            <v>44946</v>
          </cell>
          <cell r="D122" t="str">
            <v>N</v>
          </cell>
          <cell r="H122">
            <v>0</v>
          </cell>
        </row>
        <row r="123">
          <cell r="A123">
            <v>44947</v>
          </cell>
          <cell r="D123">
            <v>11100736</v>
          </cell>
          <cell r="H123">
            <v>2813</v>
          </cell>
          <cell r="I123">
            <v>2780</v>
          </cell>
        </row>
        <row r="124">
          <cell r="A124">
            <v>44947</v>
          </cell>
          <cell r="D124" t="str">
            <v>N</v>
          </cell>
          <cell r="H124">
            <v>0</v>
          </cell>
        </row>
        <row r="125">
          <cell r="A125">
            <v>44949</v>
          </cell>
          <cell r="D125">
            <v>11100736</v>
          </cell>
          <cell r="H125">
            <v>2161</v>
          </cell>
          <cell r="I125">
            <v>2151</v>
          </cell>
          <cell r="N125">
            <v>1.599</v>
          </cell>
        </row>
        <row r="126">
          <cell r="A126">
            <v>44949</v>
          </cell>
          <cell r="D126">
            <v>11101812</v>
          </cell>
          <cell r="H126">
            <v>2116</v>
          </cell>
          <cell r="I126">
            <v>2086</v>
          </cell>
        </row>
        <row r="127">
          <cell r="A127">
            <v>44949</v>
          </cell>
          <cell r="D127">
            <v>11100211</v>
          </cell>
          <cell r="H127">
            <v>2651</v>
          </cell>
          <cell r="I127">
            <v>2601</v>
          </cell>
        </row>
        <row r="128">
          <cell r="A128">
            <v>44949</v>
          </cell>
          <cell r="D128">
            <v>11101873</v>
          </cell>
          <cell r="H128">
            <v>2213</v>
          </cell>
          <cell r="I128">
            <v>2168</v>
          </cell>
        </row>
        <row r="129">
          <cell r="A129">
            <v>44949</v>
          </cell>
          <cell r="D129">
            <v>11101429</v>
          </cell>
          <cell r="H129">
            <v>7636</v>
          </cell>
          <cell r="I129">
            <v>7636</v>
          </cell>
          <cell r="N129">
            <v>7.883</v>
          </cell>
        </row>
        <row r="130">
          <cell r="A130">
            <v>44949</v>
          </cell>
          <cell r="D130" t="str">
            <v>n</v>
          </cell>
          <cell r="H130">
            <v>0</v>
          </cell>
        </row>
        <row r="131">
          <cell r="A131">
            <v>44950</v>
          </cell>
          <cell r="D131">
            <v>11101429</v>
          </cell>
          <cell r="H131">
            <v>3125</v>
          </cell>
          <cell r="I131">
            <v>3050</v>
          </cell>
        </row>
        <row r="132">
          <cell r="A132">
            <v>44950</v>
          </cell>
          <cell r="D132">
            <v>11101590</v>
          </cell>
          <cell r="H132">
            <v>288</v>
          </cell>
          <cell r="I132">
            <v>288</v>
          </cell>
          <cell r="N132">
            <v>0.26</v>
          </cell>
        </row>
        <row r="133">
          <cell r="A133">
            <v>44950</v>
          </cell>
          <cell r="D133">
            <v>11101565</v>
          </cell>
          <cell r="H133">
            <v>2016</v>
          </cell>
          <cell r="I133">
            <v>2016</v>
          </cell>
          <cell r="N133">
            <v>1.135</v>
          </cell>
        </row>
        <row r="134">
          <cell r="A134">
            <v>44950</v>
          </cell>
          <cell r="D134">
            <v>11100642</v>
          </cell>
          <cell r="H134">
            <v>5031</v>
          </cell>
          <cell r="I134">
            <v>5016</v>
          </cell>
          <cell r="N134">
            <v>1.5489999999999999</v>
          </cell>
        </row>
        <row r="135">
          <cell r="A135">
            <v>44950</v>
          </cell>
          <cell r="D135">
            <v>11101589</v>
          </cell>
          <cell r="H135">
            <v>573</v>
          </cell>
          <cell r="I135">
            <v>528</v>
          </cell>
        </row>
        <row r="136">
          <cell r="A136">
            <v>44950</v>
          </cell>
          <cell r="D136">
            <v>11101584</v>
          </cell>
          <cell r="H136">
            <v>1318</v>
          </cell>
          <cell r="I136">
            <v>1318</v>
          </cell>
        </row>
        <row r="137">
          <cell r="A137">
            <v>44950</v>
          </cell>
          <cell r="D137" t="str">
            <v>11wjhrgs</v>
          </cell>
          <cell r="H137">
            <v>490</v>
          </cell>
          <cell r="I137">
            <v>473</v>
          </cell>
        </row>
        <row r="138">
          <cell r="A138">
            <v>44950</v>
          </cell>
          <cell r="D138">
            <v>11102018</v>
          </cell>
          <cell r="H138">
            <v>1483</v>
          </cell>
          <cell r="I138">
            <v>1449</v>
          </cell>
        </row>
        <row r="139">
          <cell r="A139">
            <v>44950</v>
          </cell>
          <cell r="D139">
            <v>11101869</v>
          </cell>
          <cell r="H139">
            <v>2872</v>
          </cell>
          <cell r="I139">
            <v>2832</v>
          </cell>
          <cell r="N139">
            <v>3.2639999999999998</v>
          </cell>
        </row>
        <row r="140">
          <cell r="A140">
            <v>44950</v>
          </cell>
          <cell r="D140" t="str">
            <v>n</v>
          </cell>
          <cell r="H140">
            <v>0</v>
          </cell>
        </row>
        <row r="141">
          <cell r="A141">
            <v>44951</v>
          </cell>
          <cell r="D141">
            <v>11101869</v>
          </cell>
          <cell r="H141">
            <v>1275</v>
          </cell>
          <cell r="I141">
            <v>1239</v>
          </cell>
          <cell r="N141">
            <v>0.105</v>
          </cell>
        </row>
        <row r="142">
          <cell r="A142">
            <v>44951</v>
          </cell>
          <cell r="D142">
            <v>11101925</v>
          </cell>
          <cell r="H142">
            <v>174</v>
          </cell>
          <cell r="I142">
            <v>146</v>
          </cell>
        </row>
        <row r="143">
          <cell r="A143">
            <v>44951</v>
          </cell>
          <cell r="D143">
            <v>11101426</v>
          </cell>
          <cell r="H143">
            <v>4272</v>
          </cell>
          <cell r="I143">
            <v>4272</v>
          </cell>
          <cell r="N143">
            <v>4.8230000000000004</v>
          </cell>
        </row>
        <row r="144">
          <cell r="A144">
            <v>44951</v>
          </cell>
          <cell r="D144" t="str">
            <v>n</v>
          </cell>
          <cell r="H144">
            <v>0</v>
          </cell>
        </row>
        <row r="145">
          <cell r="A145">
            <v>44952</v>
          </cell>
          <cell r="D145">
            <v>11101426</v>
          </cell>
          <cell r="H145">
            <v>7919</v>
          </cell>
          <cell r="I145">
            <v>7919</v>
          </cell>
          <cell r="N145">
            <v>8.9420000000000002</v>
          </cell>
        </row>
        <row r="146">
          <cell r="A146">
            <v>44952</v>
          </cell>
          <cell r="D146">
            <v>11101182</v>
          </cell>
          <cell r="H146">
            <v>2644</v>
          </cell>
          <cell r="I146">
            <v>2612</v>
          </cell>
          <cell r="N146">
            <v>1.748</v>
          </cell>
        </row>
        <row r="147">
          <cell r="A147">
            <v>44952</v>
          </cell>
          <cell r="D147">
            <v>11101312</v>
          </cell>
          <cell r="H147">
            <v>3057</v>
          </cell>
          <cell r="I147">
            <v>3030</v>
          </cell>
        </row>
        <row r="148">
          <cell r="A148">
            <v>44952</v>
          </cell>
          <cell r="D148" t="str">
            <v>1rinc3</v>
          </cell>
          <cell r="H148">
            <v>68</v>
          </cell>
        </row>
        <row r="149">
          <cell r="A149">
            <v>44952</v>
          </cell>
          <cell r="D149">
            <v>11101185</v>
          </cell>
          <cell r="H149">
            <v>4145</v>
          </cell>
          <cell r="I149">
            <v>4121</v>
          </cell>
          <cell r="N149">
            <v>2.8170000000000002</v>
          </cell>
        </row>
        <row r="150">
          <cell r="A150">
            <v>44952</v>
          </cell>
          <cell r="D150">
            <v>11101811</v>
          </cell>
          <cell r="H150">
            <v>71</v>
          </cell>
          <cell r="I150">
            <v>71</v>
          </cell>
        </row>
        <row r="151">
          <cell r="A151">
            <v>44952</v>
          </cell>
          <cell r="D151" t="str">
            <v>n</v>
          </cell>
          <cell r="H151">
            <v>0</v>
          </cell>
        </row>
        <row r="152">
          <cell r="A152">
            <v>44953</v>
          </cell>
          <cell r="D152">
            <v>11101811</v>
          </cell>
          <cell r="H152">
            <v>957</v>
          </cell>
          <cell r="I152">
            <v>877</v>
          </cell>
        </row>
        <row r="153">
          <cell r="A153">
            <v>44953</v>
          </cell>
          <cell r="D153">
            <v>11101424</v>
          </cell>
          <cell r="H153">
            <v>589</v>
          </cell>
          <cell r="I153">
            <v>571</v>
          </cell>
        </row>
        <row r="154">
          <cell r="A154">
            <v>44953</v>
          </cell>
          <cell r="D154">
            <v>11100726</v>
          </cell>
          <cell r="H154">
            <v>2355</v>
          </cell>
          <cell r="I154">
            <v>2330</v>
          </cell>
        </row>
        <row r="155">
          <cell r="A155">
            <v>44953</v>
          </cell>
          <cell r="D155" t="str">
            <v>1rinc3</v>
          </cell>
          <cell r="H155">
            <v>0</v>
          </cell>
        </row>
        <row r="156">
          <cell r="A156">
            <v>44953</v>
          </cell>
          <cell r="D156">
            <v>11100876</v>
          </cell>
          <cell r="H156">
            <v>2548</v>
          </cell>
          <cell r="I156">
            <v>2452</v>
          </cell>
        </row>
        <row r="157">
          <cell r="A157">
            <v>44953</v>
          </cell>
          <cell r="D157">
            <v>11101673</v>
          </cell>
          <cell r="H157">
            <v>4204</v>
          </cell>
          <cell r="I157">
            <v>4192</v>
          </cell>
        </row>
        <row r="158">
          <cell r="A158">
            <v>44953</v>
          </cell>
          <cell r="D158" t="str">
            <v>n</v>
          </cell>
          <cell r="H158">
            <v>0</v>
          </cell>
        </row>
        <row r="159">
          <cell r="A159">
            <v>44956</v>
          </cell>
          <cell r="D159">
            <v>11101673</v>
          </cell>
          <cell r="H159">
            <v>529</v>
          </cell>
          <cell r="I159">
            <v>501</v>
          </cell>
        </row>
        <row r="160">
          <cell r="A160">
            <v>44956</v>
          </cell>
          <cell r="D160">
            <v>11101309</v>
          </cell>
          <cell r="H160">
            <v>3003</v>
          </cell>
          <cell r="I160">
            <v>2965</v>
          </cell>
          <cell r="N160">
            <v>1.9379999999999999</v>
          </cell>
        </row>
        <row r="161">
          <cell r="A161">
            <v>44956</v>
          </cell>
          <cell r="D161">
            <v>11100698</v>
          </cell>
          <cell r="H161">
            <v>4685</v>
          </cell>
          <cell r="I161">
            <v>4659</v>
          </cell>
        </row>
        <row r="162">
          <cell r="A162">
            <v>44956</v>
          </cell>
          <cell r="D162">
            <v>11100050</v>
          </cell>
          <cell r="H162">
            <v>5952</v>
          </cell>
          <cell r="I162">
            <v>5928</v>
          </cell>
        </row>
        <row r="163">
          <cell r="A163">
            <v>44956</v>
          </cell>
          <cell r="D163">
            <v>11101649</v>
          </cell>
          <cell r="H163">
            <v>4061</v>
          </cell>
          <cell r="I163">
            <v>4041</v>
          </cell>
        </row>
        <row r="164">
          <cell r="A164">
            <v>44956</v>
          </cell>
          <cell r="D164">
            <v>11101661</v>
          </cell>
          <cell r="H164">
            <v>1222</v>
          </cell>
          <cell r="I164">
            <v>1196</v>
          </cell>
        </row>
        <row r="165">
          <cell r="A165">
            <v>44956</v>
          </cell>
          <cell r="D165">
            <v>11101847</v>
          </cell>
          <cell r="H165">
            <v>5182</v>
          </cell>
          <cell r="I165">
            <v>5132</v>
          </cell>
        </row>
        <row r="166">
          <cell r="A166">
            <v>44956</v>
          </cell>
          <cell r="D166" t="str">
            <v>N</v>
          </cell>
          <cell r="H166">
            <v>0</v>
          </cell>
        </row>
        <row r="167">
          <cell r="A167">
            <v>44957</v>
          </cell>
          <cell r="D167">
            <v>11100736</v>
          </cell>
          <cell r="H167">
            <v>6176</v>
          </cell>
          <cell r="I167">
            <v>6061</v>
          </cell>
          <cell r="N167">
            <v>3.87</v>
          </cell>
        </row>
        <row r="168">
          <cell r="A168">
            <v>44957</v>
          </cell>
          <cell r="D168">
            <v>11100211</v>
          </cell>
          <cell r="H168">
            <v>9432</v>
          </cell>
          <cell r="I168">
            <v>9292</v>
          </cell>
        </row>
        <row r="169">
          <cell r="A169">
            <v>44957</v>
          </cell>
          <cell r="D169">
            <v>11100736</v>
          </cell>
          <cell r="H169">
            <v>3535</v>
          </cell>
          <cell r="I169">
            <v>3513</v>
          </cell>
        </row>
        <row r="170">
          <cell r="A170">
            <v>44957</v>
          </cell>
          <cell r="D170">
            <v>11101108</v>
          </cell>
          <cell r="H170">
            <v>5963</v>
          </cell>
          <cell r="I170">
            <v>5934</v>
          </cell>
          <cell r="N170">
            <v>2.222</v>
          </cell>
        </row>
        <row r="171">
          <cell r="A171">
            <v>44957</v>
          </cell>
          <cell r="D171" t="str">
            <v>N</v>
          </cell>
          <cell r="H171">
            <v>0</v>
          </cell>
        </row>
        <row r="172">
          <cell r="A172">
            <v>44958</v>
          </cell>
          <cell r="D172" t="str">
            <v>11DSTOPS</v>
          </cell>
          <cell r="H172">
            <v>938</v>
          </cell>
          <cell r="I172">
            <v>864</v>
          </cell>
        </row>
        <row r="173">
          <cell r="A173">
            <v>44958</v>
          </cell>
          <cell r="D173">
            <v>11100944</v>
          </cell>
          <cell r="H173">
            <v>2935</v>
          </cell>
          <cell r="I173">
            <v>2726</v>
          </cell>
          <cell r="N173">
            <v>2.577</v>
          </cell>
        </row>
        <row r="174">
          <cell r="A174">
            <v>44958</v>
          </cell>
          <cell r="D174">
            <v>11101856</v>
          </cell>
          <cell r="H174">
            <v>3542</v>
          </cell>
          <cell r="I174">
            <v>3518</v>
          </cell>
        </row>
        <row r="175">
          <cell r="A175">
            <v>44958</v>
          </cell>
          <cell r="D175">
            <v>11101416</v>
          </cell>
          <cell r="H175">
            <v>4295</v>
          </cell>
          <cell r="I175">
            <v>4295</v>
          </cell>
        </row>
        <row r="176">
          <cell r="A176">
            <v>44958</v>
          </cell>
          <cell r="D176">
            <v>11100407</v>
          </cell>
          <cell r="H176">
            <v>4203</v>
          </cell>
          <cell r="I176">
            <v>4203</v>
          </cell>
          <cell r="N176">
            <v>1.95</v>
          </cell>
        </row>
        <row r="177">
          <cell r="A177">
            <v>44958</v>
          </cell>
          <cell r="D177" t="str">
            <v>N</v>
          </cell>
          <cell r="H177">
            <v>0</v>
          </cell>
        </row>
        <row r="178">
          <cell r="A178">
            <v>44959</v>
          </cell>
          <cell r="D178">
            <v>11100407</v>
          </cell>
          <cell r="H178">
            <v>1905</v>
          </cell>
          <cell r="I178">
            <v>1891</v>
          </cell>
          <cell r="N178">
            <v>2</v>
          </cell>
        </row>
        <row r="179">
          <cell r="A179">
            <v>44959</v>
          </cell>
          <cell r="D179" t="str">
            <v>1rinc1</v>
          </cell>
          <cell r="H179">
            <v>96</v>
          </cell>
        </row>
        <row r="180">
          <cell r="A180">
            <v>44959</v>
          </cell>
          <cell r="D180">
            <v>11101426</v>
          </cell>
          <cell r="H180">
            <v>9392</v>
          </cell>
          <cell r="I180">
            <v>9358</v>
          </cell>
          <cell r="N180">
            <v>13.848000000000001</v>
          </cell>
        </row>
        <row r="181">
          <cell r="A181">
            <v>44959</v>
          </cell>
          <cell r="D181">
            <v>11101816</v>
          </cell>
          <cell r="H181">
            <v>2357</v>
          </cell>
          <cell r="I181">
            <v>2317</v>
          </cell>
        </row>
        <row r="182">
          <cell r="A182">
            <v>44959</v>
          </cell>
          <cell r="D182">
            <v>11101137</v>
          </cell>
          <cell r="H182">
            <v>5968</v>
          </cell>
          <cell r="I182">
            <v>5890</v>
          </cell>
          <cell r="N182">
            <v>5.4630000000000001</v>
          </cell>
        </row>
        <row r="183">
          <cell r="A183">
            <v>44959</v>
          </cell>
          <cell r="D183" t="str">
            <v>N</v>
          </cell>
          <cell r="H183">
            <v>0</v>
          </cell>
        </row>
        <row r="184">
          <cell r="A184">
            <v>44960</v>
          </cell>
          <cell r="D184">
            <v>11100640</v>
          </cell>
          <cell r="H184">
            <v>1488</v>
          </cell>
          <cell r="I184">
            <v>1488</v>
          </cell>
          <cell r="N184">
            <v>0.38100000000000001</v>
          </cell>
        </row>
        <row r="185">
          <cell r="A185">
            <v>44960</v>
          </cell>
          <cell r="D185">
            <v>11101068</v>
          </cell>
          <cell r="H185">
            <v>4570</v>
          </cell>
          <cell r="I185">
            <v>4515</v>
          </cell>
        </row>
        <row r="186">
          <cell r="A186">
            <v>44960</v>
          </cell>
          <cell r="D186">
            <v>11102044</v>
          </cell>
          <cell r="H186">
            <v>960</v>
          </cell>
          <cell r="I186">
            <v>960</v>
          </cell>
        </row>
        <row r="187">
          <cell r="A187">
            <v>44960</v>
          </cell>
          <cell r="D187">
            <v>11101869</v>
          </cell>
          <cell r="H187">
            <v>2636</v>
          </cell>
          <cell r="I187">
            <v>2411</v>
          </cell>
        </row>
        <row r="188">
          <cell r="A188">
            <v>44960</v>
          </cell>
          <cell r="D188">
            <v>11101661</v>
          </cell>
          <cell r="H188">
            <v>1131</v>
          </cell>
          <cell r="I188">
            <v>1096</v>
          </cell>
        </row>
        <row r="189">
          <cell r="A189">
            <v>44960</v>
          </cell>
          <cell r="D189">
            <v>11100132</v>
          </cell>
          <cell r="H189">
            <v>3182</v>
          </cell>
          <cell r="I189">
            <v>3134</v>
          </cell>
        </row>
        <row r="190">
          <cell r="A190">
            <v>44960</v>
          </cell>
          <cell r="D190">
            <v>11101825</v>
          </cell>
          <cell r="H190">
            <v>1130</v>
          </cell>
          <cell r="I190">
            <v>1100</v>
          </cell>
        </row>
        <row r="191">
          <cell r="A191">
            <v>44960</v>
          </cell>
          <cell r="D191" t="str">
            <v>N</v>
          </cell>
          <cell r="H191">
            <v>0</v>
          </cell>
        </row>
        <row r="192">
          <cell r="A192">
            <v>44963</v>
          </cell>
          <cell r="D192">
            <v>11101873</v>
          </cell>
          <cell r="H192">
            <v>1957</v>
          </cell>
          <cell r="I192">
            <v>1929</v>
          </cell>
        </row>
        <row r="193">
          <cell r="A193">
            <v>44963</v>
          </cell>
          <cell r="D193">
            <v>11101429</v>
          </cell>
          <cell r="H193">
            <v>5896</v>
          </cell>
          <cell r="I193">
            <v>5851</v>
          </cell>
        </row>
        <row r="194">
          <cell r="A194">
            <v>44963</v>
          </cell>
          <cell r="D194">
            <v>11100736</v>
          </cell>
          <cell r="H194">
            <v>7626</v>
          </cell>
          <cell r="I194">
            <v>7606</v>
          </cell>
        </row>
        <row r="195">
          <cell r="A195">
            <v>44963</v>
          </cell>
          <cell r="D195">
            <v>11101588</v>
          </cell>
          <cell r="H195">
            <v>96</v>
          </cell>
          <cell r="I195">
            <v>96</v>
          </cell>
        </row>
        <row r="196">
          <cell r="A196">
            <v>44963</v>
          </cell>
          <cell r="D196">
            <v>11101585</v>
          </cell>
          <cell r="H196">
            <v>1916</v>
          </cell>
          <cell r="I196">
            <v>1872</v>
          </cell>
        </row>
        <row r="197">
          <cell r="A197">
            <v>44963</v>
          </cell>
          <cell r="D197">
            <v>11101824</v>
          </cell>
          <cell r="H197">
            <v>432</v>
          </cell>
          <cell r="I197">
            <v>432</v>
          </cell>
        </row>
        <row r="198">
          <cell r="A198">
            <v>44963</v>
          </cell>
          <cell r="D198" t="str">
            <v>n</v>
          </cell>
          <cell r="H198">
            <v>0</v>
          </cell>
        </row>
        <row r="199">
          <cell r="A199">
            <v>44964</v>
          </cell>
          <cell r="D199">
            <v>11101824</v>
          </cell>
          <cell r="H199">
            <v>2828</v>
          </cell>
          <cell r="I199">
            <v>2642</v>
          </cell>
          <cell r="N199">
            <v>3.383</v>
          </cell>
        </row>
        <row r="200">
          <cell r="A200">
            <v>44964</v>
          </cell>
          <cell r="D200">
            <v>11101137</v>
          </cell>
          <cell r="H200">
            <v>6080</v>
          </cell>
          <cell r="I200">
            <v>6080</v>
          </cell>
          <cell r="N200">
            <v>7.7549999999999999</v>
          </cell>
        </row>
        <row r="201">
          <cell r="A201">
            <v>44964</v>
          </cell>
          <cell r="D201">
            <v>11101426</v>
          </cell>
          <cell r="H201">
            <v>8592</v>
          </cell>
          <cell r="I201">
            <v>8542</v>
          </cell>
          <cell r="N201">
            <v>11.31</v>
          </cell>
        </row>
        <row r="202">
          <cell r="A202">
            <v>44964</v>
          </cell>
          <cell r="D202">
            <v>11101185</v>
          </cell>
          <cell r="H202">
            <v>4566</v>
          </cell>
          <cell r="I202">
            <v>4436</v>
          </cell>
        </row>
        <row r="203">
          <cell r="A203">
            <v>44964</v>
          </cell>
          <cell r="D203">
            <v>11101808</v>
          </cell>
          <cell r="H203">
            <v>3702</v>
          </cell>
          <cell r="I203">
            <v>3648</v>
          </cell>
        </row>
        <row r="204">
          <cell r="A204">
            <v>44964</v>
          </cell>
          <cell r="D204" t="str">
            <v>n</v>
          </cell>
          <cell r="H204">
            <v>0</v>
          </cell>
        </row>
        <row r="205">
          <cell r="A205">
            <v>44965</v>
          </cell>
          <cell r="D205">
            <v>11101808</v>
          </cell>
          <cell r="H205">
            <v>218</v>
          </cell>
          <cell r="I205">
            <v>218</v>
          </cell>
        </row>
        <row r="206">
          <cell r="A206">
            <v>44965</v>
          </cell>
          <cell r="D206">
            <v>11101424</v>
          </cell>
          <cell r="H206">
            <v>588</v>
          </cell>
          <cell r="I206">
            <v>566</v>
          </cell>
        </row>
        <row r="207">
          <cell r="A207">
            <v>44965</v>
          </cell>
          <cell r="D207">
            <v>11101920</v>
          </cell>
          <cell r="H207">
            <v>71</v>
          </cell>
          <cell r="I207">
            <v>54</v>
          </cell>
        </row>
        <row r="208">
          <cell r="A208">
            <v>44965</v>
          </cell>
          <cell r="D208">
            <v>11101812</v>
          </cell>
          <cell r="H208">
            <v>5895</v>
          </cell>
          <cell r="I208">
            <v>5806</v>
          </cell>
          <cell r="N208">
            <v>1.806</v>
          </cell>
        </row>
        <row r="209">
          <cell r="A209">
            <v>44965</v>
          </cell>
          <cell r="D209">
            <v>11101565</v>
          </cell>
          <cell r="H209">
            <v>864</v>
          </cell>
          <cell r="I209">
            <v>864</v>
          </cell>
          <cell r="N209">
            <v>0.51600000000000001</v>
          </cell>
        </row>
        <row r="210">
          <cell r="A210">
            <v>44965</v>
          </cell>
          <cell r="D210">
            <v>11100642</v>
          </cell>
          <cell r="H210">
            <v>2556</v>
          </cell>
          <cell r="I210">
            <v>2526</v>
          </cell>
          <cell r="N210">
            <v>1.121</v>
          </cell>
        </row>
        <row r="211">
          <cell r="A211">
            <v>44965</v>
          </cell>
          <cell r="D211">
            <v>11100048</v>
          </cell>
          <cell r="H211">
            <v>96</v>
          </cell>
          <cell r="I211">
            <v>96</v>
          </cell>
        </row>
        <row r="212">
          <cell r="A212">
            <v>44965</v>
          </cell>
          <cell r="D212">
            <v>11101584</v>
          </cell>
          <cell r="H212">
            <v>492</v>
          </cell>
          <cell r="I212">
            <v>459</v>
          </cell>
        </row>
        <row r="213">
          <cell r="A213">
            <v>44965</v>
          </cell>
          <cell r="D213">
            <v>11100211</v>
          </cell>
          <cell r="H213">
            <v>5857</v>
          </cell>
          <cell r="I213">
            <v>5747</v>
          </cell>
        </row>
        <row r="214">
          <cell r="A214">
            <v>44965</v>
          </cell>
          <cell r="D214" t="str">
            <v>n</v>
          </cell>
          <cell r="H214">
            <v>0</v>
          </cell>
        </row>
        <row r="215">
          <cell r="A215">
            <v>44966</v>
          </cell>
          <cell r="D215">
            <v>11102044</v>
          </cell>
          <cell r="H215">
            <v>480</v>
          </cell>
          <cell r="I215">
            <v>480</v>
          </cell>
        </row>
        <row r="216">
          <cell r="A216">
            <v>44966</v>
          </cell>
          <cell r="D216">
            <v>11101869</v>
          </cell>
          <cell r="H216">
            <v>5615</v>
          </cell>
          <cell r="I216">
            <v>5571</v>
          </cell>
        </row>
        <row r="217">
          <cell r="A217">
            <v>44966</v>
          </cell>
          <cell r="D217">
            <v>11101068</v>
          </cell>
          <cell r="H217">
            <v>2722</v>
          </cell>
          <cell r="I217">
            <v>2722</v>
          </cell>
        </row>
        <row r="218">
          <cell r="A218">
            <v>44966</v>
          </cell>
          <cell r="D218">
            <v>11100640</v>
          </cell>
          <cell r="H218">
            <v>582</v>
          </cell>
          <cell r="I218">
            <v>542</v>
          </cell>
        </row>
        <row r="219">
          <cell r="A219">
            <v>44966</v>
          </cell>
          <cell r="D219">
            <v>11100731</v>
          </cell>
          <cell r="H219">
            <v>2130</v>
          </cell>
          <cell r="I219">
            <v>1936</v>
          </cell>
          <cell r="N219">
            <v>2.2749999999999999</v>
          </cell>
        </row>
        <row r="220">
          <cell r="A220">
            <v>44966</v>
          </cell>
          <cell r="D220" t="str">
            <v>1RINC1</v>
          </cell>
          <cell r="H220">
            <v>46</v>
          </cell>
        </row>
        <row r="221">
          <cell r="A221">
            <v>44966</v>
          </cell>
          <cell r="D221">
            <v>11101108</v>
          </cell>
          <cell r="H221">
            <v>2739</v>
          </cell>
          <cell r="I221">
            <v>2707</v>
          </cell>
        </row>
        <row r="222">
          <cell r="A222">
            <v>44966</v>
          </cell>
          <cell r="D222">
            <v>11101815</v>
          </cell>
          <cell r="H222">
            <v>1517</v>
          </cell>
          <cell r="I222">
            <v>1427</v>
          </cell>
        </row>
        <row r="223">
          <cell r="A223">
            <v>44966</v>
          </cell>
          <cell r="D223" t="str">
            <v>n</v>
          </cell>
          <cell r="H223">
            <v>0</v>
          </cell>
        </row>
        <row r="224">
          <cell r="A224">
            <v>44967</v>
          </cell>
          <cell r="D224">
            <v>11100698</v>
          </cell>
          <cell r="H224">
            <v>7933</v>
          </cell>
          <cell r="I224">
            <v>7884</v>
          </cell>
          <cell r="N224">
            <v>2.96</v>
          </cell>
        </row>
        <row r="225">
          <cell r="A225">
            <v>44967</v>
          </cell>
          <cell r="D225">
            <v>11101693</v>
          </cell>
          <cell r="H225">
            <v>3642</v>
          </cell>
          <cell r="I225">
            <v>3627</v>
          </cell>
          <cell r="N225">
            <v>2.0169999999999999</v>
          </cell>
        </row>
        <row r="226">
          <cell r="A226">
            <v>44967</v>
          </cell>
          <cell r="D226">
            <v>11101424</v>
          </cell>
          <cell r="H226">
            <v>592</v>
          </cell>
          <cell r="I226">
            <v>574</v>
          </cell>
        </row>
        <row r="227">
          <cell r="A227">
            <v>44967</v>
          </cell>
          <cell r="D227" t="str">
            <v>1rinc3</v>
          </cell>
          <cell r="H227">
            <v>44</v>
          </cell>
        </row>
        <row r="228">
          <cell r="A228">
            <v>44967</v>
          </cell>
          <cell r="D228">
            <v>11100666</v>
          </cell>
          <cell r="H228">
            <v>2507</v>
          </cell>
          <cell r="I228">
            <v>2389</v>
          </cell>
        </row>
        <row r="229">
          <cell r="A229">
            <v>44967</v>
          </cell>
          <cell r="D229">
            <v>11101673</v>
          </cell>
          <cell r="H229">
            <v>4105</v>
          </cell>
          <cell r="I229">
            <v>4063</v>
          </cell>
          <cell r="N229">
            <v>2.17</v>
          </cell>
        </row>
        <row r="230">
          <cell r="A230">
            <v>44967</v>
          </cell>
          <cell r="D230" t="str">
            <v>11wjhrgs</v>
          </cell>
          <cell r="H230">
            <v>785</v>
          </cell>
          <cell r="I230">
            <v>755</v>
          </cell>
        </row>
        <row r="231">
          <cell r="A231">
            <v>44967</v>
          </cell>
          <cell r="D231">
            <v>11100731</v>
          </cell>
          <cell r="H231">
            <v>336</v>
          </cell>
          <cell r="I231">
            <v>336</v>
          </cell>
        </row>
        <row r="232">
          <cell r="A232">
            <v>44967</v>
          </cell>
          <cell r="D232" t="str">
            <v>n</v>
          </cell>
          <cell r="H232">
            <v>0</v>
          </cell>
        </row>
        <row r="233">
          <cell r="A233">
            <v>44970</v>
          </cell>
          <cell r="D233">
            <v>11100731</v>
          </cell>
          <cell r="H233">
            <v>1667</v>
          </cell>
          <cell r="I233">
            <v>1525</v>
          </cell>
        </row>
        <row r="234">
          <cell r="A234">
            <v>44970</v>
          </cell>
          <cell r="D234">
            <v>11101312</v>
          </cell>
          <cell r="H234">
            <v>3764</v>
          </cell>
          <cell r="I234">
            <v>3706</v>
          </cell>
        </row>
        <row r="235">
          <cell r="A235">
            <v>44970</v>
          </cell>
          <cell r="D235">
            <v>11101426</v>
          </cell>
          <cell r="H235">
            <v>8208</v>
          </cell>
          <cell r="I235">
            <v>8208</v>
          </cell>
          <cell r="N235">
            <v>10.577999999999999</v>
          </cell>
        </row>
        <row r="236">
          <cell r="A236">
            <v>44970</v>
          </cell>
          <cell r="D236">
            <v>11101137</v>
          </cell>
          <cell r="H236">
            <v>8586</v>
          </cell>
          <cell r="I236">
            <v>8293</v>
          </cell>
          <cell r="N236">
            <v>9.3780000000000001</v>
          </cell>
        </row>
        <row r="237">
          <cell r="A237">
            <v>44970</v>
          </cell>
          <cell r="D237">
            <v>11101816</v>
          </cell>
          <cell r="H237">
            <v>3928</v>
          </cell>
          <cell r="I237">
            <v>3842</v>
          </cell>
        </row>
        <row r="238">
          <cell r="A238">
            <v>44970</v>
          </cell>
          <cell r="D238" t="str">
            <v>n</v>
          </cell>
          <cell r="H238">
            <v>0</v>
          </cell>
        </row>
        <row r="239">
          <cell r="A239">
            <v>44971</v>
          </cell>
          <cell r="D239">
            <v>11101816</v>
          </cell>
          <cell r="H239">
            <v>430</v>
          </cell>
          <cell r="I239">
            <v>430</v>
          </cell>
        </row>
        <row r="240">
          <cell r="A240">
            <v>44971</v>
          </cell>
          <cell r="D240">
            <v>11100407</v>
          </cell>
          <cell r="H240">
            <v>5870</v>
          </cell>
          <cell r="I240">
            <v>5828</v>
          </cell>
          <cell r="N240">
            <v>1.4</v>
          </cell>
        </row>
        <row r="241">
          <cell r="A241">
            <v>44971</v>
          </cell>
          <cell r="D241" t="str">
            <v>1rinc1</v>
          </cell>
          <cell r="H241">
            <v>44</v>
          </cell>
        </row>
        <row r="242">
          <cell r="A242">
            <v>44971</v>
          </cell>
          <cell r="D242">
            <v>11101426</v>
          </cell>
          <cell r="H242">
            <v>19700</v>
          </cell>
          <cell r="I242">
            <v>19594</v>
          </cell>
          <cell r="N242">
            <v>19.305</v>
          </cell>
        </row>
        <row r="243">
          <cell r="A243">
            <v>44971</v>
          </cell>
          <cell r="D243">
            <v>11101816</v>
          </cell>
          <cell r="H243">
            <v>192</v>
          </cell>
          <cell r="I243">
            <v>192</v>
          </cell>
        </row>
        <row r="244">
          <cell r="A244">
            <v>44971</v>
          </cell>
          <cell r="D244" t="str">
            <v>n</v>
          </cell>
          <cell r="H244">
            <v>0</v>
          </cell>
        </row>
        <row r="245">
          <cell r="A245">
            <v>44972</v>
          </cell>
          <cell r="D245">
            <v>11101185</v>
          </cell>
          <cell r="H245">
            <v>8497</v>
          </cell>
          <cell r="I245">
            <v>8470</v>
          </cell>
        </row>
        <row r="246">
          <cell r="A246">
            <v>44972</v>
          </cell>
          <cell r="D246">
            <v>11101693</v>
          </cell>
          <cell r="H246">
            <v>1310</v>
          </cell>
          <cell r="I246">
            <v>1252</v>
          </cell>
          <cell r="N246">
            <v>0.32600000000000001</v>
          </cell>
        </row>
        <row r="247">
          <cell r="A247">
            <v>44972</v>
          </cell>
          <cell r="D247">
            <v>19102136</v>
          </cell>
          <cell r="H247">
            <v>118</v>
          </cell>
          <cell r="I247">
            <v>0</v>
          </cell>
        </row>
        <row r="248">
          <cell r="A248">
            <v>44972</v>
          </cell>
          <cell r="D248">
            <v>11101661</v>
          </cell>
          <cell r="H248">
            <v>2387</v>
          </cell>
          <cell r="I248">
            <v>2352</v>
          </cell>
          <cell r="N248">
            <v>2.82</v>
          </cell>
        </row>
        <row r="249">
          <cell r="A249">
            <v>44972</v>
          </cell>
          <cell r="D249">
            <v>11101824</v>
          </cell>
          <cell r="H249">
            <v>2740</v>
          </cell>
          <cell r="I249">
            <v>2693</v>
          </cell>
        </row>
        <row r="250">
          <cell r="A250">
            <v>44972</v>
          </cell>
          <cell r="D250">
            <v>11101424</v>
          </cell>
          <cell r="H250">
            <v>490</v>
          </cell>
          <cell r="I250">
            <v>449</v>
          </cell>
        </row>
        <row r="251">
          <cell r="A251">
            <v>44972</v>
          </cell>
          <cell r="D251">
            <v>11101847</v>
          </cell>
          <cell r="H251">
            <v>4739</v>
          </cell>
          <cell r="I251">
            <v>4739</v>
          </cell>
        </row>
        <row r="252">
          <cell r="A252">
            <v>44972</v>
          </cell>
          <cell r="D252" t="str">
            <v>n</v>
          </cell>
          <cell r="H252">
            <v>0</v>
          </cell>
        </row>
        <row r="253">
          <cell r="A253">
            <v>44973</v>
          </cell>
          <cell r="D253">
            <v>11101847</v>
          </cell>
          <cell r="H253">
            <v>2520</v>
          </cell>
          <cell r="I253">
            <v>2459</v>
          </cell>
        </row>
        <row r="254">
          <cell r="A254">
            <v>44973</v>
          </cell>
          <cell r="D254">
            <v>11102018</v>
          </cell>
          <cell r="H254">
            <v>2529</v>
          </cell>
          <cell r="I254">
            <v>2456</v>
          </cell>
          <cell r="N254">
            <v>2.2029999999999998</v>
          </cell>
        </row>
        <row r="255">
          <cell r="A255">
            <v>44973</v>
          </cell>
          <cell r="D255">
            <v>11100132</v>
          </cell>
          <cell r="H255">
            <v>4787</v>
          </cell>
          <cell r="I255">
            <v>4656</v>
          </cell>
          <cell r="N255">
            <v>0.99299999999999999</v>
          </cell>
        </row>
        <row r="256">
          <cell r="A256">
            <v>44973</v>
          </cell>
          <cell r="D256">
            <v>11100736</v>
          </cell>
          <cell r="H256">
            <v>7053</v>
          </cell>
          <cell r="I256">
            <v>6878</v>
          </cell>
          <cell r="N256">
            <v>2.1880000000000002</v>
          </cell>
        </row>
        <row r="257">
          <cell r="A257">
            <v>44973</v>
          </cell>
          <cell r="D257">
            <v>11101309</v>
          </cell>
          <cell r="H257">
            <v>2583</v>
          </cell>
          <cell r="I257">
            <v>2546</v>
          </cell>
        </row>
        <row r="258">
          <cell r="A258">
            <v>44973</v>
          </cell>
          <cell r="D258">
            <v>11100944</v>
          </cell>
          <cell r="H258">
            <v>121</v>
          </cell>
          <cell r="I258">
            <v>121</v>
          </cell>
        </row>
        <row r="259">
          <cell r="A259">
            <v>44973</v>
          </cell>
          <cell r="D259" t="str">
            <v>n</v>
          </cell>
          <cell r="H259">
            <v>0</v>
          </cell>
        </row>
        <row r="260">
          <cell r="A260">
            <v>44974</v>
          </cell>
          <cell r="D260">
            <v>11100944</v>
          </cell>
          <cell r="H260">
            <v>517</v>
          </cell>
          <cell r="I260">
            <v>337</v>
          </cell>
        </row>
        <row r="261">
          <cell r="A261">
            <v>44974</v>
          </cell>
          <cell r="D261">
            <v>11101808</v>
          </cell>
          <cell r="H261">
            <v>1942</v>
          </cell>
          <cell r="I261">
            <v>1895</v>
          </cell>
        </row>
        <row r="262">
          <cell r="A262">
            <v>44974</v>
          </cell>
          <cell r="D262">
            <v>11102044</v>
          </cell>
          <cell r="H262">
            <v>784</v>
          </cell>
          <cell r="I262">
            <v>759</v>
          </cell>
        </row>
        <row r="263">
          <cell r="A263">
            <v>44974</v>
          </cell>
          <cell r="D263">
            <v>11100944</v>
          </cell>
          <cell r="H263">
            <v>1183</v>
          </cell>
          <cell r="I263">
            <v>1089</v>
          </cell>
          <cell r="N263">
            <v>1.845</v>
          </cell>
        </row>
        <row r="264">
          <cell r="A264">
            <v>44974</v>
          </cell>
          <cell r="D264">
            <v>11101424</v>
          </cell>
          <cell r="H264">
            <v>588</v>
          </cell>
          <cell r="I264">
            <v>528</v>
          </cell>
        </row>
        <row r="265">
          <cell r="A265">
            <v>44974</v>
          </cell>
          <cell r="D265">
            <v>11101429</v>
          </cell>
          <cell r="H265">
            <v>4760</v>
          </cell>
          <cell r="I265">
            <v>4690</v>
          </cell>
          <cell r="N265">
            <v>1.5389999999999999</v>
          </cell>
        </row>
        <row r="266">
          <cell r="A266">
            <v>44974</v>
          </cell>
          <cell r="D266">
            <v>11101825</v>
          </cell>
          <cell r="H266">
            <v>846</v>
          </cell>
          <cell r="I266">
            <v>817</v>
          </cell>
        </row>
        <row r="267">
          <cell r="A267">
            <v>44974</v>
          </cell>
          <cell r="D267">
            <v>11100742</v>
          </cell>
          <cell r="H267">
            <v>274</v>
          </cell>
          <cell r="I267">
            <v>250</v>
          </cell>
        </row>
        <row r="268">
          <cell r="A268">
            <v>44974</v>
          </cell>
          <cell r="D268" t="str">
            <v>n</v>
          </cell>
          <cell r="H268">
            <v>0</v>
          </cell>
        </row>
        <row r="269">
          <cell r="A269">
            <v>44975</v>
          </cell>
          <cell r="D269">
            <v>11101426</v>
          </cell>
          <cell r="H269">
            <v>12383</v>
          </cell>
          <cell r="I269">
            <v>12291</v>
          </cell>
          <cell r="N269">
            <v>14.722</v>
          </cell>
        </row>
        <row r="270">
          <cell r="A270">
            <v>44975</v>
          </cell>
          <cell r="D270" t="str">
            <v>n</v>
          </cell>
          <cell r="H270">
            <v>0</v>
          </cell>
        </row>
        <row r="271">
          <cell r="A271">
            <v>44977</v>
          </cell>
          <cell r="D271">
            <v>11101856</v>
          </cell>
          <cell r="H271">
            <v>2363</v>
          </cell>
          <cell r="I271">
            <v>2313</v>
          </cell>
        </row>
        <row r="272">
          <cell r="A272">
            <v>44977</v>
          </cell>
          <cell r="D272">
            <v>11101416</v>
          </cell>
          <cell r="H272">
            <v>624</v>
          </cell>
          <cell r="I272">
            <v>624</v>
          </cell>
        </row>
        <row r="273">
          <cell r="A273">
            <v>44977</v>
          </cell>
          <cell r="D273">
            <v>11100407</v>
          </cell>
          <cell r="H273">
            <v>1237</v>
          </cell>
          <cell r="I273">
            <v>1237</v>
          </cell>
        </row>
        <row r="274">
          <cell r="A274">
            <v>44977</v>
          </cell>
          <cell r="D274" t="str">
            <v>N</v>
          </cell>
          <cell r="H274">
            <v>0</v>
          </cell>
        </row>
        <row r="275">
          <cell r="A275">
            <v>44978</v>
          </cell>
          <cell r="D275">
            <v>11100407</v>
          </cell>
          <cell r="H275">
            <v>3468</v>
          </cell>
          <cell r="I275">
            <v>3450</v>
          </cell>
          <cell r="N275">
            <v>1</v>
          </cell>
        </row>
        <row r="276">
          <cell r="A276">
            <v>44978</v>
          </cell>
          <cell r="D276" t="str">
            <v>1rinc1</v>
          </cell>
          <cell r="H276">
            <v>48</v>
          </cell>
        </row>
        <row r="277">
          <cell r="A277">
            <v>44978</v>
          </cell>
          <cell r="D277">
            <v>11101426</v>
          </cell>
          <cell r="H277">
            <v>10364</v>
          </cell>
          <cell r="I277">
            <v>10364</v>
          </cell>
          <cell r="N277">
            <v>13.266999999999999</v>
          </cell>
        </row>
        <row r="278">
          <cell r="A278">
            <v>44978</v>
          </cell>
          <cell r="D278">
            <v>11101137</v>
          </cell>
          <cell r="H278">
            <v>9505</v>
          </cell>
          <cell r="I278">
            <v>9505</v>
          </cell>
          <cell r="N278">
            <v>11.651999999999999</v>
          </cell>
        </row>
        <row r="279">
          <cell r="A279">
            <v>44978</v>
          </cell>
          <cell r="D279" t="str">
            <v>N</v>
          </cell>
          <cell r="H279">
            <v>0</v>
          </cell>
        </row>
        <row r="280">
          <cell r="A280">
            <v>44979</v>
          </cell>
          <cell r="D280">
            <v>11101137</v>
          </cell>
          <cell r="H280">
            <v>3052</v>
          </cell>
          <cell r="I280">
            <v>3032</v>
          </cell>
          <cell r="N280">
            <v>3.06</v>
          </cell>
        </row>
        <row r="281">
          <cell r="A281">
            <v>44979</v>
          </cell>
          <cell r="D281">
            <v>11101182</v>
          </cell>
          <cell r="H281">
            <v>3032</v>
          </cell>
          <cell r="I281">
            <v>2950</v>
          </cell>
          <cell r="N281">
            <v>3.4590000000000001</v>
          </cell>
        </row>
        <row r="282">
          <cell r="A282">
            <v>44979</v>
          </cell>
          <cell r="D282">
            <v>11101437</v>
          </cell>
          <cell r="H282">
            <v>3533</v>
          </cell>
          <cell r="I282">
            <v>3478</v>
          </cell>
        </row>
        <row r="283">
          <cell r="A283">
            <v>44979</v>
          </cell>
          <cell r="D283">
            <v>11101185</v>
          </cell>
          <cell r="H283">
            <v>5096</v>
          </cell>
          <cell r="I283">
            <v>5051</v>
          </cell>
          <cell r="N283">
            <v>2.7549999999999999</v>
          </cell>
        </row>
        <row r="284">
          <cell r="A284">
            <v>44979</v>
          </cell>
          <cell r="D284">
            <v>11102060</v>
          </cell>
          <cell r="H284">
            <v>96</v>
          </cell>
          <cell r="I284">
            <v>96</v>
          </cell>
        </row>
        <row r="285">
          <cell r="A285">
            <v>44979</v>
          </cell>
          <cell r="D285">
            <v>11100945</v>
          </cell>
          <cell r="H285">
            <v>1861</v>
          </cell>
          <cell r="I285">
            <v>1809</v>
          </cell>
        </row>
        <row r="286">
          <cell r="A286">
            <v>44979</v>
          </cell>
          <cell r="D286">
            <v>11101540</v>
          </cell>
          <cell r="H286">
            <v>1513</v>
          </cell>
          <cell r="I286">
            <v>1488</v>
          </cell>
        </row>
        <row r="287">
          <cell r="A287">
            <v>44979</v>
          </cell>
          <cell r="D287" t="str">
            <v>n</v>
          </cell>
          <cell r="H287">
            <v>0</v>
          </cell>
        </row>
        <row r="288">
          <cell r="A288">
            <v>44980</v>
          </cell>
          <cell r="D288">
            <v>11101540</v>
          </cell>
          <cell r="H288">
            <v>1690</v>
          </cell>
          <cell r="I288">
            <v>1657</v>
          </cell>
        </row>
        <row r="289">
          <cell r="A289">
            <v>44980</v>
          </cell>
          <cell r="D289">
            <v>11101424</v>
          </cell>
          <cell r="H289">
            <v>590</v>
          </cell>
          <cell r="I289">
            <v>545</v>
          </cell>
        </row>
        <row r="290">
          <cell r="A290">
            <v>44980</v>
          </cell>
          <cell r="D290">
            <v>11100442</v>
          </cell>
          <cell r="H290">
            <v>984</v>
          </cell>
          <cell r="I290">
            <v>948</v>
          </cell>
        </row>
        <row r="291">
          <cell r="A291">
            <v>44980</v>
          </cell>
          <cell r="D291">
            <v>11101653</v>
          </cell>
          <cell r="H291">
            <v>967</v>
          </cell>
          <cell r="I291">
            <v>885</v>
          </cell>
        </row>
        <row r="292">
          <cell r="A292">
            <v>44980</v>
          </cell>
          <cell r="D292">
            <v>11100211</v>
          </cell>
          <cell r="H292">
            <v>3214</v>
          </cell>
          <cell r="I292">
            <v>3129</v>
          </cell>
          <cell r="N292">
            <v>1.119</v>
          </cell>
        </row>
        <row r="293">
          <cell r="A293">
            <v>44980</v>
          </cell>
          <cell r="D293">
            <v>11101590</v>
          </cell>
          <cell r="H293">
            <v>240</v>
          </cell>
          <cell r="I293">
            <v>240</v>
          </cell>
        </row>
        <row r="294">
          <cell r="A294">
            <v>44980</v>
          </cell>
          <cell r="D294">
            <v>11101565</v>
          </cell>
          <cell r="H294">
            <v>816</v>
          </cell>
          <cell r="I294">
            <v>816</v>
          </cell>
        </row>
        <row r="295">
          <cell r="A295">
            <v>44980</v>
          </cell>
          <cell r="D295">
            <v>11100642</v>
          </cell>
          <cell r="H295">
            <v>3224</v>
          </cell>
          <cell r="I295">
            <v>3054</v>
          </cell>
          <cell r="N295">
            <v>1.74</v>
          </cell>
        </row>
        <row r="296">
          <cell r="A296">
            <v>44980</v>
          </cell>
          <cell r="D296">
            <v>11100048</v>
          </cell>
          <cell r="H296">
            <v>192</v>
          </cell>
          <cell r="I296">
            <v>192</v>
          </cell>
        </row>
        <row r="297">
          <cell r="A297">
            <v>44980</v>
          </cell>
          <cell r="D297">
            <v>11101589</v>
          </cell>
          <cell r="H297">
            <v>336</v>
          </cell>
          <cell r="I297">
            <v>336</v>
          </cell>
        </row>
        <row r="298">
          <cell r="A298">
            <v>44980</v>
          </cell>
          <cell r="D298">
            <v>11101584</v>
          </cell>
          <cell r="H298">
            <v>745</v>
          </cell>
          <cell r="I298">
            <v>684</v>
          </cell>
        </row>
        <row r="299">
          <cell r="A299">
            <v>44980</v>
          </cell>
          <cell r="D299" t="str">
            <v>n</v>
          </cell>
          <cell r="H299">
            <v>0</v>
          </cell>
        </row>
        <row r="300">
          <cell r="A300">
            <v>44981</v>
          </cell>
          <cell r="D300">
            <v>11101309</v>
          </cell>
          <cell r="H300">
            <v>1547</v>
          </cell>
          <cell r="I300">
            <v>1509</v>
          </cell>
        </row>
        <row r="301">
          <cell r="A301">
            <v>44981</v>
          </cell>
          <cell r="D301">
            <v>11101808</v>
          </cell>
          <cell r="H301">
            <v>6205</v>
          </cell>
          <cell r="I301">
            <v>6130</v>
          </cell>
          <cell r="N301">
            <v>7.1559999999999997</v>
          </cell>
        </row>
        <row r="302">
          <cell r="A302">
            <v>44981</v>
          </cell>
          <cell r="D302">
            <v>11102044</v>
          </cell>
          <cell r="H302">
            <v>960</v>
          </cell>
          <cell r="I302">
            <v>960</v>
          </cell>
        </row>
        <row r="303">
          <cell r="A303">
            <v>44981</v>
          </cell>
          <cell r="D303">
            <v>11101869</v>
          </cell>
          <cell r="H303">
            <v>6150</v>
          </cell>
          <cell r="I303">
            <v>6115</v>
          </cell>
          <cell r="N303">
            <v>7.0330000000000004</v>
          </cell>
        </row>
        <row r="304">
          <cell r="A304">
            <v>44981</v>
          </cell>
          <cell r="D304">
            <v>11100132</v>
          </cell>
          <cell r="H304">
            <v>2832</v>
          </cell>
          <cell r="I304">
            <v>2832</v>
          </cell>
        </row>
        <row r="305">
          <cell r="A305">
            <v>44981</v>
          </cell>
          <cell r="D305" t="str">
            <v>n</v>
          </cell>
          <cell r="H305">
            <v>0</v>
          </cell>
        </row>
        <row r="306">
          <cell r="A306">
            <v>44982</v>
          </cell>
          <cell r="D306">
            <v>11100132</v>
          </cell>
          <cell r="H306">
            <v>747</v>
          </cell>
          <cell r="I306">
            <v>706</v>
          </cell>
        </row>
        <row r="307">
          <cell r="A307">
            <v>44982</v>
          </cell>
          <cell r="D307">
            <v>11100050</v>
          </cell>
          <cell r="H307">
            <v>1816</v>
          </cell>
          <cell r="I307">
            <v>1786</v>
          </cell>
        </row>
        <row r="308">
          <cell r="A308">
            <v>44982</v>
          </cell>
          <cell r="D308">
            <v>11101426</v>
          </cell>
          <cell r="H308">
            <v>3713</v>
          </cell>
          <cell r="I308">
            <v>3683</v>
          </cell>
          <cell r="N308">
            <v>4.6520000000000001</v>
          </cell>
        </row>
        <row r="309">
          <cell r="A309">
            <v>44982</v>
          </cell>
          <cell r="D309" t="str">
            <v>n</v>
          </cell>
          <cell r="H309">
            <v>0</v>
          </cell>
        </row>
        <row r="310">
          <cell r="A310">
            <v>44991</v>
          </cell>
          <cell r="D310">
            <v>11101426</v>
          </cell>
          <cell r="H310">
            <v>12412</v>
          </cell>
          <cell r="I310">
            <v>11999</v>
          </cell>
          <cell r="N310">
            <v>17.309999999999999</v>
          </cell>
        </row>
        <row r="311">
          <cell r="A311">
            <v>44991</v>
          </cell>
          <cell r="D311">
            <v>11101137</v>
          </cell>
          <cell r="H311">
            <v>8335</v>
          </cell>
          <cell r="I311">
            <v>8335</v>
          </cell>
          <cell r="N311">
            <v>9.7530000000000001</v>
          </cell>
        </row>
        <row r="312">
          <cell r="A312">
            <v>44991</v>
          </cell>
          <cell r="D312">
            <v>11101925</v>
          </cell>
          <cell r="H312">
            <v>106</v>
          </cell>
          <cell r="I312">
            <v>73</v>
          </cell>
        </row>
        <row r="313">
          <cell r="A313">
            <v>44991</v>
          </cell>
          <cell r="D313">
            <v>11101856</v>
          </cell>
          <cell r="H313">
            <v>4014</v>
          </cell>
          <cell r="I313">
            <v>3975</v>
          </cell>
        </row>
        <row r="314">
          <cell r="A314">
            <v>44991</v>
          </cell>
          <cell r="D314">
            <v>11100407</v>
          </cell>
          <cell r="H314">
            <v>1500</v>
          </cell>
          <cell r="I314">
            <v>1500</v>
          </cell>
          <cell r="N314">
            <v>1.2</v>
          </cell>
        </row>
        <row r="315">
          <cell r="A315">
            <v>44991</v>
          </cell>
          <cell r="D315" t="str">
            <v>N</v>
          </cell>
          <cell r="H315">
            <v>0</v>
          </cell>
        </row>
        <row r="316">
          <cell r="A316">
            <v>44992</v>
          </cell>
          <cell r="D316">
            <v>11100407</v>
          </cell>
          <cell r="H316">
            <v>1288</v>
          </cell>
          <cell r="I316">
            <v>1268</v>
          </cell>
        </row>
        <row r="317">
          <cell r="A317">
            <v>44992</v>
          </cell>
          <cell r="D317" t="str">
            <v>1rinc1</v>
          </cell>
          <cell r="H317">
            <v>60</v>
          </cell>
        </row>
        <row r="318">
          <cell r="A318">
            <v>44992</v>
          </cell>
          <cell r="D318">
            <v>11101426</v>
          </cell>
          <cell r="H318">
            <v>11211</v>
          </cell>
          <cell r="I318">
            <v>11122</v>
          </cell>
          <cell r="N318">
            <v>14.856999999999999</v>
          </cell>
        </row>
        <row r="319">
          <cell r="A319">
            <v>44992</v>
          </cell>
          <cell r="D319">
            <v>11101816</v>
          </cell>
          <cell r="H319">
            <v>2124</v>
          </cell>
          <cell r="I319">
            <v>2040</v>
          </cell>
        </row>
        <row r="320">
          <cell r="A320">
            <v>44992</v>
          </cell>
          <cell r="D320">
            <v>11101693</v>
          </cell>
          <cell r="H320">
            <v>6031</v>
          </cell>
          <cell r="I320">
            <v>6021</v>
          </cell>
          <cell r="N320">
            <v>2.64</v>
          </cell>
        </row>
        <row r="321">
          <cell r="A321">
            <v>44992</v>
          </cell>
          <cell r="D321">
            <v>11101185</v>
          </cell>
          <cell r="H321">
            <v>3406</v>
          </cell>
          <cell r="I321">
            <v>3356</v>
          </cell>
        </row>
        <row r="322">
          <cell r="A322">
            <v>44992</v>
          </cell>
          <cell r="D322" t="str">
            <v>N</v>
          </cell>
          <cell r="H322">
            <v>0</v>
          </cell>
        </row>
        <row r="323">
          <cell r="A323">
            <v>44993</v>
          </cell>
          <cell r="D323">
            <v>11101185</v>
          </cell>
          <cell r="H323">
            <v>3922</v>
          </cell>
          <cell r="I323">
            <v>3907</v>
          </cell>
        </row>
        <row r="324">
          <cell r="A324">
            <v>44993</v>
          </cell>
          <cell r="D324">
            <v>11100662</v>
          </cell>
          <cell r="H324">
            <v>1178</v>
          </cell>
          <cell r="I324">
            <v>1164</v>
          </cell>
        </row>
        <row r="325">
          <cell r="A325">
            <v>44993</v>
          </cell>
          <cell r="D325">
            <v>11101424</v>
          </cell>
          <cell r="H325">
            <v>592</v>
          </cell>
          <cell r="I325">
            <v>586</v>
          </cell>
        </row>
        <row r="326">
          <cell r="A326">
            <v>44993</v>
          </cell>
          <cell r="D326">
            <v>11101652</v>
          </cell>
          <cell r="H326">
            <v>72</v>
          </cell>
          <cell r="I326">
            <v>72</v>
          </cell>
        </row>
        <row r="327">
          <cell r="A327">
            <v>44993</v>
          </cell>
          <cell r="D327">
            <v>11100055</v>
          </cell>
          <cell r="H327">
            <v>240</v>
          </cell>
          <cell r="I327">
            <v>240</v>
          </cell>
        </row>
        <row r="328">
          <cell r="A328">
            <v>44993</v>
          </cell>
          <cell r="D328">
            <v>11101825</v>
          </cell>
          <cell r="H328">
            <v>1729</v>
          </cell>
          <cell r="I328">
            <v>1680</v>
          </cell>
        </row>
        <row r="329">
          <cell r="A329">
            <v>44993</v>
          </cell>
          <cell r="D329">
            <v>11101920</v>
          </cell>
          <cell r="H329">
            <v>664</v>
          </cell>
          <cell r="I329">
            <v>640</v>
          </cell>
        </row>
        <row r="330">
          <cell r="A330">
            <v>44993</v>
          </cell>
          <cell r="D330">
            <v>11101673</v>
          </cell>
          <cell r="H330">
            <v>3138</v>
          </cell>
          <cell r="I330">
            <v>3095</v>
          </cell>
        </row>
        <row r="331">
          <cell r="A331">
            <v>44993</v>
          </cell>
          <cell r="D331">
            <v>11101584</v>
          </cell>
          <cell r="H331">
            <v>391</v>
          </cell>
          <cell r="I331">
            <v>356</v>
          </cell>
        </row>
        <row r="332">
          <cell r="A332">
            <v>44993</v>
          </cell>
          <cell r="D332">
            <v>11100642</v>
          </cell>
          <cell r="H332">
            <v>4693</v>
          </cell>
          <cell r="I332">
            <v>4678</v>
          </cell>
        </row>
        <row r="333">
          <cell r="A333">
            <v>44993</v>
          </cell>
          <cell r="D333">
            <v>11100666</v>
          </cell>
          <cell r="H333">
            <v>661</v>
          </cell>
          <cell r="I333">
            <v>661</v>
          </cell>
        </row>
        <row r="334">
          <cell r="A334">
            <v>44993</v>
          </cell>
          <cell r="D334" t="str">
            <v>N</v>
          </cell>
          <cell r="H334">
            <v>0</v>
          </cell>
        </row>
        <row r="335">
          <cell r="A335">
            <v>44994</v>
          </cell>
          <cell r="D335">
            <v>11100666</v>
          </cell>
          <cell r="H335">
            <v>1003</v>
          </cell>
          <cell r="I335">
            <v>915</v>
          </cell>
        </row>
        <row r="336">
          <cell r="A336">
            <v>44994</v>
          </cell>
          <cell r="D336">
            <v>11101823</v>
          </cell>
          <cell r="H336">
            <v>1094</v>
          </cell>
          <cell r="I336">
            <v>999</v>
          </cell>
        </row>
        <row r="337">
          <cell r="A337">
            <v>44994</v>
          </cell>
          <cell r="D337">
            <v>11100876</v>
          </cell>
          <cell r="H337">
            <v>3715</v>
          </cell>
          <cell r="I337">
            <v>3605</v>
          </cell>
        </row>
        <row r="338">
          <cell r="A338">
            <v>44994</v>
          </cell>
          <cell r="D338">
            <v>11101808</v>
          </cell>
          <cell r="H338">
            <v>5887</v>
          </cell>
          <cell r="I338">
            <v>5817</v>
          </cell>
        </row>
        <row r="339">
          <cell r="A339">
            <v>44994</v>
          </cell>
          <cell r="D339">
            <v>11102044</v>
          </cell>
          <cell r="H339">
            <v>960</v>
          </cell>
          <cell r="I339">
            <v>960</v>
          </cell>
        </row>
        <row r="340">
          <cell r="A340">
            <v>44994</v>
          </cell>
          <cell r="D340">
            <v>11101869</v>
          </cell>
          <cell r="H340">
            <v>6263</v>
          </cell>
          <cell r="I340">
            <v>6184</v>
          </cell>
          <cell r="N340">
            <v>6.5810000000000004</v>
          </cell>
        </row>
        <row r="341">
          <cell r="A341">
            <v>44994</v>
          </cell>
          <cell r="D341">
            <v>11100640</v>
          </cell>
          <cell r="H341">
            <v>1136</v>
          </cell>
          <cell r="I341">
            <v>1136</v>
          </cell>
        </row>
        <row r="342">
          <cell r="A342">
            <v>44994</v>
          </cell>
          <cell r="D342" t="str">
            <v>n</v>
          </cell>
          <cell r="H342">
            <v>0</v>
          </cell>
        </row>
        <row r="343">
          <cell r="A343">
            <v>44995</v>
          </cell>
          <cell r="D343">
            <v>11100640</v>
          </cell>
          <cell r="H343">
            <v>1943</v>
          </cell>
          <cell r="I343">
            <v>1883</v>
          </cell>
        </row>
        <row r="344">
          <cell r="A344">
            <v>44995</v>
          </cell>
          <cell r="D344">
            <v>11101649</v>
          </cell>
          <cell r="H344">
            <v>1065</v>
          </cell>
          <cell r="I344">
            <v>1043</v>
          </cell>
        </row>
        <row r="345">
          <cell r="A345">
            <v>44995</v>
          </cell>
          <cell r="D345">
            <v>11101424</v>
          </cell>
          <cell r="H345">
            <v>0</v>
          </cell>
        </row>
        <row r="346">
          <cell r="A346">
            <v>44995</v>
          </cell>
          <cell r="D346">
            <v>11100726</v>
          </cell>
          <cell r="H346">
            <v>0</v>
          </cell>
        </row>
        <row r="347">
          <cell r="D347">
            <v>11101588</v>
          </cell>
          <cell r="H347">
            <v>0</v>
          </cell>
        </row>
        <row r="348">
          <cell r="D348">
            <v>11101585</v>
          </cell>
          <cell r="H348">
            <v>0</v>
          </cell>
        </row>
        <row r="349">
          <cell r="D349">
            <v>11102140</v>
          </cell>
          <cell r="H349">
            <v>0</v>
          </cell>
        </row>
        <row r="350">
          <cell r="H350">
            <v>0</v>
          </cell>
        </row>
        <row r="351">
          <cell r="H351">
            <v>0</v>
          </cell>
        </row>
        <row r="352">
          <cell r="H352">
            <v>0</v>
          </cell>
        </row>
        <row r="353">
          <cell r="H353">
            <v>0</v>
          </cell>
        </row>
        <row r="354">
          <cell r="H354">
            <v>0</v>
          </cell>
        </row>
        <row r="355">
          <cell r="H355">
            <v>0</v>
          </cell>
        </row>
        <row r="356">
          <cell r="H356">
            <v>0</v>
          </cell>
        </row>
        <row r="357">
          <cell r="H357">
            <v>0</v>
          </cell>
        </row>
        <row r="358">
          <cell r="H358">
            <v>0</v>
          </cell>
        </row>
        <row r="359">
          <cell r="H359">
            <v>0</v>
          </cell>
        </row>
        <row r="360">
          <cell r="H360">
            <v>0</v>
          </cell>
        </row>
        <row r="361">
          <cell r="H361">
            <v>0</v>
          </cell>
        </row>
        <row r="362">
          <cell r="H362">
            <v>0</v>
          </cell>
        </row>
        <row r="363">
          <cell r="H363">
            <v>0</v>
          </cell>
        </row>
        <row r="364">
          <cell r="H364">
            <v>0</v>
          </cell>
        </row>
        <row r="365">
          <cell r="H365">
            <v>0</v>
          </cell>
        </row>
        <row r="366">
          <cell r="H366">
            <v>2700</v>
          </cell>
        </row>
        <row r="367">
          <cell r="H367">
            <v>0</v>
          </cell>
        </row>
        <row r="368">
          <cell r="H368">
            <v>0</v>
          </cell>
        </row>
        <row r="369">
          <cell r="H369">
            <v>0</v>
          </cell>
        </row>
        <row r="370">
          <cell r="H370">
            <v>0</v>
          </cell>
        </row>
        <row r="371">
          <cell r="H371">
            <v>0</v>
          </cell>
        </row>
        <row r="372">
          <cell r="H372">
            <v>0</v>
          </cell>
        </row>
        <row r="373">
          <cell r="H373">
            <v>0</v>
          </cell>
        </row>
        <row r="374">
          <cell r="H374">
            <v>0</v>
          </cell>
        </row>
        <row r="375">
          <cell r="H375">
            <v>0</v>
          </cell>
        </row>
        <row r="376">
          <cell r="H376">
            <v>0</v>
          </cell>
        </row>
        <row r="377">
          <cell r="H377">
            <v>0</v>
          </cell>
        </row>
        <row r="378">
          <cell r="H378">
            <v>0</v>
          </cell>
        </row>
        <row r="379">
          <cell r="H379">
            <v>0</v>
          </cell>
        </row>
        <row r="380">
          <cell r="H380">
            <v>0</v>
          </cell>
        </row>
        <row r="381">
          <cell r="H381">
            <v>0</v>
          </cell>
        </row>
        <row r="382">
          <cell r="H382">
            <v>0</v>
          </cell>
        </row>
        <row r="383">
          <cell r="H383">
            <v>0</v>
          </cell>
        </row>
        <row r="384">
          <cell r="H384">
            <v>0</v>
          </cell>
        </row>
        <row r="385">
          <cell r="H385">
            <v>0</v>
          </cell>
        </row>
        <row r="386">
          <cell r="H386">
            <v>0</v>
          </cell>
        </row>
        <row r="387">
          <cell r="H387">
            <v>0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0</v>
          </cell>
        </row>
        <row r="391">
          <cell r="H391">
            <v>0</v>
          </cell>
        </row>
        <row r="392">
          <cell r="H392">
            <v>0</v>
          </cell>
        </row>
        <row r="393">
          <cell r="H393">
            <v>0</v>
          </cell>
        </row>
        <row r="394">
          <cell r="H394">
            <v>0</v>
          </cell>
        </row>
        <row r="395">
          <cell r="H395">
            <v>0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  <row r="406">
          <cell r="H406">
            <v>0</v>
          </cell>
        </row>
        <row r="407">
          <cell r="H407">
            <v>0</v>
          </cell>
        </row>
        <row r="408">
          <cell r="H408">
            <v>0</v>
          </cell>
        </row>
        <row r="409">
          <cell r="H409">
            <v>0</v>
          </cell>
        </row>
        <row r="410">
          <cell r="H410">
            <v>0</v>
          </cell>
        </row>
        <row r="411">
          <cell r="H411">
            <v>0</v>
          </cell>
        </row>
        <row r="412">
          <cell r="H412">
            <v>0</v>
          </cell>
        </row>
        <row r="413">
          <cell r="H413">
            <v>0</v>
          </cell>
        </row>
        <row r="414">
          <cell r="H414">
            <v>0</v>
          </cell>
        </row>
        <row r="415">
          <cell r="H415">
            <v>0</v>
          </cell>
        </row>
        <row r="416">
          <cell r="H416">
            <v>0</v>
          </cell>
        </row>
        <row r="417">
          <cell r="H417">
            <v>0</v>
          </cell>
        </row>
        <row r="418">
          <cell r="H418">
            <v>0</v>
          </cell>
        </row>
        <row r="419">
          <cell r="H419">
            <v>0</v>
          </cell>
        </row>
        <row r="420">
          <cell r="H420">
            <v>0</v>
          </cell>
        </row>
        <row r="421">
          <cell r="H421">
            <v>0</v>
          </cell>
        </row>
        <row r="422">
          <cell r="H422">
            <v>0</v>
          </cell>
        </row>
        <row r="423">
          <cell r="H423">
            <v>0</v>
          </cell>
        </row>
        <row r="424">
          <cell r="H424">
            <v>0</v>
          </cell>
        </row>
        <row r="425">
          <cell r="H425">
            <v>0</v>
          </cell>
        </row>
        <row r="426">
          <cell r="H426">
            <v>0</v>
          </cell>
        </row>
        <row r="427">
          <cell r="H427">
            <v>0</v>
          </cell>
        </row>
        <row r="428">
          <cell r="H428">
            <v>0</v>
          </cell>
        </row>
        <row r="429">
          <cell r="H429">
            <v>0</v>
          </cell>
        </row>
        <row r="430">
          <cell r="H430">
            <v>0</v>
          </cell>
        </row>
        <row r="431">
          <cell r="H431">
            <v>0</v>
          </cell>
        </row>
        <row r="432">
          <cell r="H432">
            <v>0</v>
          </cell>
        </row>
        <row r="433">
          <cell r="H433">
            <v>0</v>
          </cell>
        </row>
        <row r="434">
          <cell r="H434">
            <v>0</v>
          </cell>
        </row>
        <row r="435">
          <cell r="H435">
            <v>0</v>
          </cell>
        </row>
        <row r="436">
          <cell r="H436">
            <v>0</v>
          </cell>
        </row>
        <row r="437">
          <cell r="H437">
            <v>0</v>
          </cell>
        </row>
        <row r="438">
          <cell r="H438">
            <v>0</v>
          </cell>
        </row>
        <row r="439">
          <cell r="H439">
            <v>0</v>
          </cell>
        </row>
        <row r="440">
          <cell r="H440">
            <v>0</v>
          </cell>
        </row>
        <row r="441">
          <cell r="H441">
            <v>0</v>
          </cell>
        </row>
        <row r="442">
          <cell r="H442">
            <v>0</v>
          </cell>
        </row>
        <row r="443">
          <cell r="H443">
            <v>0</v>
          </cell>
        </row>
        <row r="444">
          <cell r="H444">
            <v>0</v>
          </cell>
        </row>
        <row r="445">
          <cell r="H445">
            <v>0</v>
          </cell>
        </row>
        <row r="446">
          <cell r="H446">
            <v>0</v>
          </cell>
        </row>
        <row r="447">
          <cell r="H447">
            <v>0</v>
          </cell>
        </row>
        <row r="448">
          <cell r="H448">
            <v>0</v>
          </cell>
        </row>
        <row r="449">
          <cell r="H449">
            <v>0</v>
          </cell>
        </row>
        <row r="450">
          <cell r="H450">
            <v>0</v>
          </cell>
        </row>
        <row r="451">
          <cell r="H451">
            <v>0</v>
          </cell>
        </row>
        <row r="452">
          <cell r="H452">
            <v>0</v>
          </cell>
        </row>
        <row r="453">
          <cell r="H453">
            <v>0</v>
          </cell>
        </row>
        <row r="454">
          <cell r="H454">
            <v>0</v>
          </cell>
        </row>
        <row r="455">
          <cell r="H455">
            <v>0</v>
          </cell>
        </row>
        <row r="456">
          <cell r="H456">
            <v>0</v>
          </cell>
        </row>
        <row r="457">
          <cell r="H457">
            <v>0</v>
          </cell>
        </row>
        <row r="458">
          <cell r="H458">
            <v>0</v>
          </cell>
        </row>
        <row r="459">
          <cell r="H459">
            <v>0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</v>
          </cell>
        </row>
        <row r="466">
          <cell r="H466">
            <v>0</v>
          </cell>
        </row>
        <row r="467">
          <cell r="H467">
            <v>0</v>
          </cell>
        </row>
        <row r="468">
          <cell r="H468">
            <v>0</v>
          </cell>
        </row>
        <row r="469">
          <cell r="H469">
            <v>0</v>
          </cell>
        </row>
        <row r="470">
          <cell r="H470">
            <v>0</v>
          </cell>
        </row>
        <row r="471">
          <cell r="H471">
            <v>0</v>
          </cell>
        </row>
        <row r="472">
          <cell r="H472">
            <v>0</v>
          </cell>
        </row>
        <row r="473">
          <cell r="H473">
            <v>0</v>
          </cell>
        </row>
        <row r="474">
          <cell r="H474">
            <v>0</v>
          </cell>
        </row>
        <row r="475">
          <cell r="H475">
            <v>0</v>
          </cell>
        </row>
        <row r="476">
          <cell r="H476">
            <v>0</v>
          </cell>
        </row>
        <row r="477">
          <cell r="H477">
            <v>0</v>
          </cell>
        </row>
        <row r="478">
          <cell r="H478">
            <v>0</v>
          </cell>
        </row>
        <row r="479">
          <cell r="H479">
            <v>0</v>
          </cell>
        </row>
        <row r="480">
          <cell r="H480">
            <v>0</v>
          </cell>
        </row>
        <row r="481">
          <cell r="H481">
            <v>0</v>
          </cell>
        </row>
        <row r="482">
          <cell r="H482">
            <v>0</v>
          </cell>
        </row>
        <row r="483">
          <cell r="H483">
            <v>0</v>
          </cell>
        </row>
        <row r="484">
          <cell r="H484">
            <v>0</v>
          </cell>
        </row>
        <row r="485">
          <cell r="H485">
            <v>0</v>
          </cell>
        </row>
        <row r="486">
          <cell r="H486">
            <v>0</v>
          </cell>
        </row>
        <row r="487">
          <cell r="H487">
            <v>0</v>
          </cell>
        </row>
        <row r="488">
          <cell r="H488">
            <v>0</v>
          </cell>
        </row>
        <row r="489">
          <cell r="H489">
            <v>0</v>
          </cell>
        </row>
        <row r="490">
          <cell r="H490">
            <v>0</v>
          </cell>
        </row>
        <row r="491">
          <cell r="H491">
            <v>0</v>
          </cell>
        </row>
        <row r="492">
          <cell r="H492">
            <v>0</v>
          </cell>
        </row>
        <row r="493">
          <cell r="H493">
            <v>0</v>
          </cell>
        </row>
        <row r="494">
          <cell r="H494">
            <v>0</v>
          </cell>
        </row>
        <row r="495">
          <cell r="H495">
            <v>0</v>
          </cell>
        </row>
        <row r="496">
          <cell r="H496">
            <v>0</v>
          </cell>
        </row>
        <row r="497">
          <cell r="H497">
            <v>0</v>
          </cell>
        </row>
        <row r="498">
          <cell r="H498">
            <v>0</v>
          </cell>
        </row>
        <row r="499">
          <cell r="H499">
            <v>0</v>
          </cell>
        </row>
        <row r="500">
          <cell r="H500">
            <v>0</v>
          </cell>
        </row>
        <row r="501">
          <cell r="H501">
            <v>0</v>
          </cell>
        </row>
        <row r="502">
          <cell r="H502">
            <v>0</v>
          </cell>
        </row>
        <row r="503">
          <cell r="H503">
            <v>0</v>
          </cell>
        </row>
        <row r="504">
          <cell r="H504">
            <v>0</v>
          </cell>
        </row>
        <row r="505">
          <cell r="H505">
            <v>0</v>
          </cell>
        </row>
        <row r="506">
          <cell r="H506">
            <v>0</v>
          </cell>
        </row>
        <row r="507">
          <cell r="H507">
            <v>0</v>
          </cell>
        </row>
        <row r="508">
          <cell r="H508">
            <v>0</v>
          </cell>
        </row>
        <row r="509">
          <cell r="H509">
            <v>0</v>
          </cell>
        </row>
        <row r="510">
          <cell r="H510">
            <v>0</v>
          </cell>
        </row>
        <row r="511">
          <cell r="H511">
            <v>0</v>
          </cell>
        </row>
        <row r="512">
          <cell r="H512">
            <v>0</v>
          </cell>
        </row>
        <row r="513">
          <cell r="H513">
            <v>0</v>
          </cell>
        </row>
        <row r="514">
          <cell r="H514">
            <v>0</v>
          </cell>
        </row>
        <row r="515">
          <cell r="H515">
            <v>0</v>
          </cell>
        </row>
        <row r="516">
          <cell r="H516">
            <v>0</v>
          </cell>
        </row>
        <row r="517">
          <cell r="H517">
            <v>0</v>
          </cell>
        </row>
        <row r="518">
          <cell r="H518">
            <v>0</v>
          </cell>
        </row>
        <row r="519">
          <cell r="H519">
            <v>0</v>
          </cell>
        </row>
        <row r="520">
          <cell r="H520">
            <v>0</v>
          </cell>
        </row>
        <row r="521">
          <cell r="H521">
            <v>0</v>
          </cell>
        </row>
        <row r="522">
          <cell r="H522">
            <v>0</v>
          </cell>
        </row>
        <row r="523">
          <cell r="H523">
            <v>0</v>
          </cell>
        </row>
        <row r="524">
          <cell r="H524">
            <v>0</v>
          </cell>
        </row>
        <row r="525">
          <cell r="H525">
            <v>0</v>
          </cell>
        </row>
        <row r="526">
          <cell r="H526">
            <v>0</v>
          </cell>
        </row>
        <row r="527">
          <cell r="H527">
            <v>0</v>
          </cell>
        </row>
        <row r="528">
          <cell r="H528">
            <v>0</v>
          </cell>
        </row>
        <row r="529">
          <cell r="H529">
            <v>0</v>
          </cell>
        </row>
        <row r="530">
          <cell r="H530">
            <v>0</v>
          </cell>
        </row>
        <row r="531">
          <cell r="H531">
            <v>0</v>
          </cell>
        </row>
        <row r="532">
          <cell r="H532">
            <v>0</v>
          </cell>
        </row>
        <row r="533">
          <cell r="H533">
            <v>0</v>
          </cell>
        </row>
        <row r="534">
          <cell r="H534">
            <v>0</v>
          </cell>
        </row>
        <row r="535">
          <cell r="H535">
            <v>0</v>
          </cell>
        </row>
        <row r="536">
          <cell r="H536">
            <v>0</v>
          </cell>
        </row>
        <row r="537">
          <cell r="H537">
            <v>0</v>
          </cell>
        </row>
        <row r="538">
          <cell r="H538">
            <v>0</v>
          </cell>
        </row>
        <row r="539">
          <cell r="H539">
            <v>0</v>
          </cell>
        </row>
        <row r="540">
          <cell r="H540">
            <v>0</v>
          </cell>
        </row>
        <row r="541">
          <cell r="H541">
            <v>0</v>
          </cell>
        </row>
        <row r="542">
          <cell r="H542">
            <v>0</v>
          </cell>
        </row>
        <row r="543">
          <cell r="H543">
            <v>0</v>
          </cell>
        </row>
        <row r="544">
          <cell r="H544">
            <v>0</v>
          </cell>
        </row>
        <row r="545">
          <cell r="H545">
            <v>0</v>
          </cell>
        </row>
        <row r="546">
          <cell r="H546">
            <v>0</v>
          </cell>
        </row>
        <row r="547">
          <cell r="H547">
            <v>0</v>
          </cell>
        </row>
        <row r="548">
          <cell r="H548">
            <v>0</v>
          </cell>
        </row>
        <row r="549">
          <cell r="H549">
            <v>0</v>
          </cell>
        </row>
        <row r="550">
          <cell r="H550">
            <v>0</v>
          </cell>
        </row>
        <row r="551">
          <cell r="H551">
            <v>0</v>
          </cell>
        </row>
        <row r="552">
          <cell r="H552">
            <v>0</v>
          </cell>
        </row>
        <row r="553">
          <cell r="H553">
            <v>0</v>
          </cell>
        </row>
        <row r="554">
          <cell r="H554">
            <v>0</v>
          </cell>
        </row>
        <row r="555">
          <cell r="H555">
            <v>0</v>
          </cell>
        </row>
        <row r="556">
          <cell r="H556">
            <v>0</v>
          </cell>
        </row>
        <row r="557">
          <cell r="H557">
            <v>0</v>
          </cell>
        </row>
        <row r="558">
          <cell r="H558">
            <v>0</v>
          </cell>
        </row>
        <row r="559">
          <cell r="H559">
            <v>0</v>
          </cell>
        </row>
        <row r="560">
          <cell r="H560">
            <v>0</v>
          </cell>
        </row>
        <row r="561">
          <cell r="H561">
            <v>0</v>
          </cell>
        </row>
        <row r="562">
          <cell r="H562">
            <v>0</v>
          </cell>
        </row>
        <row r="563">
          <cell r="H563">
            <v>0</v>
          </cell>
        </row>
        <row r="564">
          <cell r="H564">
            <v>0</v>
          </cell>
        </row>
        <row r="565">
          <cell r="H565">
            <v>0</v>
          </cell>
        </row>
        <row r="566">
          <cell r="H566">
            <v>0</v>
          </cell>
        </row>
        <row r="567">
          <cell r="H567">
            <v>0</v>
          </cell>
        </row>
        <row r="568">
          <cell r="H568">
            <v>0</v>
          </cell>
        </row>
        <row r="569">
          <cell r="H569">
            <v>0</v>
          </cell>
        </row>
        <row r="570">
          <cell r="H570">
            <v>0</v>
          </cell>
        </row>
        <row r="571">
          <cell r="H571">
            <v>0</v>
          </cell>
        </row>
        <row r="572">
          <cell r="H572">
            <v>0</v>
          </cell>
        </row>
        <row r="573">
          <cell r="H573">
            <v>0</v>
          </cell>
        </row>
        <row r="574">
          <cell r="H574">
            <v>0</v>
          </cell>
        </row>
        <row r="575">
          <cell r="H575">
            <v>0</v>
          </cell>
        </row>
        <row r="576">
          <cell r="H576">
            <v>0</v>
          </cell>
        </row>
        <row r="577">
          <cell r="H577">
            <v>0</v>
          </cell>
        </row>
        <row r="578">
          <cell r="H578">
            <v>0</v>
          </cell>
        </row>
        <row r="579">
          <cell r="H579">
            <v>0</v>
          </cell>
        </row>
        <row r="580">
          <cell r="H580">
            <v>0</v>
          </cell>
        </row>
        <row r="581">
          <cell r="H581">
            <v>0</v>
          </cell>
        </row>
        <row r="582">
          <cell r="H582">
            <v>0</v>
          </cell>
        </row>
        <row r="583">
          <cell r="H583">
            <v>0</v>
          </cell>
        </row>
        <row r="584">
          <cell r="H584">
            <v>0</v>
          </cell>
        </row>
        <row r="585">
          <cell r="H585">
            <v>0</v>
          </cell>
        </row>
        <row r="586">
          <cell r="H586">
            <v>0</v>
          </cell>
        </row>
        <row r="587">
          <cell r="H587">
            <v>0</v>
          </cell>
        </row>
        <row r="588">
          <cell r="H588">
            <v>0</v>
          </cell>
        </row>
        <row r="589">
          <cell r="H589">
            <v>0</v>
          </cell>
        </row>
        <row r="590">
          <cell r="H590">
            <v>0</v>
          </cell>
        </row>
        <row r="591">
          <cell r="H591">
            <v>0</v>
          </cell>
        </row>
        <row r="592">
          <cell r="H592">
            <v>0</v>
          </cell>
        </row>
        <row r="593">
          <cell r="H593">
            <v>0</v>
          </cell>
        </row>
        <row r="594">
          <cell r="H594">
            <v>0</v>
          </cell>
        </row>
        <row r="595">
          <cell r="H595">
            <v>0</v>
          </cell>
        </row>
        <row r="596">
          <cell r="H596">
            <v>0</v>
          </cell>
        </row>
        <row r="597">
          <cell r="H597">
            <v>0</v>
          </cell>
        </row>
        <row r="598">
          <cell r="H598">
            <v>0</v>
          </cell>
        </row>
        <row r="599">
          <cell r="H599">
            <v>0</v>
          </cell>
        </row>
        <row r="600">
          <cell r="H600">
            <v>0</v>
          </cell>
        </row>
        <row r="601">
          <cell r="H601">
            <v>0</v>
          </cell>
        </row>
        <row r="602">
          <cell r="H602">
            <v>0</v>
          </cell>
        </row>
        <row r="603">
          <cell r="H603">
            <v>0</v>
          </cell>
        </row>
        <row r="604">
          <cell r="H604">
            <v>0</v>
          </cell>
        </row>
        <row r="605">
          <cell r="H605">
            <v>0</v>
          </cell>
        </row>
        <row r="606">
          <cell r="H606">
            <v>0</v>
          </cell>
        </row>
        <row r="607">
          <cell r="H607">
            <v>0</v>
          </cell>
        </row>
        <row r="608">
          <cell r="H608">
            <v>0</v>
          </cell>
        </row>
        <row r="609">
          <cell r="H609">
            <v>0</v>
          </cell>
        </row>
        <row r="610">
          <cell r="H610">
            <v>0</v>
          </cell>
        </row>
        <row r="611">
          <cell r="H611">
            <v>0</v>
          </cell>
        </row>
        <row r="612">
          <cell r="H612">
            <v>0</v>
          </cell>
        </row>
        <row r="613">
          <cell r="H613">
            <v>0</v>
          </cell>
        </row>
        <row r="614">
          <cell r="H614">
            <v>0</v>
          </cell>
        </row>
        <row r="615">
          <cell r="H615">
            <v>0</v>
          </cell>
        </row>
        <row r="616">
          <cell r="H616">
            <v>0</v>
          </cell>
        </row>
        <row r="617">
          <cell r="H617">
            <v>0</v>
          </cell>
        </row>
        <row r="618">
          <cell r="H618">
            <v>0</v>
          </cell>
        </row>
        <row r="619">
          <cell r="H619">
            <v>0</v>
          </cell>
        </row>
        <row r="620">
          <cell r="H620">
            <v>0</v>
          </cell>
        </row>
        <row r="621">
          <cell r="H621">
            <v>0</v>
          </cell>
        </row>
        <row r="622">
          <cell r="H622">
            <v>0</v>
          </cell>
        </row>
        <row r="623">
          <cell r="H623">
            <v>0</v>
          </cell>
        </row>
        <row r="624">
          <cell r="H624">
            <v>0</v>
          </cell>
        </row>
        <row r="625">
          <cell r="H625">
            <v>0</v>
          </cell>
        </row>
        <row r="626">
          <cell r="H626">
            <v>0</v>
          </cell>
        </row>
        <row r="627">
          <cell r="H627">
            <v>0</v>
          </cell>
        </row>
        <row r="628">
          <cell r="H628">
            <v>0</v>
          </cell>
        </row>
        <row r="629">
          <cell r="H629">
            <v>0</v>
          </cell>
        </row>
        <row r="630">
          <cell r="H630">
            <v>0</v>
          </cell>
        </row>
        <row r="631">
          <cell r="H631">
            <v>0</v>
          </cell>
        </row>
        <row r="632">
          <cell r="H632">
            <v>0</v>
          </cell>
        </row>
        <row r="633">
          <cell r="H633">
            <v>0</v>
          </cell>
        </row>
        <row r="634">
          <cell r="H634">
            <v>0</v>
          </cell>
        </row>
        <row r="635">
          <cell r="H635">
            <v>0</v>
          </cell>
        </row>
        <row r="636">
          <cell r="H636">
            <v>0</v>
          </cell>
        </row>
        <row r="637">
          <cell r="H637">
            <v>0</v>
          </cell>
        </row>
        <row r="638">
          <cell r="H638">
            <v>0</v>
          </cell>
        </row>
        <row r="639">
          <cell r="H639">
            <v>0</v>
          </cell>
        </row>
        <row r="640">
          <cell r="H640">
            <v>0</v>
          </cell>
        </row>
        <row r="641">
          <cell r="H641">
            <v>0</v>
          </cell>
        </row>
        <row r="642">
          <cell r="H642">
            <v>0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H646">
            <v>0</v>
          </cell>
        </row>
        <row r="647">
          <cell r="H647">
            <v>0</v>
          </cell>
        </row>
        <row r="648">
          <cell r="H648">
            <v>0</v>
          </cell>
        </row>
        <row r="649">
          <cell r="H649">
            <v>0</v>
          </cell>
        </row>
        <row r="650">
          <cell r="H650">
            <v>0</v>
          </cell>
        </row>
        <row r="651">
          <cell r="H651">
            <v>0</v>
          </cell>
        </row>
        <row r="652">
          <cell r="H652">
            <v>0</v>
          </cell>
        </row>
        <row r="653">
          <cell r="H653">
            <v>0</v>
          </cell>
        </row>
        <row r="654">
          <cell r="H654">
            <v>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0</v>
          </cell>
        </row>
        <row r="658">
          <cell r="H658">
            <v>0</v>
          </cell>
        </row>
        <row r="659">
          <cell r="H659">
            <v>0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H668">
            <v>0</v>
          </cell>
        </row>
        <row r="669">
          <cell r="H669">
            <v>0</v>
          </cell>
        </row>
        <row r="670">
          <cell r="H670">
            <v>0</v>
          </cell>
        </row>
        <row r="671">
          <cell r="H671">
            <v>0</v>
          </cell>
        </row>
        <row r="672">
          <cell r="H672">
            <v>0</v>
          </cell>
        </row>
        <row r="673">
          <cell r="H673">
            <v>0</v>
          </cell>
        </row>
        <row r="674">
          <cell r="H674">
            <v>0</v>
          </cell>
        </row>
        <row r="675">
          <cell r="H675">
            <v>0</v>
          </cell>
        </row>
        <row r="676">
          <cell r="H676">
            <v>0</v>
          </cell>
        </row>
        <row r="677">
          <cell r="H677">
            <v>0</v>
          </cell>
        </row>
        <row r="678">
          <cell r="H678">
            <v>0</v>
          </cell>
        </row>
        <row r="679">
          <cell r="H679">
            <v>0</v>
          </cell>
        </row>
        <row r="680">
          <cell r="H680">
            <v>0</v>
          </cell>
        </row>
        <row r="681">
          <cell r="H681">
            <v>0</v>
          </cell>
        </row>
        <row r="682">
          <cell r="H682">
            <v>0</v>
          </cell>
        </row>
        <row r="683">
          <cell r="H683">
            <v>0</v>
          </cell>
        </row>
        <row r="684">
          <cell r="H684">
            <v>0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H691">
            <v>0</v>
          </cell>
        </row>
        <row r="692">
          <cell r="H692">
            <v>0</v>
          </cell>
        </row>
        <row r="693">
          <cell r="H693">
            <v>0</v>
          </cell>
        </row>
        <row r="694">
          <cell r="H694">
            <v>0</v>
          </cell>
        </row>
        <row r="695">
          <cell r="H695">
            <v>0</v>
          </cell>
        </row>
        <row r="696">
          <cell r="H696">
            <v>0</v>
          </cell>
        </row>
        <row r="697">
          <cell r="H697">
            <v>0</v>
          </cell>
        </row>
        <row r="698">
          <cell r="H698">
            <v>0</v>
          </cell>
        </row>
        <row r="699">
          <cell r="H699">
            <v>0</v>
          </cell>
        </row>
        <row r="700">
          <cell r="H700">
            <v>0</v>
          </cell>
        </row>
        <row r="701">
          <cell r="H701">
            <v>0</v>
          </cell>
        </row>
        <row r="702">
          <cell r="H702">
            <v>0</v>
          </cell>
        </row>
        <row r="703">
          <cell r="H703">
            <v>0</v>
          </cell>
        </row>
        <row r="704">
          <cell r="H704">
            <v>0</v>
          </cell>
        </row>
        <row r="705">
          <cell r="H705">
            <v>0</v>
          </cell>
        </row>
        <row r="706">
          <cell r="H706">
            <v>0</v>
          </cell>
        </row>
        <row r="707">
          <cell r="H707">
            <v>0</v>
          </cell>
        </row>
        <row r="708">
          <cell r="H708">
            <v>0</v>
          </cell>
        </row>
        <row r="709">
          <cell r="H709">
            <v>0</v>
          </cell>
        </row>
        <row r="710">
          <cell r="H710">
            <v>0</v>
          </cell>
        </row>
        <row r="711">
          <cell r="H711">
            <v>0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H715">
            <v>0</v>
          </cell>
        </row>
        <row r="716">
          <cell r="H716">
            <v>0</v>
          </cell>
        </row>
        <row r="717">
          <cell r="H717">
            <v>0</v>
          </cell>
        </row>
        <row r="718">
          <cell r="H718">
            <v>0</v>
          </cell>
        </row>
        <row r="719">
          <cell r="H719">
            <v>0</v>
          </cell>
        </row>
        <row r="720">
          <cell r="H720">
            <v>0</v>
          </cell>
        </row>
        <row r="721">
          <cell r="H721">
            <v>0</v>
          </cell>
        </row>
        <row r="722">
          <cell r="H722">
            <v>0</v>
          </cell>
        </row>
        <row r="723">
          <cell r="H723">
            <v>0</v>
          </cell>
        </row>
        <row r="724">
          <cell r="H724">
            <v>0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H737">
            <v>0</v>
          </cell>
        </row>
        <row r="738">
          <cell r="H738">
            <v>0</v>
          </cell>
        </row>
        <row r="739">
          <cell r="H739">
            <v>0</v>
          </cell>
        </row>
        <row r="740">
          <cell r="H740">
            <v>0</v>
          </cell>
        </row>
        <row r="741">
          <cell r="H741">
            <v>0</v>
          </cell>
        </row>
        <row r="742">
          <cell r="H742">
            <v>0</v>
          </cell>
        </row>
        <row r="743">
          <cell r="H743">
            <v>0</v>
          </cell>
        </row>
        <row r="744">
          <cell r="H744">
            <v>0</v>
          </cell>
        </row>
        <row r="745">
          <cell r="H745">
            <v>0</v>
          </cell>
        </row>
        <row r="746">
          <cell r="H746">
            <v>0</v>
          </cell>
        </row>
        <row r="747">
          <cell r="H747">
            <v>0</v>
          </cell>
        </row>
        <row r="748">
          <cell r="H748">
            <v>0</v>
          </cell>
        </row>
        <row r="749">
          <cell r="H749">
            <v>0</v>
          </cell>
        </row>
        <row r="750">
          <cell r="H750">
            <v>0</v>
          </cell>
        </row>
        <row r="751">
          <cell r="H751">
            <v>0</v>
          </cell>
        </row>
        <row r="752">
          <cell r="H752">
            <v>0</v>
          </cell>
        </row>
        <row r="753">
          <cell r="H753">
            <v>0</v>
          </cell>
        </row>
        <row r="754">
          <cell r="H754">
            <v>0</v>
          </cell>
        </row>
        <row r="755">
          <cell r="H755">
            <v>0</v>
          </cell>
        </row>
        <row r="756">
          <cell r="H756">
            <v>0</v>
          </cell>
        </row>
        <row r="757">
          <cell r="H757">
            <v>0</v>
          </cell>
        </row>
        <row r="758">
          <cell r="H758">
            <v>0</v>
          </cell>
        </row>
        <row r="759">
          <cell r="H759">
            <v>0</v>
          </cell>
        </row>
        <row r="760">
          <cell r="H760">
            <v>0</v>
          </cell>
        </row>
        <row r="761">
          <cell r="H761">
            <v>0</v>
          </cell>
        </row>
        <row r="762">
          <cell r="H762">
            <v>0</v>
          </cell>
        </row>
        <row r="763">
          <cell r="H763">
            <v>0</v>
          </cell>
        </row>
        <row r="764">
          <cell r="H764">
            <v>0</v>
          </cell>
        </row>
        <row r="765">
          <cell r="H765">
            <v>0</v>
          </cell>
        </row>
        <row r="766">
          <cell r="H766">
            <v>0</v>
          </cell>
        </row>
        <row r="767">
          <cell r="H767">
            <v>0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H783">
            <v>0</v>
          </cell>
        </row>
        <row r="784">
          <cell r="H784">
            <v>0</v>
          </cell>
        </row>
        <row r="785">
          <cell r="H785">
            <v>0</v>
          </cell>
        </row>
        <row r="786">
          <cell r="H786">
            <v>0</v>
          </cell>
        </row>
        <row r="787">
          <cell r="H787">
            <v>0</v>
          </cell>
        </row>
        <row r="788">
          <cell r="H788">
            <v>0</v>
          </cell>
        </row>
        <row r="789">
          <cell r="H789">
            <v>0</v>
          </cell>
        </row>
        <row r="790">
          <cell r="H790">
            <v>0</v>
          </cell>
        </row>
        <row r="791">
          <cell r="H791">
            <v>0</v>
          </cell>
        </row>
        <row r="792">
          <cell r="H792">
            <v>0</v>
          </cell>
        </row>
        <row r="793">
          <cell r="H793">
            <v>0</v>
          </cell>
        </row>
        <row r="794">
          <cell r="H794">
            <v>0</v>
          </cell>
        </row>
        <row r="795">
          <cell r="H795">
            <v>0</v>
          </cell>
        </row>
        <row r="796">
          <cell r="H796">
            <v>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H806">
            <v>0</v>
          </cell>
        </row>
        <row r="807">
          <cell r="H807">
            <v>0</v>
          </cell>
        </row>
        <row r="808">
          <cell r="H808">
            <v>0</v>
          </cell>
        </row>
        <row r="809">
          <cell r="H809">
            <v>0</v>
          </cell>
        </row>
        <row r="810">
          <cell r="H810">
            <v>0</v>
          </cell>
        </row>
        <row r="811">
          <cell r="H811">
            <v>0</v>
          </cell>
        </row>
        <row r="812">
          <cell r="H812">
            <v>0</v>
          </cell>
        </row>
        <row r="813">
          <cell r="H813">
            <v>0</v>
          </cell>
        </row>
        <row r="814">
          <cell r="H814">
            <v>0</v>
          </cell>
        </row>
        <row r="815">
          <cell r="H815">
            <v>0</v>
          </cell>
        </row>
        <row r="816">
          <cell r="H816">
            <v>0</v>
          </cell>
        </row>
        <row r="817">
          <cell r="H817">
            <v>0</v>
          </cell>
        </row>
        <row r="818">
          <cell r="H818">
            <v>0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H829">
            <v>0</v>
          </cell>
        </row>
        <row r="830">
          <cell r="H830">
            <v>0</v>
          </cell>
        </row>
        <row r="831">
          <cell r="H831">
            <v>0</v>
          </cell>
        </row>
        <row r="832">
          <cell r="H832">
            <v>0</v>
          </cell>
        </row>
        <row r="833">
          <cell r="H833">
            <v>0</v>
          </cell>
        </row>
        <row r="834">
          <cell r="H834">
            <v>0</v>
          </cell>
        </row>
        <row r="835">
          <cell r="H835">
            <v>0</v>
          </cell>
        </row>
        <row r="836">
          <cell r="H836">
            <v>0</v>
          </cell>
        </row>
        <row r="837">
          <cell r="H837">
            <v>0</v>
          </cell>
        </row>
        <row r="838">
          <cell r="H838">
            <v>0</v>
          </cell>
        </row>
        <row r="839">
          <cell r="H839">
            <v>0</v>
          </cell>
        </row>
        <row r="840">
          <cell r="H840">
            <v>0</v>
          </cell>
        </row>
        <row r="841">
          <cell r="H841">
            <v>0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H852">
            <v>0</v>
          </cell>
        </row>
        <row r="853">
          <cell r="H853">
            <v>0</v>
          </cell>
        </row>
        <row r="854">
          <cell r="H854">
            <v>0</v>
          </cell>
        </row>
        <row r="855">
          <cell r="H855">
            <v>0</v>
          </cell>
        </row>
        <row r="856">
          <cell r="H856">
            <v>0</v>
          </cell>
        </row>
        <row r="857">
          <cell r="H857">
            <v>0</v>
          </cell>
        </row>
        <row r="858">
          <cell r="H858">
            <v>0</v>
          </cell>
        </row>
        <row r="859">
          <cell r="H859">
            <v>0</v>
          </cell>
        </row>
        <row r="860">
          <cell r="H860">
            <v>0</v>
          </cell>
        </row>
        <row r="861">
          <cell r="H861">
            <v>0</v>
          </cell>
        </row>
        <row r="862">
          <cell r="H862">
            <v>0</v>
          </cell>
        </row>
        <row r="863">
          <cell r="H863">
            <v>0</v>
          </cell>
        </row>
        <row r="864">
          <cell r="H864">
            <v>0</v>
          </cell>
        </row>
        <row r="865">
          <cell r="H865">
            <v>0</v>
          </cell>
        </row>
        <row r="866">
          <cell r="H866">
            <v>0</v>
          </cell>
        </row>
        <row r="867">
          <cell r="H867">
            <v>0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H875">
            <v>0</v>
          </cell>
        </row>
        <row r="876">
          <cell r="H876">
            <v>0</v>
          </cell>
        </row>
        <row r="877">
          <cell r="H877">
            <v>0</v>
          </cell>
        </row>
        <row r="878">
          <cell r="H878">
            <v>0</v>
          </cell>
        </row>
        <row r="879">
          <cell r="H879">
            <v>0</v>
          </cell>
        </row>
        <row r="880">
          <cell r="H880">
            <v>0</v>
          </cell>
        </row>
        <row r="881">
          <cell r="H881">
            <v>0</v>
          </cell>
        </row>
        <row r="882">
          <cell r="H882">
            <v>0</v>
          </cell>
        </row>
        <row r="883">
          <cell r="H883">
            <v>0</v>
          </cell>
        </row>
        <row r="884">
          <cell r="H884">
            <v>0</v>
          </cell>
        </row>
        <row r="885">
          <cell r="H885">
            <v>0</v>
          </cell>
        </row>
        <row r="886">
          <cell r="H886">
            <v>0</v>
          </cell>
        </row>
        <row r="887">
          <cell r="H887">
            <v>0</v>
          </cell>
        </row>
        <row r="888">
          <cell r="H888">
            <v>0</v>
          </cell>
        </row>
        <row r="889">
          <cell r="H889">
            <v>0</v>
          </cell>
        </row>
        <row r="890">
          <cell r="H890">
            <v>0</v>
          </cell>
        </row>
        <row r="891">
          <cell r="H891">
            <v>0</v>
          </cell>
        </row>
        <row r="892">
          <cell r="H892">
            <v>0</v>
          </cell>
        </row>
        <row r="893">
          <cell r="H893">
            <v>0</v>
          </cell>
        </row>
        <row r="894">
          <cell r="H894">
            <v>0</v>
          </cell>
        </row>
        <row r="895">
          <cell r="H895">
            <v>0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H898">
            <v>0</v>
          </cell>
        </row>
        <row r="899">
          <cell r="H899">
            <v>0</v>
          </cell>
        </row>
        <row r="900">
          <cell r="H900">
            <v>0</v>
          </cell>
        </row>
        <row r="901">
          <cell r="H901">
            <v>0</v>
          </cell>
        </row>
        <row r="902">
          <cell r="H902">
            <v>0</v>
          </cell>
        </row>
        <row r="903">
          <cell r="H903">
            <v>0</v>
          </cell>
        </row>
        <row r="904">
          <cell r="H904">
            <v>0</v>
          </cell>
        </row>
        <row r="905">
          <cell r="H905">
            <v>0</v>
          </cell>
        </row>
        <row r="906">
          <cell r="H906">
            <v>0</v>
          </cell>
        </row>
        <row r="907">
          <cell r="H907">
            <v>0</v>
          </cell>
        </row>
        <row r="908">
          <cell r="H908">
            <v>0</v>
          </cell>
        </row>
        <row r="909">
          <cell r="H909">
            <v>0</v>
          </cell>
        </row>
        <row r="910">
          <cell r="H910">
            <v>0</v>
          </cell>
        </row>
        <row r="911">
          <cell r="H911">
            <v>0</v>
          </cell>
        </row>
        <row r="912">
          <cell r="H912">
            <v>0</v>
          </cell>
        </row>
        <row r="913">
          <cell r="H913">
            <v>0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H921">
            <v>0</v>
          </cell>
        </row>
        <row r="922">
          <cell r="H922">
            <v>0</v>
          </cell>
        </row>
        <row r="923">
          <cell r="H923">
            <v>0</v>
          </cell>
        </row>
        <row r="924">
          <cell r="H924">
            <v>0</v>
          </cell>
        </row>
        <row r="925">
          <cell r="H925">
            <v>0</v>
          </cell>
        </row>
        <row r="926">
          <cell r="H926">
            <v>0</v>
          </cell>
        </row>
        <row r="927">
          <cell r="H927">
            <v>0</v>
          </cell>
        </row>
        <row r="928">
          <cell r="H928">
            <v>0</v>
          </cell>
        </row>
        <row r="929">
          <cell r="H929">
            <v>0</v>
          </cell>
        </row>
        <row r="930">
          <cell r="H930">
            <v>0</v>
          </cell>
        </row>
        <row r="931">
          <cell r="H931">
            <v>0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H944">
            <v>0</v>
          </cell>
        </row>
        <row r="945">
          <cell r="H945">
            <v>0</v>
          </cell>
        </row>
        <row r="946">
          <cell r="H946">
            <v>0</v>
          </cell>
        </row>
        <row r="947">
          <cell r="H947">
            <v>0</v>
          </cell>
        </row>
        <row r="948">
          <cell r="H948">
            <v>0</v>
          </cell>
        </row>
        <row r="949">
          <cell r="H949">
            <v>0</v>
          </cell>
        </row>
        <row r="950">
          <cell r="H950">
            <v>0</v>
          </cell>
        </row>
        <row r="951">
          <cell r="H951">
            <v>0</v>
          </cell>
        </row>
        <row r="952">
          <cell r="H952">
            <v>0</v>
          </cell>
        </row>
        <row r="953">
          <cell r="H953">
            <v>0</v>
          </cell>
        </row>
        <row r="954">
          <cell r="H954">
            <v>0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H967">
            <v>0</v>
          </cell>
        </row>
        <row r="968">
          <cell r="H968">
            <v>0</v>
          </cell>
        </row>
        <row r="969">
          <cell r="H969">
            <v>0</v>
          </cell>
        </row>
        <row r="970">
          <cell r="H970">
            <v>0</v>
          </cell>
        </row>
        <row r="971">
          <cell r="H971">
            <v>0</v>
          </cell>
        </row>
        <row r="972">
          <cell r="H972">
            <v>0</v>
          </cell>
        </row>
        <row r="973">
          <cell r="H973">
            <v>0</v>
          </cell>
        </row>
        <row r="974">
          <cell r="H974">
            <v>0</v>
          </cell>
        </row>
        <row r="975">
          <cell r="H975">
            <v>0</v>
          </cell>
        </row>
        <row r="976">
          <cell r="H976">
            <v>0</v>
          </cell>
        </row>
        <row r="977">
          <cell r="H977">
            <v>0</v>
          </cell>
        </row>
        <row r="978">
          <cell r="H978">
            <v>0</v>
          </cell>
        </row>
        <row r="979">
          <cell r="H979">
            <v>0</v>
          </cell>
        </row>
        <row r="980">
          <cell r="H980">
            <v>0</v>
          </cell>
        </row>
        <row r="981">
          <cell r="H981">
            <v>0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H990">
            <v>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  <row r="1309">
          <cell r="H1309">
            <v>0</v>
          </cell>
        </row>
        <row r="1310">
          <cell r="H1310">
            <v>0</v>
          </cell>
        </row>
        <row r="1311">
          <cell r="H1311">
            <v>0</v>
          </cell>
        </row>
        <row r="1312">
          <cell r="H1312">
            <v>0</v>
          </cell>
        </row>
        <row r="1313">
          <cell r="H1313">
            <v>0</v>
          </cell>
        </row>
        <row r="1314">
          <cell r="H1314">
            <v>0</v>
          </cell>
        </row>
        <row r="1315">
          <cell r="H1315">
            <v>0</v>
          </cell>
        </row>
        <row r="1316">
          <cell r="H1316">
            <v>0</v>
          </cell>
        </row>
        <row r="1317">
          <cell r="H1317">
            <v>0</v>
          </cell>
        </row>
        <row r="1318">
          <cell r="H1318">
            <v>0</v>
          </cell>
        </row>
        <row r="1319">
          <cell r="H1319">
            <v>0</v>
          </cell>
        </row>
        <row r="1320">
          <cell r="H1320">
            <v>0</v>
          </cell>
        </row>
        <row r="1321">
          <cell r="H1321">
            <v>0</v>
          </cell>
        </row>
        <row r="1322">
          <cell r="H1322">
            <v>0</v>
          </cell>
        </row>
        <row r="1323">
          <cell r="H1323">
            <v>0</v>
          </cell>
        </row>
        <row r="1324">
          <cell r="H1324">
            <v>0</v>
          </cell>
        </row>
        <row r="1325">
          <cell r="H1325">
            <v>0</v>
          </cell>
        </row>
        <row r="1326">
          <cell r="H1326">
            <v>0</v>
          </cell>
        </row>
        <row r="1327">
          <cell r="H1327">
            <v>0</v>
          </cell>
        </row>
        <row r="1328">
          <cell r="H1328">
            <v>0</v>
          </cell>
        </row>
        <row r="1329">
          <cell r="H1329">
            <v>0</v>
          </cell>
        </row>
        <row r="1330">
          <cell r="H1330">
            <v>0</v>
          </cell>
        </row>
        <row r="1331">
          <cell r="H1331">
            <v>0</v>
          </cell>
        </row>
        <row r="1332">
          <cell r="H1332">
            <v>0</v>
          </cell>
        </row>
        <row r="1333">
          <cell r="H1333">
            <v>0</v>
          </cell>
        </row>
        <row r="1334">
          <cell r="H1334">
            <v>0</v>
          </cell>
        </row>
        <row r="1335">
          <cell r="H1335">
            <v>0</v>
          </cell>
        </row>
        <row r="1336">
          <cell r="H1336">
            <v>0</v>
          </cell>
        </row>
        <row r="1337">
          <cell r="H1337">
            <v>0</v>
          </cell>
        </row>
        <row r="1338">
          <cell r="H1338">
            <v>0</v>
          </cell>
        </row>
        <row r="1339">
          <cell r="H1339">
            <v>0</v>
          </cell>
        </row>
        <row r="1340">
          <cell r="H1340">
            <v>0</v>
          </cell>
        </row>
        <row r="1341">
          <cell r="H1341">
            <v>0</v>
          </cell>
        </row>
        <row r="1342">
          <cell r="H1342">
            <v>0</v>
          </cell>
        </row>
        <row r="1343">
          <cell r="H1343">
            <v>0</v>
          </cell>
        </row>
        <row r="1344">
          <cell r="H1344">
            <v>0</v>
          </cell>
        </row>
        <row r="1345">
          <cell r="H1345">
            <v>0</v>
          </cell>
        </row>
        <row r="1346">
          <cell r="H1346">
            <v>0</v>
          </cell>
        </row>
        <row r="1347">
          <cell r="H1347">
            <v>0</v>
          </cell>
        </row>
        <row r="1348">
          <cell r="H1348">
            <v>0</v>
          </cell>
        </row>
        <row r="1349">
          <cell r="H1349">
            <v>0</v>
          </cell>
        </row>
        <row r="1350">
          <cell r="H1350">
            <v>0</v>
          </cell>
        </row>
        <row r="1351">
          <cell r="H1351">
            <v>0</v>
          </cell>
        </row>
        <row r="1352">
          <cell r="H1352">
            <v>0</v>
          </cell>
        </row>
        <row r="1353">
          <cell r="H1353">
            <v>0</v>
          </cell>
        </row>
        <row r="1354">
          <cell r="H1354">
            <v>0</v>
          </cell>
        </row>
        <row r="1355">
          <cell r="H1355">
            <v>0</v>
          </cell>
        </row>
        <row r="1356">
          <cell r="H1356">
            <v>0</v>
          </cell>
        </row>
        <row r="1357">
          <cell r="H1357">
            <v>0</v>
          </cell>
        </row>
        <row r="1358">
          <cell r="H1358">
            <v>0</v>
          </cell>
        </row>
        <row r="1359">
          <cell r="H1359">
            <v>0</v>
          </cell>
        </row>
        <row r="1360">
          <cell r="H1360">
            <v>0</v>
          </cell>
        </row>
        <row r="1361">
          <cell r="H1361">
            <v>0</v>
          </cell>
        </row>
        <row r="1362">
          <cell r="H1362">
            <v>0</v>
          </cell>
        </row>
        <row r="1363">
          <cell r="H1363">
            <v>0</v>
          </cell>
        </row>
        <row r="1364">
          <cell r="H1364">
            <v>0</v>
          </cell>
        </row>
        <row r="1365">
          <cell r="H1365">
            <v>0</v>
          </cell>
        </row>
        <row r="1366">
          <cell r="H1366">
            <v>0</v>
          </cell>
        </row>
        <row r="1367">
          <cell r="H1367">
            <v>0</v>
          </cell>
        </row>
        <row r="1368">
          <cell r="H1368">
            <v>0</v>
          </cell>
        </row>
        <row r="1369">
          <cell r="H1369">
            <v>0</v>
          </cell>
        </row>
        <row r="1370">
          <cell r="H1370">
            <v>0</v>
          </cell>
        </row>
        <row r="1371">
          <cell r="H1371">
            <v>0</v>
          </cell>
        </row>
        <row r="1372">
          <cell r="H1372">
            <v>0</v>
          </cell>
        </row>
        <row r="1373">
          <cell r="H1373">
            <v>0</v>
          </cell>
        </row>
        <row r="1374">
          <cell r="H1374">
            <v>0</v>
          </cell>
        </row>
        <row r="1375">
          <cell r="H1375">
            <v>0</v>
          </cell>
        </row>
        <row r="1376">
          <cell r="H1376">
            <v>0</v>
          </cell>
        </row>
        <row r="1377">
          <cell r="H1377">
            <v>0</v>
          </cell>
        </row>
        <row r="1378">
          <cell r="H1378">
            <v>0</v>
          </cell>
        </row>
        <row r="1379">
          <cell r="H1379">
            <v>0</v>
          </cell>
        </row>
        <row r="1380">
          <cell r="H1380">
            <v>0</v>
          </cell>
        </row>
        <row r="1381">
          <cell r="H1381">
            <v>0</v>
          </cell>
        </row>
        <row r="1382">
          <cell r="H1382">
            <v>0</v>
          </cell>
        </row>
        <row r="1383">
          <cell r="H1383">
            <v>0</v>
          </cell>
        </row>
        <row r="1384">
          <cell r="H1384">
            <v>0</v>
          </cell>
        </row>
        <row r="1385">
          <cell r="H1385">
            <v>0</v>
          </cell>
        </row>
        <row r="1386">
          <cell r="H1386">
            <v>0</v>
          </cell>
        </row>
        <row r="1387">
          <cell r="H1387">
            <v>0</v>
          </cell>
        </row>
        <row r="1388">
          <cell r="H1388">
            <v>0</v>
          </cell>
        </row>
        <row r="1389">
          <cell r="H1389">
            <v>0</v>
          </cell>
        </row>
        <row r="1390">
          <cell r="H1390">
            <v>0</v>
          </cell>
        </row>
        <row r="1391">
          <cell r="H1391">
            <v>0</v>
          </cell>
        </row>
        <row r="1392">
          <cell r="H1392">
            <v>0</v>
          </cell>
        </row>
        <row r="1393">
          <cell r="H1393">
            <v>0</v>
          </cell>
        </row>
        <row r="1394">
          <cell r="H1394">
            <v>0</v>
          </cell>
        </row>
        <row r="1395">
          <cell r="H1395">
            <v>0</v>
          </cell>
        </row>
        <row r="1396">
          <cell r="H1396">
            <v>0</v>
          </cell>
        </row>
        <row r="1397">
          <cell r="H1397">
            <v>0</v>
          </cell>
        </row>
        <row r="1398">
          <cell r="H1398">
            <v>0</v>
          </cell>
        </row>
        <row r="1399">
          <cell r="H1399">
            <v>0</v>
          </cell>
        </row>
        <row r="1400">
          <cell r="H1400">
            <v>0</v>
          </cell>
        </row>
        <row r="1401">
          <cell r="H1401">
            <v>0</v>
          </cell>
        </row>
        <row r="1402">
          <cell r="H1402">
            <v>0</v>
          </cell>
        </row>
        <row r="1403">
          <cell r="H1403">
            <v>0</v>
          </cell>
        </row>
        <row r="1404">
          <cell r="H1404">
            <v>0</v>
          </cell>
        </row>
        <row r="1405">
          <cell r="H1405">
            <v>0</v>
          </cell>
        </row>
        <row r="1406">
          <cell r="H1406">
            <v>0</v>
          </cell>
        </row>
        <row r="1407">
          <cell r="H1407">
            <v>0</v>
          </cell>
        </row>
        <row r="1408">
          <cell r="H1408">
            <v>0</v>
          </cell>
        </row>
        <row r="1409">
          <cell r="H1409">
            <v>0</v>
          </cell>
        </row>
        <row r="1410">
          <cell r="H1410">
            <v>0</v>
          </cell>
        </row>
        <row r="1411">
          <cell r="H1411">
            <v>0</v>
          </cell>
        </row>
        <row r="1412">
          <cell r="H1412">
            <v>0</v>
          </cell>
        </row>
        <row r="1413">
          <cell r="H1413">
            <v>0</v>
          </cell>
        </row>
        <row r="1414">
          <cell r="H1414">
            <v>0</v>
          </cell>
        </row>
        <row r="1415">
          <cell r="H1415">
            <v>0</v>
          </cell>
        </row>
        <row r="1416">
          <cell r="H1416">
            <v>0</v>
          </cell>
        </row>
        <row r="1417">
          <cell r="H1417">
            <v>0</v>
          </cell>
        </row>
        <row r="1418">
          <cell r="H1418">
            <v>0</v>
          </cell>
        </row>
        <row r="1419">
          <cell r="H1419">
            <v>0</v>
          </cell>
        </row>
        <row r="1420">
          <cell r="H1420">
            <v>0</v>
          </cell>
        </row>
        <row r="1421">
          <cell r="H1421">
            <v>0</v>
          </cell>
        </row>
        <row r="1422">
          <cell r="H1422">
            <v>0</v>
          </cell>
        </row>
        <row r="1423">
          <cell r="H1423">
            <v>0</v>
          </cell>
        </row>
        <row r="1424">
          <cell r="H1424">
            <v>0</v>
          </cell>
        </row>
        <row r="1425">
          <cell r="H1425">
            <v>0</v>
          </cell>
        </row>
        <row r="1426">
          <cell r="H1426">
            <v>0</v>
          </cell>
        </row>
        <row r="1427">
          <cell r="H1427">
            <v>0</v>
          </cell>
        </row>
        <row r="1428">
          <cell r="H1428">
            <v>0</v>
          </cell>
        </row>
        <row r="1429">
          <cell r="H1429">
            <v>0</v>
          </cell>
        </row>
        <row r="1430">
          <cell r="H1430">
            <v>0</v>
          </cell>
        </row>
        <row r="1431">
          <cell r="H1431">
            <v>0</v>
          </cell>
        </row>
        <row r="1432">
          <cell r="H1432">
            <v>0</v>
          </cell>
        </row>
        <row r="1433">
          <cell r="H1433">
            <v>0</v>
          </cell>
        </row>
        <row r="1434">
          <cell r="H1434">
            <v>0</v>
          </cell>
        </row>
        <row r="1435">
          <cell r="H1435">
            <v>0</v>
          </cell>
        </row>
        <row r="1436">
          <cell r="H1436">
            <v>0</v>
          </cell>
        </row>
        <row r="1437">
          <cell r="H1437">
            <v>0</v>
          </cell>
        </row>
        <row r="1438">
          <cell r="H1438">
            <v>0</v>
          </cell>
        </row>
        <row r="1439">
          <cell r="H1439">
            <v>0</v>
          </cell>
        </row>
        <row r="1440">
          <cell r="H1440">
            <v>0</v>
          </cell>
        </row>
        <row r="1441">
          <cell r="H1441">
            <v>0</v>
          </cell>
        </row>
        <row r="1442">
          <cell r="H1442">
            <v>0</v>
          </cell>
        </row>
        <row r="1443">
          <cell r="H1443">
            <v>0</v>
          </cell>
        </row>
        <row r="1444">
          <cell r="H1444">
            <v>0</v>
          </cell>
        </row>
        <row r="1445">
          <cell r="H1445">
            <v>0</v>
          </cell>
        </row>
        <row r="1446">
          <cell r="H1446">
            <v>0</v>
          </cell>
        </row>
        <row r="1447">
          <cell r="H1447">
            <v>0</v>
          </cell>
        </row>
        <row r="1448">
          <cell r="H1448">
            <v>0</v>
          </cell>
        </row>
        <row r="1449">
          <cell r="H1449">
            <v>0</v>
          </cell>
        </row>
        <row r="1450">
          <cell r="H1450">
            <v>0</v>
          </cell>
        </row>
        <row r="1451">
          <cell r="H1451">
            <v>0</v>
          </cell>
        </row>
        <row r="1452">
          <cell r="H1452">
            <v>0</v>
          </cell>
        </row>
        <row r="1453">
          <cell r="H1453">
            <v>0</v>
          </cell>
        </row>
        <row r="1454">
          <cell r="H1454">
            <v>0</v>
          </cell>
        </row>
        <row r="1455">
          <cell r="H1455">
            <v>0</v>
          </cell>
        </row>
        <row r="1456">
          <cell r="H1456">
            <v>0</v>
          </cell>
        </row>
        <row r="1457">
          <cell r="H1457">
            <v>0</v>
          </cell>
        </row>
        <row r="1458">
          <cell r="H1458">
            <v>0</v>
          </cell>
        </row>
        <row r="1459">
          <cell r="H1459">
            <v>0</v>
          </cell>
        </row>
        <row r="1460">
          <cell r="H1460">
            <v>0</v>
          </cell>
        </row>
        <row r="1461">
          <cell r="H1461">
            <v>0</v>
          </cell>
        </row>
        <row r="1462">
          <cell r="H1462">
            <v>0</v>
          </cell>
        </row>
        <row r="1463">
          <cell r="H1463">
            <v>0</v>
          </cell>
        </row>
        <row r="1464">
          <cell r="H1464">
            <v>0</v>
          </cell>
        </row>
        <row r="1465">
          <cell r="H1465">
            <v>0</v>
          </cell>
        </row>
        <row r="1466">
          <cell r="H1466">
            <v>0</v>
          </cell>
        </row>
        <row r="1467">
          <cell r="H1467">
            <v>0</v>
          </cell>
        </row>
        <row r="1468">
          <cell r="H1468">
            <v>0</v>
          </cell>
        </row>
        <row r="1469">
          <cell r="H1469">
            <v>0</v>
          </cell>
        </row>
        <row r="1470">
          <cell r="H1470">
            <v>0</v>
          </cell>
        </row>
        <row r="1471">
          <cell r="H1471">
            <v>0</v>
          </cell>
        </row>
        <row r="1472">
          <cell r="H1472">
            <v>0</v>
          </cell>
        </row>
        <row r="1473">
          <cell r="H1473">
            <v>0</v>
          </cell>
        </row>
        <row r="1474">
          <cell r="H1474">
            <v>0</v>
          </cell>
        </row>
        <row r="1475">
          <cell r="H1475">
            <v>0</v>
          </cell>
        </row>
        <row r="1476">
          <cell r="H1476">
            <v>0</v>
          </cell>
        </row>
        <row r="1477">
          <cell r="H1477">
            <v>0</v>
          </cell>
        </row>
        <row r="1478">
          <cell r="H1478">
            <v>0</v>
          </cell>
        </row>
        <row r="1479">
          <cell r="H1479">
            <v>0</v>
          </cell>
        </row>
        <row r="1480">
          <cell r="H1480">
            <v>0</v>
          </cell>
        </row>
        <row r="1481">
          <cell r="H1481">
            <v>0</v>
          </cell>
        </row>
        <row r="1482">
          <cell r="H1482">
            <v>0</v>
          </cell>
        </row>
        <row r="1483">
          <cell r="H1483">
            <v>0</v>
          </cell>
        </row>
        <row r="1484">
          <cell r="H1484">
            <v>0</v>
          </cell>
        </row>
        <row r="1485">
          <cell r="H1485">
            <v>0</v>
          </cell>
        </row>
        <row r="1486">
          <cell r="H1486">
            <v>0</v>
          </cell>
        </row>
        <row r="1487">
          <cell r="H1487">
            <v>0</v>
          </cell>
        </row>
        <row r="1488">
          <cell r="H1488">
            <v>0</v>
          </cell>
        </row>
        <row r="1489">
          <cell r="H1489">
            <v>0</v>
          </cell>
        </row>
        <row r="1490">
          <cell r="H1490">
            <v>0</v>
          </cell>
        </row>
        <row r="1491">
          <cell r="H1491">
            <v>0</v>
          </cell>
        </row>
        <row r="1492">
          <cell r="H1492">
            <v>0</v>
          </cell>
        </row>
        <row r="1493">
          <cell r="H1493">
            <v>0</v>
          </cell>
        </row>
        <row r="1494">
          <cell r="H1494">
            <v>0</v>
          </cell>
        </row>
        <row r="1495">
          <cell r="H1495">
            <v>0</v>
          </cell>
        </row>
        <row r="1496">
          <cell r="H1496">
            <v>0</v>
          </cell>
        </row>
        <row r="1497">
          <cell r="H1497">
            <v>0</v>
          </cell>
        </row>
        <row r="1498">
          <cell r="H1498">
            <v>0</v>
          </cell>
        </row>
        <row r="1499">
          <cell r="H1499">
            <v>0</v>
          </cell>
        </row>
        <row r="1500">
          <cell r="H1500">
            <v>0</v>
          </cell>
        </row>
        <row r="1501">
          <cell r="H1501">
            <v>0</v>
          </cell>
        </row>
        <row r="1502">
          <cell r="H1502">
            <v>0</v>
          </cell>
        </row>
        <row r="1503">
          <cell r="H1503">
            <v>0</v>
          </cell>
        </row>
        <row r="1504">
          <cell r="H1504">
            <v>0</v>
          </cell>
        </row>
        <row r="1505">
          <cell r="H1505">
            <v>0</v>
          </cell>
        </row>
        <row r="1506">
          <cell r="H1506">
            <v>0</v>
          </cell>
        </row>
        <row r="1507">
          <cell r="H1507">
            <v>0</v>
          </cell>
        </row>
        <row r="1508">
          <cell r="H1508">
            <v>0</v>
          </cell>
        </row>
        <row r="1509">
          <cell r="H1509">
            <v>0</v>
          </cell>
        </row>
        <row r="1510">
          <cell r="H1510">
            <v>0</v>
          </cell>
        </row>
        <row r="1511">
          <cell r="H1511">
            <v>0</v>
          </cell>
        </row>
        <row r="1512">
          <cell r="H1512">
            <v>0</v>
          </cell>
        </row>
        <row r="1513">
          <cell r="H1513">
            <v>0</v>
          </cell>
        </row>
        <row r="1514">
          <cell r="H1514">
            <v>0</v>
          </cell>
        </row>
        <row r="1515">
          <cell r="H1515">
            <v>0</v>
          </cell>
        </row>
        <row r="1516">
          <cell r="H1516">
            <v>0</v>
          </cell>
        </row>
        <row r="1517">
          <cell r="H1517">
            <v>0</v>
          </cell>
        </row>
        <row r="1518">
          <cell r="H1518">
            <v>0</v>
          </cell>
        </row>
        <row r="1519">
          <cell r="H1519">
            <v>0</v>
          </cell>
        </row>
        <row r="1520">
          <cell r="H1520">
            <v>0</v>
          </cell>
        </row>
        <row r="1521">
          <cell r="H1521">
            <v>0</v>
          </cell>
        </row>
        <row r="1522">
          <cell r="H1522">
            <v>0</v>
          </cell>
        </row>
        <row r="1523">
          <cell r="H1523">
            <v>0</v>
          </cell>
        </row>
        <row r="1524">
          <cell r="H1524">
            <v>0</v>
          </cell>
        </row>
        <row r="1525">
          <cell r="H1525">
            <v>0</v>
          </cell>
        </row>
        <row r="1526">
          <cell r="H1526">
            <v>0</v>
          </cell>
        </row>
        <row r="1527">
          <cell r="H1527">
            <v>0</v>
          </cell>
        </row>
        <row r="1528">
          <cell r="H1528">
            <v>0</v>
          </cell>
        </row>
        <row r="1529">
          <cell r="H1529">
            <v>0</v>
          </cell>
        </row>
        <row r="1530">
          <cell r="H1530">
            <v>0</v>
          </cell>
        </row>
        <row r="1531">
          <cell r="H1531">
            <v>0</v>
          </cell>
        </row>
        <row r="1532">
          <cell r="H1532">
            <v>0</v>
          </cell>
        </row>
        <row r="1533">
          <cell r="H1533">
            <v>0</v>
          </cell>
        </row>
        <row r="1534">
          <cell r="H1534">
            <v>0</v>
          </cell>
        </row>
        <row r="1535">
          <cell r="H1535">
            <v>0</v>
          </cell>
        </row>
        <row r="1536">
          <cell r="H1536">
            <v>0</v>
          </cell>
        </row>
        <row r="1537">
          <cell r="H1537">
            <v>0</v>
          </cell>
        </row>
        <row r="1538">
          <cell r="H1538">
            <v>0</v>
          </cell>
        </row>
        <row r="1539">
          <cell r="H1539">
            <v>0</v>
          </cell>
        </row>
        <row r="1540">
          <cell r="H1540">
            <v>0</v>
          </cell>
        </row>
        <row r="1541">
          <cell r="H1541">
            <v>0</v>
          </cell>
        </row>
        <row r="1542">
          <cell r="H1542">
            <v>0</v>
          </cell>
        </row>
        <row r="1543">
          <cell r="H1543">
            <v>0</v>
          </cell>
        </row>
        <row r="1544">
          <cell r="H1544">
            <v>0</v>
          </cell>
        </row>
        <row r="1545">
          <cell r="H1545">
            <v>0</v>
          </cell>
        </row>
        <row r="1546">
          <cell r="H1546">
            <v>0</v>
          </cell>
        </row>
        <row r="1547">
          <cell r="H1547">
            <v>0</v>
          </cell>
        </row>
        <row r="1548">
          <cell r="H1548">
            <v>0</v>
          </cell>
        </row>
        <row r="1549">
          <cell r="H1549">
            <v>0</v>
          </cell>
        </row>
        <row r="1550">
          <cell r="H1550">
            <v>0</v>
          </cell>
        </row>
        <row r="1551">
          <cell r="H1551">
            <v>0</v>
          </cell>
        </row>
        <row r="1552">
          <cell r="H1552">
            <v>0</v>
          </cell>
        </row>
        <row r="1553">
          <cell r="H1553">
            <v>0</v>
          </cell>
        </row>
        <row r="1554">
          <cell r="H1554">
            <v>0</v>
          </cell>
        </row>
        <row r="1555">
          <cell r="H1555">
            <v>0</v>
          </cell>
        </row>
        <row r="1556">
          <cell r="H1556">
            <v>0</v>
          </cell>
        </row>
        <row r="1557">
          <cell r="H1557">
            <v>0</v>
          </cell>
        </row>
        <row r="1558">
          <cell r="H1558">
            <v>0</v>
          </cell>
        </row>
        <row r="1559">
          <cell r="H1559">
            <v>0</v>
          </cell>
        </row>
        <row r="1560">
          <cell r="H1560">
            <v>0</v>
          </cell>
        </row>
        <row r="1561">
          <cell r="H1561">
            <v>0</v>
          </cell>
        </row>
        <row r="1562">
          <cell r="H1562">
            <v>0</v>
          </cell>
        </row>
        <row r="1563">
          <cell r="H1563">
            <v>0</v>
          </cell>
        </row>
        <row r="1564">
          <cell r="H1564">
            <v>0</v>
          </cell>
        </row>
        <row r="1565">
          <cell r="H1565">
            <v>0</v>
          </cell>
        </row>
        <row r="1566">
          <cell r="H1566">
            <v>0</v>
          </cell>
        </row>
        <row r="1567">
          <cell r="H1567">
            <v>0</v>
          </cell>
        </row>
        <row r="1568">
          <cell r="H1568">
            <v>0</v>
          </cell>
        </row>
        <row r="1569">
          <cell r="H1569">
            <v>0</v>
          </cell>
        </row>
        <row r="1570">
          <cell r="H1570">
            <v>0</v>
          </cell>
        </row>
        <row r="1571">
          <cell r="H1571">
            <v>0</v>
          </cell>
        </row>
        <row r="1572">
          <cell r="H1572">
            <v>0</v>
          </cell>
        </row>
        <row r="1573">
          <cell r="H1573">
            <v>0</v>
          </cell>
        </row>
        <row r="1574">
          <cell r="H1574">
            <v>0</v>
          </cell>
        </row>
        <row r="1575">
          <cell r="H1575">
            <v>0</v>
          </cell>
        </row>
        <row r="1576">
          <cell r="H1576">
            <v>0</v>
          </cell>
        </row>
        <row r="1577">
          <cell r="H1577">
            <v>0</v>
          </cell>
        </row>
        <row r="1578">
          <cell r="H1578">
            <v>0</v>
          </cell>
        </row>
        <row r="1579">
          <cell r="H1579">
            <v>0</v>
          </cell>
        </row>
        <row r="1580">
          <cell r="H1580">
            <v>0</v>
          </cell>
        </row>
        <row r="1581">
          <cell r="H1581">
            <v>0</v>
          </cell>
        </row>
        <row r="1582">
          <cell r="H1582">
            <v>0</v>
          </cell>
        </row>
        <row r="1583">
          <cell r="H1583">
            <v>0</v>
          </cell>
        </row>
        <row r="1584">
          <cell r="H1584">
            <v>0</v>
          </cell>
        </row>
        <row r="1585">
          <cell r="H1585">
            <v>0</v>
          </cell>
        </row>
        <row r="1586">
          <cell r="H1586">
            <v>0</v>
          </cell>
        </row>
        <row r="1587">
          <cell r="H1587">
            <v>0</v>
          </cell>
        </row>
        <row r="1588">
          <cell r="H1588">
            <v>0</v>
          </cell>
        </row>
        <row r="1589">
          <cell r="H1589">
            <v>0</v>
          </cell>
        </row>
        <row r="1590">
          <cell r="H1590">
            <v>0</v>
          </cell>
        </row>
        <row r="1591">
          <cell r="H1591">
            <v>0</v>
          </cell>
        </row>
        <row r="1592">
          <cell r="H1592">
            <v>0</v>
          </cell>
        </row>
        <row r="1593">
          <cell r="H1593">
            <v>0</v>
          </cell>
        </row>
        <row r="1594">
          <cell r="H1594">
            <v>0</v>
          </cell>
        </row>
        <row r="1595">
          <cell r="H1595">
            <v>0</v>
          </cell>
        </row>
        <row r="1596">
          <cell r="H1596">
            <v>0</v>
          </cell>
        </row>
        <row r="1597">
          <cell r="H1597">
            <v>0</v>
          </cell>
        </row>
        <row r="1598">
          <cell r="H1598">
            <v>0</v>
          </cell>
        </row>
        <row r="1599">
          <cell r="H1599">
            <v>0</v>
          </cell>
        </row>
        <row r="1600">
          <cell r="H1600">
            <v>0</v>
          </cell>
        </row>
        <row r="1601">
          <cell r="H1601">
            <v>0</v>
          </cell>
        </row>
        <row r="1602">
          <cell r="H1602">
            <v>0</v>
          </cell>
        </row>
        <row r="1603">
          <cell r="H1603">
            <v>0</v>
          </cell>
        </row>
        <row r="1604">
          <cell r="H1604">
            <v>0</v>
          </cell>
        </row>
        <row r="1605">
          <cell r="H1605">
            <v>0</v>
          </cell>
        </row>
        <row r="1606">
          <cell r="H1606">
            <v>0</v>
          </cell>
        </row>
        <row r="1607">
          <cell r="H1607">
            <v>0</v>
          </cell>
        </row>
        <row r="1608">
          <cell r="H1608">
            <v>0</v>
          </cell>
        </row>
        <row r="1609">
          <cell r="H1609">
            <v>0</v>
          </cell>
        </row>
        <row r="1610">
          <cell r="H1610">
            <v>0</v>
          </cell>
        </row>
        <row r="1611">
          <cell r="H1611">
            <v>0</v>
          </cell>
        </row>
        <row r="1612">
          <cell r="H1612">
            <v>0</v>
          </cell>
        </row>
        <row r="1613">
          <cell r="H1613">
            <v>0</v>
          </cell>
        </row>
        <row r="1614">
          <cell r="H1614">
            <v>0</v>
          </cell>
        </row>
        <row r="1615">
          <cell r="H1615">
            <v>0</v>
          </cell>
        </row>
        <row r="1616">
          <cell r="H1616">
            <v>0</v>
          </cell>
        </row>
        <row r="1617">
          <cell r="H1617">
            <v>0</v>
          </cell>
        </row>
        <row r="1618">
          <cell r="H1618">
            <v>0</v>
          </cell>
        </row>
        <row r="1619">
          <cell r="H1619">
            <v>0</v>
          </cell>
        </row>
        <row r="1620">
          <cell r="H1620">
            <v>0</v>
          </cell>
        </row>
        <row r="1621">
          <cell r="H1621">
            <v>0</v>
          </cell>
        </row>
        <row r="1622">
          <cell r="H1622">
            <v>0</v>
          </cell>
        </row>
        <row r="1623">
          <cell r="H1623">
            <v>0</v>
          </cell>
        </row>
        <row r="1624">
          <cell r="H1624">
            <v>0</v>
          </cell>
        </row>
        <row r="1625">
          <cell r="H1625">
            <v>0</v>
          </cell>
        </row>
        <row r="1626">
          <cell r="H1626">
            <v>0</v>
          </cell>
        </row>
        <row r="1627">
          <cell r="H1627">
            <v>0</v>
          </cell>
        </row>
        <row r="1628">
          <cell r="H1628">
            <v>0</v>
          </cell>
        </row>
        <row r="1629">
          <cell r="H1629">
            <v>0</v>
          </cell>
        </row>
        <row r="1630">
          <cell r="H1630">
            <v>0</v>
          </cell>
        </row>
        <row r="1631">
          <cell r="H1631">
            <v>0</v>
          </cell>
        </row>
        <row r="1632">
          <cell r="H1632">
            <v>0</v>
          </cell>
        </row>
        <row r="1633">
          <cell r="H1633">
            <v>0</v>
          </cell>
        </row>
        <row r="1634">
          <cell r="H1634">
            <v>0</v>
          </cell>
        </row>
        <row r="1635">
          <cell r="H1635">
            <v>0</v>
          </cell>
        </row>
        <row r="1636">
          <cell r="H1636">
            <v>0</v>
          </cell>
        </row>
        <row r="1637">
          <cell r="H1637">
            <v>0</v>
          </cell>
        </row>
        <row r="1638">
          <cell r="H1638">
            <v>0</v>
          </cell>
        </row>
        <row r="1639">
          <cell r="H1639">
            <v>0</v>
          </cell>
        </row>
        <row r="1640">
          <cell r="H1640">
            <v>0</v>
          </cell>
        </row>
        <row r="1641">
          <cell r="H1641">
            <v>0</v>
          </cell>
        </row>
        <row r="1642">
          <cell r="H1642">
            <v>0</v>
          </cell>
        </row>
        <row r="1643">
          <cell r="H1643">
            <v>0</v>
          </cell>
        </row>
        <row r="1644">
          <cell r="H1644">
            <v>0</v>
          </cell>
        </row>
        <row r="1645">
          <cell r="H1645">
            <v>0</v>
          </cell>
        </row>
        <row r="1646">
          <cell r="H1646">
            <v>0</v>
          </cell>
        </row>
        <row r="1647">
          <cell r="H1647">
            <v>0</v>
          </cell>
        </row>
        <row r="1648">
          <cell r="H1648">
            <v>0</v>
          </cell>
        </row>
        <row r="1649">
          <cell r="H1649">
            <v>0</v>
          </cell>
        </row>
        <row r="1650">
          <cell r="H1650">
            <v>0</v>
          </cell>
        </row>
        <row r="1651">
          <cell r="H1651">
            <v>0</v>
          </cell>
        </row>
        <row r="1652">
          <cell r="H1652">
            <v>0</v>
          </cell>
        </row>
        <row r="1653">
          <cell r="H1653">
            <v>0</v>
          </cell>
        </row>
        <row r="1654">
          <cell r="H1654">
            <v>0</v>
          </cell>
        </row>
        <row r="1655">
          <cell r="H1655">
            <v>0</v>
          </cell>
        </row>
        <row r="1656">
          <cell r="H1656">
            <v>0</v>
          </cell>
        </row>
        <row r="1657">
          <cell r="H1657">
            <v>0</v>
          </cell>
        </row>
        <row r="1658">
          <cell r="H1658">
            <v>0</v>
          </cell>
        </row>
        <row r="1659">
          <cell r="H1659">
            <v>0</v>
          </cell>
        </row>
        <row r="1660">
          <cell r="H1660">
            <v>0</v>
          </cell>
        </row>
        <row r="1661">
          <cell r="H1661">
            <v>0</v>
          </cell>
        </row>
        <row r="1662">
          <cell r="H1662">
            <v>0</v>
          </cell>
        </row>
        <row r="1663">
          <cell r="H1663">
            <v>0</v>
          </cell>
        </row>
        <row r="1664">
          <cell r="H1664">
            <v>0</v>
          </cell>
        </row>
        <row r="1665">
          <cell r="H1665">
            <v>0</v>
          </cell>
        </row>
        <row r="1666">
          <cell r="H1666">
            <v>0</v>
          </cell>
        </row>
        <row r="1667">
          <cell r="H1667">
            <v>0</v>
          </cell>
        </row>
        <row r="1668">
          <cell r="H1668">
            <v>0</v>
          </cell>
        </row>
        <row r="1669">
          <cell r="H1669">
            <v>0</v>
          </cell>
        </row>
        <row r="1670">
          <cell r="H1670">
            <v>0</v>
          </cell>
        </row>
        <row r="1671">
          <cell r="H1671">
            <v>0</v>
          </cell>
        </row>
        <row r="1672">
          <cell r="H1672">
            <v>0</v>
          </cell>
        </row>
        <row r="1673">
          <cell r="H1673">
            <v>0</v>
          </cell>
        </row>
        <row r="1674">
          <cell r="H1674">
            <v>0</v>
          </cell>
        </row>
        <row r="1675">
          <cell r="H1675">
            <v>0</v>
          </cell>
        </row>
        <row r="1676">
          <cell r="H1676">
            <v>0</v>
          </cell>
        </row>
        <row r="1677">
          <cell r="H1677">
            <v>0</v>
          </cell>
        </row>
        <row r="1678">
          <cell r="H1678">
            <v>0</v>
          </cell>
        </row>
        <row r="1679">
          <cell r="H1679">
            <v>0</v>
          </cell>
        </row>
        <row r="1680">
          <cell r="H1680">
            <v>0</v>
          </cell>
        </row>
        <row r="1681">
          <cell r="H1681">
            <v>0</v>
          </cell>
        </row>
        <row r="1682">
          <cell r="H1682">
            <v>0</v>
          </cell>
        </row>
        <row r="1683">
          <cell r="H1683">
            <v>0</v>
          </cell>
        </row>
        <row r="1684">
          <cell r="H1684">
            <v>0</v>
          </cell>
        </row>
        <row r="1685">
          <cell r="H1685">
            <v>0</v>
          </cell>
        </row>
        <row r="1686">
          <cell r="H1686">
            <v>0</v>
          </cell>
        </row>
        <row r="1687">
          <cell r="H1687">
            <v>0</v>
          </cell>
        </row>
        <row r="1688">
          <cell r="H1688">
            <v>0</v>
          </cell>
        </row>
        <row r="1689">
          <cell r="H1689">
            <v>0</v>
          </cell>
        </row>
        <row r="1690">
          <cell r="H1690">
            <v>0</v>
          </cell>
        </row>
        <row r="1691">
          <cell r="H1691">
            <v>0</v>
          </cell>
        </row>
        <row r="1692">
          <cell r="H1692">
            <v>0</v>
          </cell>
        </row>
        <row r="1693">
          <cell r="H1693">
            <v>0</v>
          </cell>
        </row>
        <row r="1694">
          <cell r="H1694">
            <v>0</v>
          </cell>
        </row>
        <row r="1695">
          <cell r="H1695">
            <v>0</v>
          </cell>
        </row>
        <row r="1696">
          <cell r="H1696">
            <v>0</v>
          </cell>
        </row>
        <row r="1697">
          <cell r="H1697">
            <v>0</v>
          </cell>
        </row>
        <row r="1698">
          <cell r="H1698">
            <v>0</v>
          </cell>
        </row>
        <row r="1699">
          <cell r="H1699">
            <v>960</v>
          </cell>
        </row>
        <row r="1700">
          <cell r="H1700">
            <v>0</v>
          </cell>
        </row>
        <row r="1701">
          <cell r="H1701">
            <v>0</v>
          </cell>
        </row>
        <row r="1702">
          <cell r="H1702">
            <v>0</v>
          </cell>
        </row>
        <row r="1703">
          <cell r="H1703">
            <v>0</v>
          </cell>
        </row>
        <row r="1704">
          <cell r="H1704">
            <v>0</v>
          </cell>
        </row>
        <row r="1705">
          <cell r="H1705">
            <v>0</v>
          </cell>
        </row>
        <row r="1706">
          <cell r="H1706">
            <v>0</v>
          </cell>
        </row>
        <row r="1707">
          <cell r="H1707">
            <v>0</v>
          </cell>
        </row>
        <row r="1708">
          <cell r="H1708">
            <v>0</v>
          </cell>
        </row>
        <row r="1709">
          <cell r="H1709">
            <v>0</v>
          </cell>
        </row>
        <row r="1710">
          <cell r="H1710">
            <v>0</v>
          </cell>
        </row>
        <row r="1711">
          <cell r="H1711">
            <v>0</v>
          </cell>
        </row>
        <row r="1712">
          <cell r="H1712">
            <v>0</v>
          </cell>
        </row>
        <row r="1713">
          <cell r="H1713">
            <v>0</v>
          </cell>
        </row>
        <row r="1714">
          <cell r="H1714">
            <v>0</v>
          </cell>
        </row>
        <row r="1715">
          <cell r="H1715">
            <v>0</v>
          </cell>
        </row>
        <row r="1716">
          <cell r="H1716">
            <v>0</v>
          </cell>
        </row>
        <row r="1717">
          <cell r="H1717">
            <v>0</v>
          </cell>
        </row>
        <row r="1718">
          <cell r="H1718">
            <v>0</v>
          </cell>
        </row>
        <row r="1719">
          <cell r="H1719">
            <v>0</v>
          </cell>
        </row>
        <row r="1720">
          <cell r="H1720">
            <v>0</v>
          </cell>
        </row>
        <row r="1721">
          <cell r="H1721">
            <v>0</v>
          </cell>
        </row>
        <row r="1722">
          <cell r="H1722">
            <v>0</v>
          </cell>
        </row>
        <row r="1723">
          <cell r="H1723">
            <v>0</v>
          </cell>
        </row>
        <row r="1724">
          <cell r="H1724">
            <v>0</v>
          </cell>
        </row>
        <row r="1725">
          <cell r="H1725">
            <v>0</v>
          </cell>
        </row>
        <row r="1726">
          <cell r="H1726">
            <v>0</v>
          </cell>
        </row>
        <row r="1727">
          <cell r="H1727">
            <v>0</v>
          </cell>
        </row>
        <row r="1728">
          <cell r="H1728">
            <v>0</v>
          </cell>
        </row>
        <row r="1729">
          <cell r="H1729">
            <v>0</v>
          </cell>
        </row>
        <row r="1730">
          <cell r="H1730">
            <v>0</v>
          </cell>
        </row>
        <row r="1731">
          <cell r="H1731">
            <v>0</v>
          </cell>
        </row>
        <row r="1732">
          <cell r="H1732">
            <v>0</v>
          </cell>
        </row>
        <row r="1733">
          <cell r="H1733">
            <v>0</v>
          </cell>
        </row>
        <row r="1734">
          <cell r="H1734">
            <v>0</v>
          </cell>
        </row>
        <row r="1735">
          <cell r="H1735">
            <v>0</v>
          </cell>
        </row>
        <row r="1736">
          <cell r="H1736">
            <v>0</v>
          </cell>
        </row>
        <row r="1737">
          <cell r="H1737">
            <v>0</v>
          </cell>
        </row>
        <row r="1738">
          <cell r="H1738">
            <v>0</v>
          </cell>
        </row>
        <row r="1739">
          <cell r="H1739">
            <v>0</v>
          </cell>
        </row>
        <row r="1740">
          <cell r="H1740">
            <v>0</v>
          </cell>
        </row>
        <row r="1741">
          <cell r="H1741">
            <v>0</v>
          </cell>
        </row>
        <row r="1742">
          <cell r="H1742">
            <v>0</v>
          </cell>
        </row>
        <row r="1743">
          <cell r="H1743">
            <v>0</v>
          </cell>
        </row>
        <row r="1744">
          <cell r="H1744">
            <v>0</v>
          </cell>
        </row>
        <row r="1745">
          <cell r="H1745">
            <v>0</v>
          </cell>
        </row>
        <row r="1746">
          <cell r="H1746">
            <v>0</v>
          </cell>
        </row>
        <row r="1747">
          <cell r="H1747">
            <v>0</v>
          </cell>
        </row>
        <row r="1748">
          <cell r="H1748">
            <v>0</v>
          </cell>
        </row>
        <row r="1749">
          <cell r="H1749">
            <v>0</v>
          </cell>
        </row>
        <row r="1750">
          <cell r="H1750">
            <v>0</v>
          </cell>
        </row>
        <row r="1751">
          <cell r="H1751">
            <v>0</v>
          </cell>
        </row>
        <row r="1752">
          <cell r="H1752">
            <v>0</v>
          </cell>
        </row>
        <row r="1753">
          <cell r="H1753">
            <v>0</v>
          </cell>
        </row>
        <row r="1754">
          <cell r="H1754">
            <v>0</v>
          </cell>
        </row>
        <row r="1755">
          <cell r="H1755">
            <v>0</v>
          </cell>
        </row>
        <row r="1756">
          <cell r="H1756">
            <v>0</v>
          </cell>
        </row>
        <row r="1757">
          <cell r="H1757">
            <v>0</v>
          </cell>
        </row>
        <row r="1758">
          <cell r="H1758">
            <v>0</v>
          </cell>
        </row>
        <row r="1759">
          <cell r="H1759">
            <v>0</v>
          </cell>
        </row>
        <row r="1760">
          <cell r="H1760">
            <v>0</v>
          </cell>
        </row>
        <row r="1761">
          <cell r="H1761">
            <v>0</v>
          </cell>
        </row>
        <row r="1762">
          <cell r="H1762">
            <v>0</v>
          </cell>
        </row>
        <row r="1763">
          <cell r="H1763">
            <v>0</v>
          </cell>
        </row>
        <row r="1764">
          <cell r="H1764">
            <v>0</v>
          </cell>
        </row>
        <row r="1765">
          <cell r="H1765">
            <v>0</v>
          </cell>
        </row>
        <row r="1766">
          <cell r="H1766">
            <v>0</v>
          </cell>
        </row>
        <row r="1767">
          <cell r="H1767">
            <v>0</v>
          </cell>
        </row>
        <row r="1768">
          <cell r="H1768">
            <v>0</v>
          </cell>
        </row>
        <row r="1769">
          <cell r="H1769">
            <v>0</v>
          </cell>
        </row>
        <row r="1770">
          <cell r="H1770">
            <v>0</v>
          </cell>
        </row>
        <row r="1771">
          <cell r="H1771">
            <v>0</v>
          </cell>
        </row>
        <row r="1772">
          <cell r="H1772">
            <v>0</v>
          </cell>
        </row>
        <row r="1773">
          <cell r="H1773">
            <v>0</v>
          </cell>
        </row>
        <row r="1774">
          <cell r="H1774">
            <v>0</v>
          </cell>
        </row>
        <row r="1775">
          <cell r="H1775">
            <v>0</v>
          </cell>
        </row>
        <row r="1776">
          <cell r="H1776">
            <v>0</v>
          </cell>
        </row>
        <row r="1777">
          <cell r="H1777">
            <v>0</v>
          </cell>
        </row>
        <row r="1778">
          <cell r="H1778">
            <v>0</v>
          </cell>
        </row>
        <row r="1779">
          <cell r="H1779">
            <v>0</v>
          </cell>
        </row>
        <row r="1780">
          <cell r="H1780">
            <v>0</v>
          </cell>
        </row>
        <row r="1781">
          <cell r="H1781">
            <v>0</v>
          </cell>
        </row>
        <row r="1782">
          <cell r="H1782">
            <v>0</v>
          </cell>
        </row>
        <row r="1783">
          <cell r="H1783">
            <v>0</v>
          </cell>
        </row>
        <row r="1784">
          <cell r="H1784">
            <v>0</v>
          </cell>
        </row>
        <row r="1785">
          <cell r="H1785">
            <v>0</v>
          </cell>
        </row>
        <row r="1786">
          <cell r="H1786">
            <v>0</v>
          </cell>
        </row>
        <row r="1787">
          <cell r="H1787">
            <v>0</v>
          </cell>
        </row>
        <row r="1788">
          <cell r="H1788">
            <v>0</v>
          </cell>
        </row>
        <row r="1789">
          <cell r="H1789">
            <v>0</v>
          </cell>
        </row>
        <row r="1790">
          <cell r="H1790">
            <v>0</v>
          </cell>
        </row>
        <row r="1791">
          <cell r="H1791">
            <v>0</v>
          </cell>
        </row>
        <row r="1792">
          <cell r="H1792">
            <v>0</v>
          </cell>
        </row>
        <row r="1793">
          <cell r="H1793">
            <v>0</v>
          </cell>
        </row>
        <row r="1794">
          <cell r="H1794">
            <v>0</v>
          </cell>
        </row>
        <row r="1795">
          <cell r="H1795">
            <v>0</v>
          </cell>
        </row>
        <row r="1796">
          <cell r="H1796">
            <v>0</v>
          </cell>
        </row>
        <row r="1797">
          <cell r="H1797">
            <v>0</v>
          </cell>
        </row>
        <row r="1798">
          <cell r="H1798">
            <v>0</v>
          </cell>
        </row>
        <row r="1799">
          <cell r="H1799">
            <v>0</v>
          </cell>
        </row>
        <row r="1800">
          <cell r="H1800">
            <v>0</v>
          </cell>
        </row>
        <row r="1801">
          <cell r="H1801">
            <v>0</v>
          </cell>
        </row>
        <row r="1802">
          <cell r="H1802">
            <v>0</v>
          </cell>
        </row>
        <row r="1803">
          <cell r="H1803">
            <v>0</v>
          </cell>
        </row>
        <row r="1804">
          <cell r="H1804">
            <v>0</v>
          </cell>
        </row>
        <row r="1805">
          <cell r="H1805">
            <v>0</v>
          </cell>
        </row>
        <row r="1806">
          <cell r="H1806">
            <v>0</v>
          </cell>
        </row>
        <row r="1807">
          <cell r="H1807">
            <v>0</v>
          </cell>
        </row>
        <row r="1808">
          <cell r="H1808">
            <v>0</v>
          </cell>
        </row>
        <row r="1809">
          <cell r="H1809">
            <v>0</v>
          </cell>
        </row>
        <row r="1810">
          <cell r="H1810">
            <v>0</v>
          </cell>
        </row>
        <row r="1811">
          <cell r="H1811">
            <v>0</v>
          </cell>
        </row>
        <row r="1812">
          <cell r="H1812">
            <v>0</v>
          </cell>
        </row>
        <row r="1813">
          <cell r="H1813">
            <v>0</v>
          </cell>
        </row>
        <row r="1814">
          <cell r="H1814">
            <v>0</v>
          </cell>
        </row>
        <row r="1815">
          <cell r="H1815">
            <v>0</v>
          </cell>
        </row>
        <row r="1816">
          <cell r="H1816">
            <v>0</v>
          </cell>
        </row>
        <row r="1817">
          <cell r="H1817">
            <v>0</v>
          </cell>
        </row>
        <row r="1818">
          <cell r="H1818">
            <v>0</v>
          </cell>
        </row>
        <row r="1819">
          <cell r="H1819">
            <v>0</v>
          </cell>
        </row>
        <row r="1820">
          <cell r="H1820">
            <v>0</v>
          </cell>
        </row>
        <row r="1821">
          <cell r="H1821">
            <v>0</v>
          </cell>
        </row>
        <row r="1822">
          <cell r="H1822">
            <v>0</v>
          </cell>
        </row>
        <row r="1823">
          <cell r="H1823">
            <v>0</v>
          </cell>
        </row>
        <row r="1824">
          <cell r="H1824">
            <v>0</v>
          </cell>
        </row>
        <row r="1825">
          <cell r="H1825">
            <v>0</v>
          </cell>
        </row>
        <row r="1826">
          <cell r="H1826">
            <v>0</v>
          </cell>
        </row>
        <row r="1827">
          <cell r="H1827">
            <v>0</v>
          </cell>
        </row>
        <row r="1828">
          <cell r="H1828">
            <v>0</v>
          </cell>
        </row>
        <row r="1829">
          <cell r="H1829">
            <v>0</v>
          </cell>
        </row>
        <row r="1830">
          <cell r="H1830">
            <v>0</v>
          </cell>
        </row>
        <row r="1831">
          <cell r="H1831">
            <v>0</v>
          </cell>
        </row>
        <row r="1832">
          <cell r="H1832">
            <v>0</v>
          </cell>
        </row>
        <row r="1833">
          <cell r="H1833">
            <v>0</v>
          </cell>
        </row>
        <row r="1834">
          <cell r="H1834">
            <v>0</v>
          </cell>
        </row>
        <row r="1835">
          <cell r="H1835">
            <v>0</v>
          </cell>
        </row>
        <row r="1836">
          <cell r="H1836">
            <v>0</v>
          </cell>
        </row>
        <row r="1837">
          <cell r="H1837">
            <v>0</v>
          </cell>
        </row>
        <row r="1838">
          <cell r="H1838">
            <v>0</v>
          </cell>
        </row>
        <row r="1839">
          <cell r="H1839">
            <v>0</v>
          </cell>
        </row>
        <row r="1840">
          <cell r="H1840">
            <v>0</v>
          </cell>
        </row>
        <row r="1841">
          <cell r="H1841">
            <v>0</v>
          </cell>
        </row>
        <row r="1842">
          <cell r="H1842">
            <v>0</v>
          </cell>
        </row>
        <row r="1843">
          <cell r="H1843">
            <v>0</v>
          </cell>
        </row>
        <row r="1844">
          <cell r="H1844">
            <v>0</v>
          </cell>
        </row>
        <row r="1845">
          <cell r="H1845">
            <v>0</v>
          </cell>
        </row>
        <row r="1846">
          <cell r="H1846">
            <v>0</v>
          </cell>
        </row>
        <row r="1847">
          <cell r="H1847">
            <v>0</v>
          </cell>
        </row>
        <row r="1848">
          <cell r="H1848">
            <v>0</v>
          </cell>
        </row>
        <row r="1849">
          <cell r="H1849">
            <v>0</v>
          </cell>
        </row>
        <row r="1850">
          <cell r="H1850">
            <v>0</v>
          </cell>
        </row>
        <row r="1851">
          <cell r="H1851">
            <v>0</v>
          </cell>
        </row>
        <row r="1852">
          <cell r="H1852">
            <v>0</v>
          </cell>
        </row>
        <row r="1853">
          <cell r="H1853">
            <v>0</v>
          </cell>
        </row>
        <row r="1854">
          <cell r="H1854">
            <v>0</v>
          </cell>
        </row>
        <row r="1855">
          <cell r="H1855">
            <v>0</v>
          </cell>
        </row>
        <row r="1856">
          <cell r="H1856">
            <v>0</v>
          </cell>
        </row>
        <row r="1857">
          <cell r="H1857">
            <v>0</v>
          </cell>
        </row>
        <row r="1858">
          <cell r="H1858">
            <v>0</v>
          </cell>
        </row>
        <row r="1859">
          <cell r="H1859">
            <v>0</v>
          </cell>
        </row>
        <row r="1860">
          <cell r="H1860">
            <v>0</v>
          </cell>
        </row>
        <row r="1861">
          <cell r="H1861">
            <v>0</v>
          </cell>
        </row>
        <row r="1862">
          <cell r="H1862">
            <v>0</v>
          </cell>
        </row>
        <row r="1863">
          <cell r="H1863">
            <v>0</v>
          </cell>
        </row>
        <row r="1864">
          <cell r="H1864">
            <v>0</v>
          </cell>
        </row>
        <row r="1865">
          <cell r="H1865">
            <v>0</v>
          </cell>
        </row>
        <row r="1866">
          <cell r="H1866">
            <v>0</v>
          </cell>
        </row>
        <row r="1867">
          <cell r="H1867">
            <v>0</v>
          </cell>
        </row>
        <row r="1868">
          <cell r="H1868">
            <v>0</v>
          </cell>
        </row>
        <row r="1869">
          <cell r="H1869">
            <v>0</v>
          </cell>
        </row>
        <row r="1870">
          <cell r="H1870">
            <v>0</v>
          </cell>
        </row>
        <row r="1871">
          <cell r="H1871">
            <v>0</v>
          </cell>
        </row>
        <row r="1872">
          <cell r="H1872">
            <v>0</v>
          </cell>
        </row>
        <row r="1873">
          <cell r="H1873">
            <v>0</v>
          </cell>
        </row>
        <row r="1874">
          <cell r="H1874">
            <v>0</v>
          </cell>
        </row>
        <row r="1875">
          <cell r="H1875">
            <v>0</v>
          </cell>
        </row>
        <row r="1876">
          <cell r="H1876">
            <v>0</v>
          </cell>
        </row>
        <row r="1877">
          <cell r="H1877">
            <v>0</v>
          </cell>
        </row>
        <row r="1878">
          <cell r="H1878">
            <v>0</v>
          </cell>
        </row>
        <row r="1879">
          <cell r="H1879">
            <v>0</v>
          </cell>
        </row>
        <row r="1880">
          <cell r="H1880">
            <v>0</v>
          </cell>
        </row>
        <row r="1881">
          <cell r="H1881">
            <v>0</v>
          </cell>
        </row>
        <row r="1882">
          <cell r="H1882">
            <v>0</v>
          </cell>
        </row>
        <row r="1883">
          <cell r="H1883">
            <v>0</v>
          </cell>
        </row>
        <row r="1884">
          <cell r="H1884">
            <v>0</v>
          </cell>
        </row>
        <row r="1885">
          <cell r="H1885">
            <v>0</v>
          </cell>
        </row>
        <row r="1886">
          <cell r="H1886">
            <v>0</v>
          </cell>
        </row>
        <row r="1887">
          <cell r="H1887">
            <v>0</v>
          </cell>
        </row>
        <row r="1888">
          <cell r="H1888">
            <v>0</v>
          </cell>
        </row>
        <row r="1889">
          <cell r="H1889">
            <v>0</v>
          </cell>
        </row>
        <row r="1890">
          <cell r="H1890">
            <v>0</v>
          </cell>
        </row>
        <row r="1891">
          <cell r="H1891">
            <v>0</v>
          </cell>
        </row>
        <row r="1892">
          <cell r="H1892">
            <v>0</v>
          </cell>
        </row>
        <row r="1893">
          <cell r="H1893">
            <v>0</v>
          </cell>
        </row>
        <row r="1894">
          <cell r="H1894">
            <v>0</v>
          </cell>
        </row>
        <row r="1895">
          <cell r="H1895">
            <v>0</v>
          </cell>
        </row>
        <row r="1896">
          <cell r="H1896">
            <v>0</v>
          </cell>
        </row>
        <row r="1897">
          <cell r="H1897">
            <v>0</v>
          </cell>
        </row>
        <row r="1898">
          <cell r="H1898">
            <v>0</v>
          </cell>
        </row>
        <row r="1899">
          <cell r="H1899">
            <v>0</v>
          </cell>
        </row>
        <row r="1900">
          <cell r="H1900">
            <v>0</v>
          </cell>
        </row>
        <row r="1901">
          <cell r="H1901">
            <v>0</v>
          </cell>
        </row>
        <row r="1902">
          <cell r="H1902">
            <v>0</v>
          </cell>
        </row>
        <row r="1903">
          <cell r="H1903">
            <v>0</v>
          </cell>
        </row>
        <row r="1904">
          <cell r="H1904">
            <v>0</v>
          </cell>
        </row>
        <row r="1905">
          <cell r="H1905">
            <v>0</v>
          </cell>
        </row>
        <row r="1906">
          <cell r="H1906">
            <v>0</v>
          </cell>
        </row>
        <row r="1907">
          <cell r="H1907">
            <v>0</v>
          </cell>
        </row>
        <row r="1908">
          <cell r="H1908">
            <v>0</v>
          </cell>
        </row>
        <row r="1909">
          <cell r="H1909">
            <v>0</v>
          </cell>
        </row>
        <row r="1910">
          <cell r="H1910">
            <v>0</v>
          </cell>
        </row>
        <row r="1911">
          <cell r="H1911">
            <v>0</v>
          </cell>
        </row>
        <row r="1912">
          <cell r="H1912">
            <v>0</v>
          </cell>
        </row>
        <row r="1913">
          <cell r="H1913">
            <v>0</v>
          </cell>
        </row>
        <row r="1914">
          <cell r="H1914">
            <v>0</v>
          </cell>
        </row>
        <row r="1915">
          <cell r="H1915">
            <v>0</v>
          </cell>
        </row>
        <row r="1916">
          <cell r="H1916">
            <v>0</v>
          </cell>
        </row>
        <row r="1917">
          <cell r="H1917">
            <v>0</v>
          </cell>
        </row>
        <row r="1918">
          <cell r="H1918">
            <v>0</v>
          </cell>
        </row>
        <row r="1919">
          <cell r="H1919">
            <v>0</v>
          </cell>
        </row>
        <row r="1920">
          <cell r="H1920">
            <v>0</v>
          </cell>
        </row>
        <row r="1921">
          <cell r="H1921">
            <v>0</v>
          </cell>
        </row>
        <row r="1922">
          <cell r="H1922">
            <v>0</v>
          </cell>
        </row>
        <row r="1923">
          <cell r="H1923">
            <v>0</v>
          </cell>
        </row>
        <row r="1924">
          <cell r="H1924">
            <v>0</v>
          </cell>
        </row>
        <row r="1925">
          <cell r="H1925">
            <v>0</v>
          </cell>
        </row>
        <row r="1926">
          <cell r="H1926">
            <v>0</v>
          </cell>
        </row>
        <row r="1927">
          <cell r="H1927">
            <v>0</v>
          </cell>
        </row>
        <row r="1928">
          <cell r="H1928">
            <v>0</v>
          </cell>
        </row>
        <row r="1929">
          <cell r="H1929">
            <v>0</v>
          </cell>
        </row>
        <row r="1930">
          <cell r="H1930">
            <v>0</v>
          </cell>
        </row>
        <row r="1931">
          <cell r="H1931">
            <v>0</v>
          </cell>
        </row>
        <row r="1932">
          <cell r="H1932">
            <v>0</v>
          </cell>
        </row>
        <row r="1933">
          <cell r="H1933">
            <v>0</v>
          </cell>
        </row>
        <row r="1934">
          <cell r="H1934">
            <v>0</v>
          </cell>
        </row>
        <row r="1935">
          <cell r="H1935">
            <v>0</v>
          </cell>
        </row>
        <row r="1936">
          <cell r="H1936">
            <v>0</v>
          </cell>
        </row>
        <row r="1937">
          <cell r="H1937">
            <v>0</v>
          </cell>
        </row>
        <row r="1938">
          <cell r="H1938">
            <v>0</v>
          </cell>
        </row>
        <row r="1939">
          <cell r="H1939">
            <v>0</v>
          </cell>
        </row>
        <row r="1940">
          <cell r="H1940">
            <v>0</v>
          </cell>
        </row>
        <row r="1941">
          <cell r="H1941">
            <v>0</v>
          </cell>
        </row>
        <row r="1942">
          <cell r="H1942">
            <v>0</v>
          </cell>
        </row>
        <row r="1943">
          <cell r="H1943">
            <v>0</v>
          </cell>
        </row>
        <row r="1944">
          <cell r="H1944">
            <v>0</v>
          </cell>
        </row>
        <row r="1945">
          <cell r="H1945">
            <v>0</v>
          </cell>
        </row>
        <row r="1946">
          <cell r="H1946">
            <v>0</v>
          </cell>
        </row>
        <row r="1947">
          <cell r="H1947">
            <v>0</v>
          </cell>
        </row>
        <row r="1948">
          <cell r="H1948">
            <v>0</v>
          </cell>
        </row>
        <row r="1949">
          <cell r="H1949">
            <v>0</v>
          </cell>
        </row>
        <row r="1950">
          <cell r="H1950">
            <v>0</v>
          </cell>
        </row>
        <row r="1951">
          <cell r="H1951">
            <v>0</v>
          </cell>
        </row>
        <row r="1952">
          <cell r="H1952">
            <v>0</v>
          </cell>
        </row>
        <row r="1953">
          <cell r="H1953">
            <v>0</v>
          </cell>
        </row>
        <row r="1954">
          <cell r="H1954">
            <v>0</v>
          </cell>
        </row>
        <row r="1955">
          <cell r="H1955">
            <v>0</v>
          </cell>
        </row>
        <row r="1956">
          <cell r="H1956">
            <v>0</v>
          </cell>
        </row>
        <row r="1957">
          <cell r="H1957">
            <v>0</v>
          </cell>
        </row>
        <row r="1958">
          <cell r="H1958">
            <v>0</v>
          </cell>
        </row>
        <row r="1959">
          <cell r="H1959">
            <v>0</v>
          </cell>
        </row>
        <row r="1960">
          <cell r="H1960">
            <v>0</v>
          </cell>
        </row>
        <row r="1961">
          <cell r="H1961">
            <v>0</v>
          </cell>
        </row>
        <row r="1962">
          <cell r="H1962">
            <v>0</v>
          </cell>
        </row>
        <row r="1963">
          <cell r="H1963">
            <v>0</v>
          </cell>
        </row>
        <row r="1964">
          <cell r="H1964">
            <v>0</v>
          </cell>
        </row>
        <row r="1965">
          <cell r="H1965">
            <v>0</v>
          </cell>
        </row>
        <row r="1966">
          <cell r="H1966">
            <v>0</v>
          </cell>
        </row>
        <row r="1967">
          <cell r="H1967">
            <v>0</v>
          </cell>
        </row>
        <row r="1968">
          <cell r="H1968">
            <v>0</v>
          </cell>
        </row>
        <row r="1969">
          <cell r="H1969">
            <v>0</v>
          </cell>
        </row>
        <row r="1970">
          <cell r="H1970">
            <v>0</v>
          </cell>
        </row>
        <row r="1971">
          <cell r="H1971">
            <v>0</v>
          </cell>
        </row>
        <row r="1972">
          <cell r="H1972">
            <v>0</v>
          </cell>
        </row>
        <row r="1973">
          <cell r="H1973">
            <v>0</v>
          </cell>
        </row>
        <row r="1974">
          <cell r="H1974">
            <v>0</v>
          </cell>
        </row>
        <row r="1975">
          <cell r="H1975">
            <v>0</v>
          </cell>
        </row>
        <row r="1976">
          <cell r="H1976">
            <v>0</v>
          </cell>
        </row>
        <row r="1977">
          <cell r="H1977">
            <v>0</v>
          </cell>
        </row>
        <row r="1978">
          <cell r="H1978">
            <v>0</v>
          </cell>
        </row>
        <row r="1979">
          <cell r="H1979">
            <v>0</v>
          </cell>
        </row>
        <row r="1980">
          <cell r="H1980">
            <v>0</v>
          </cell>
        </row>
        <row r="1981">
          <cell r="H1981">
            <v>0</v>
          </cell>
        </row>
        <row r="1982">
          <cell r="H1982">
            <v>0</v>
          </cell>
        </row>
        <row r="1983">
          <cell r="H1983">
            <v>0</v>
          </cell>
        </row>
        <row r="1984">
          <cell r="H1984">
            <v>0</v>
          </cell>
        </row>
        <row r="1985">
          <cell r="H1985">
            <v>0</v>
          </cell>
        </row>
        <row r="1986">
          <cell r="H1986">
            <v>0</v>
          </cell>
        </row>
        <row r="1987">
          <cell r="H1987">
            <v>0</v>
          </cell>
        </row>
        <row r="1988">
          <cell r="H1988">
            <v>0</v>
          </cell>
        </row>
        <row r="1989">
          <cell r="H1989">
            <v>0</v>
          </cell>
        </row>
        <row r="1990">
          <cell r="H1990">
            <v>0</v>
          </cell>
        </row>
        <row r="1991">
          <cell r="H1991">
            <v>0</v>
          </cell>
        </row>
        <row r="1992">
          <cell r="H1992">
            <v>0</v>
          </cell>
        </row>
        <row r="1993">
          <cell r="H1993">
            <v>0</v>
          </cell>
        </row>
        <row r="1994">
          <cell r="H1994">
            <v>0</v>
          </cell>
        </row>
        <row r="1995">
          <cell r="H1995">
            <v>0</v>
          </cell>
        </row>
        <row r="1996">
          <cell r="H1996">
            <v>0</v>
          </cell>
        </row>
        <row r="1997">
          <cell r="H1997">
            <v>0</v>
          </cell>
        </row>
        <row r="1998">
          <cell r="H1998">
            <v>0</v>
          </cell>
        </row>
        <row r="1999">
          <cell r="H1999">
            <v>0</v>
          </cell>
        </row>
        <row r="2000">
          <cell r="H2000">
            <v>0</v>
          </cell>
        </row>
        <row r="2001">
          <cell r="H2001">
            <v>0</v>
          </cell>
        </row>
        <row r="2002">
          <cell r="H2002">
            <v>0</v>
          </cell>
        </row>
        <row r="2003">
          <cell r="H2003">
            <v>0</v>
          </cell>
        </row>
        <row r="2004">
          <cell r="H2004">
            <v>0</v>
          </cell>
        </row>
        <row r="2005">
          <cell r="H2005">
            <v>0</v>
          </cell>
        </row>
        <row r="2006">
          <cell r="H2006">
            <v>0</v>
          </cell>
        </row>
        <row r="2007">
          <cell r="H2007">
            <v>0</v>
          </cell>
        </row>
        <row r="2008">
          <cell r="H2008">
            <v>0</v>
          </cell>
        </row>
        <row r="2009">
          <cell r="H2009">
            <v>0</v>
          </cell>
        </row>
        <row r="2010">
          <cell r="H2010">
            <v>0</v>
          </cell>
        </row>
        <row r="2011">
          <cell r="H2011">
            <v>0</v>
          </cell>
        </row>
        <row r="2012">
          <cell r="H2012">
            <v>0</v>
          </cell>
        </row>
        <row r="2013">
          <cell r="H2013">
            <v>0</v>
          </cell>
        </row>
        <row r="2014">
          <cell r="H2014">
            <v>0</v>
          </cell>
        </row>
        <row r="2015">
          <cell r="H2015">
            <v>0</v>
          </cell>
        </row>
        <row r="2016">
          <cell r="H2016">
            <v>0</v>
          </cell>
        </row>
        <row r="2017">
          <cell r="H2017">
            <v>0</v>
          </cell>
        </row>
        <row r="2018">
          <cell r="H2018">
            <v>0</v>
          </cell>
        </row>
        <row r="2019">
          <cell r="H2019">
            <v>0</v>
          </cell>
        </row>
        <row r="2020">
          <cell r="H2020">
            <v>0</v>
          </cell>
        </row>
        <row r="2021">
          <cell r="H2021">
            <v>0</v>
          </cell>
        </row>
        <row r="2022">
          <cell r="H2022">
            <v>0</v>
          </cell>
        </row>
        <row r="2023">
          <cell r="H2023">
            <v>0</v>
          </cell>
        </row>
        <row r="2024">
          <cell r="H2024">
            <v>0</v>
          </cell>
        </row>
        <row r="2025">
          <cell r="H2025">
            <v>0</v>
          </cell>
        </row>
        <row r="2026">
          <cell r="H2026">
            <v>0</v>
          </cell>
        </row>
        <row r="2027">
          <cell r="H2027">
            <v>0</v>
          </cell>
        </row>
        <row r="2028">
          <cell r="H2028">
            <v>0</v>
          </cell>
        </row>
        <row r="2029">
          <cell r="H2029">
            <v>0</v>
          </cell>
        </row>
        <row r="2030">
          <cell r="H2030">
            <v>0</v>
          </cell>
        </row>
        <row r="2031">
          <cell r="H2031">
            <v>0</v>
          </cell>
        </row>
        <row r="2032">
          <cell r="H2032">
            <v>0</v>
          </cell>
        </row>
        <row r="2033">
          <cell r="H2033">
            <v>0</v>
          </cell>
        </row>
        <row r="2034">
          <cell r="H2034">
            <v>0</v>
          </cell>
        </row>
        <row r="2035">
          <cell r="H2035">
            <v>0</v>
          </cell>
        </row>
        <row r="2036">
          <cell r="H2036">
            <v>0</v>
          </cell>
        </row>
        <row r="2037">
          <cell r="H2037">
            <v>0</v>
          </cell>
        </row>
        <row r="2038">
          <cell r="H2038">
            <v>0</v>
          </cell>
        </row>
        <row r="2039">
          <cell r="H2039">
            <v>0</v>
          </cell>
        </row>
        <row r="2040">
          <cell r="H2040">
            <v>0</v>
          </cell>
        </row>
        <row r="2041">
          <cell r="H2041">
            <v>0</v>
          </cell>
        </row>
        <row r="2042">
          <cell r="H2042">
            <v>0</v>
          </cell>
        </row>
        <row r="2043">
          <cell r="H2043">
            <v>0</v>
          </cell>
        </row>
        <row r="2044">
          <cell r="H2044">
            <v>0</v>
          </cell>
        </row>
        <row r="2045">
          <cell r="H2045">
            <v>0</v>
          </cell>
        </row>
        <row r="2046">
          <cell r="H2046">
            <v>0</v>
          </cell>
        </row>
        <row r="2047">
          <cell r="H2047">
            <v>0</v>
          </cell>
        </row>
        <row r="2048">
          <cell r="H2048">
            <v>0</v>
          </cell>
        </row>
        <row r="2049">
          <cell r="H2049">
            <v>0</v>
          </cell>
        </row>
        <row r="2050">
          <cell r="H2050">
            <v>0</v>
          </cell>
        </row>
        <row r="2051">
          <cell r="H2051">
            <v>0</v>
          </cell>
        </row>
        <row r="2052">
          <cell r="H2052">
            <v>0</v>
          </cell>
        </row>
        <row r="2053">
          <cell r="H2053">
            <v>0</v>
          </cell>
        </row>
        <row r="2054">
          <cell r="H2054">
            <v>0</v>
          </cell>
        </row>
        <row r="2055">
          <cell r="H2055">
            <v>0</v>
          </cell>
        </row>
        <row r="2056">
          <cell r="H2056">
            <v>0</v>
          </cell>
        </row>
        <row r="2057">
          <cell r="H2057">
            <v>0</v>
          </cell>
        </row>
        <row r="2058">
          <cell r="H2058">
            <v>0</v>
          </cell>
        </row>
        <row r="2059">
          <cell r="H2059">
            <v>0</v>
          </cell>
        </row>
        <row r="2060">
          <cell r="H2060">
            <v>0</v>
          </cell>
        </row>
        <row r="2061">
          <cell r="H2061">
            <v>0</v>
          </cell>
        </row>
        <row r="2062">
          <cell r="H2062">
            <v>0</v>
          </cell>
        </row>
        <row r="2063">
          <cell r="H2063">
            <v>0</v>
          </cell>
        </row>
        <row r="2064">
          <cell r="H2064">
            <v>0</v>
          </cell>
        </row>
        <row r="2065">
          <cell r="H2065">
            <v>0</v>
          </cell>
        </row>
        <row r="2066">
          <cell r="H2066">
            <v>0</v>
          </cell>
        </row>
        <row r="2067">
          <cell r="H2067">
            <v>0</v>
          </cell>
        </row>
        <row r="2068">
          <cell r="H2068">
            <v>0</v>
          </cell>
        </row>
        <row r="2069">
          <cell r="H2069">
            <v>0</v>
          </cell>
        </row>
        <row r="2070">
          <cell r="H2070">
            <v>0</v>
          </cell>
        </row>
        <row r="2071">
          <cell r="H2071">
            <v>0</v>
          </cell>
        </row>
        <row r="2072">
          <cell r="H2072">
            <v>0</v>
          </cell>
        </row>
        <row r="2073">
          <cell r="H2073">
            <v>0</v>
          </cell>
        </row>
        <row r="2074">
          <cell r="H2074">
            <v>0</v>
          </cell>
        </row>
        <row r="2075">
          <cell r="H2075">
            <v>0</v>
          </cell>
        </row>
        <row r="2076">
          <cell r="H2076">
            <v>0</v>
          </cell>
        </row>
        <row r="2077">
          <cell r="H2077">
            <v>0</v>
          </cell>
        </row>
        <row r="2078">
          <cell r="H2078">
            <v>0</v>
          </cell>
        </row>
        <row r="2079">
          <cell r="H2079">
            <v>0</v>
          </cell>
        </row>
        <row r="2080">
          <cell r="H2080">
            <v>0</v>
          </cell>
        </row>
        <row r="2081">
          <cell r="H2081">
            <v>0</v>
          </cell>
        </row>
        <row r="2082">
          <cell r="H2082">
            <v>0</v>
          </cell>
        </row>
        <row r="2083">
          <cell r="H2083">
            <v>0</v>
          </cell>
        </row>
        <row r="2084">
          <cell r="H2084">
            <v>0</v>
          </cell>
        </row>
        <row r="2085">
          <cell r="H2085">
            <v>0</v>
          </cell>
        </row>
        <row r="2086">
          <cell r="H2086">
            <v>0</v>
          </cell>
        </row>
        <row r="2087">
          <cell r="H2087">
            <v>0</v>
          </cell>
        </row>
        <row r="2088">
          <cell r="H2088">
            <v>0</v>
          </cell>
        </row>
        <row r="2089">
          <cell r="H2089">
            <v>0</v>
          </cell>
        </row>
        <row r="2090">
          <cell r="H2090">
            <v>0</v>
          </cell>
        </row>
        <row r="2091">
          <cell r="H2091">
            <v>0</v>
          </cell>
        </row>
        <row r="2092">
          <cell r="H2092">
            <v>0</v>
          </cell>
        </row>
        <row r="2093">
          <cell r="H2093">
            <v>0</v>
          </cell>
        </row>
        <row r="2094">
          <cell r="H2094">
            <v>0</v>
          </cell>
        </row>
        <row r="2095">
          <cell r="H2095">
            <v>0</v>
          </cell>
        </row>
        <row r="2096">
          <cell r="H2096">
            <v>0</v>
          </cell>
        </row>
        <row r="2097">
          <cell r="H2097">
            <v>0</v>
          </cell>
        </row>
        <row r="2098">
          <cell r="H2098">
            <v>0</v>
          </cell>
        </row>
        <row r="2099">
          <cell r="H2099">
            <v>0</v>
          </cell>
        </row>
        <row r="2100">
          <cell r="H2100">
            <v>0</v>
          </cell>
        </row>
        <row r="2101">
          <cell r="H2101">
            <v>0</v>
          </cell>
        </row>
        <row r="2102">
          <cell r="H2102">
            <v>0</v>
          </cell>
        </row>
        <row r="2103">
          <cell r="H2103">
            <v>0</v>
          </cell>
        </row>
        <row r="2104">
          <cell r="H2104">
            <v>0</v>
          </cell>
        </row>
        <row r="2105">
          <cell r="H2105">
            <v>0</v>
          </cell>
        </row>
        <row r="2106">
          <cell r="H2106">
            <v>0</v>
          </cell>
        </row>
        <row r="2107">
          <cell r="H2107">
            <v>0</v>
          </cell>
        </row>
        <row r="2108">
          <cell r="H2108">
            <v>0</v>
          </cell>
        </row>
        <row r="2109">
          <cell r="H2109">
            <v>0</v>
          </cell>
        </row>
        <row r="2110">
          <cell r="H2110">
            <v>0</v>
          </cell>
        </row>
        <row r="2111">
          <cell r="H2111">
            <v>0</v>
          </cell>
        </row>
        <row r="2112">
          <cell r="H2112">
            <v>0</v>
          </cell>
        </row>
        <row r="2113">
          <cell r="H2113">
            <v>0</v>
          </cell>
        </row>
        <row r="2114">
          <cell r="H2114">
            <v>0</v>
          </cell>
        </row>
        <row r="2115">
          <cell r="H2115">
            <v>0</v>
          </cell>
        </row>
        <row r="2116">
          <cell r="H2116">
            <v>0</v>
          </cell>
        </row>
        <row r="2117">
          <cell r="H2117">
            <v>0</v>
          </cell>
        </row>
        <row r="2118">
          <cell r="H2118">
            <v>0</v>
          </cell>
        </row>
        <row r="2119">
          <cell r="H2119">
            <v>0</v>
          </cell>
        </row>
        <row r="2120">
          <cell r="H2120">
            <v>0</v>
          </cell>
        </row>
        <row r="2121">
          <cell r="H2121">
            <v>0</v>
          </cell>
        </row>
        <row r="2122">
          <cell r="H2122">
            <v>0</v>
          </cell>
        </row>
        <row r="2123">
          <cell r="H2123">
            <v>0</v>
          </cell>
        </row>
        <row r="2124">
          <cell r="H2124">
            <v>0</v>
          </cell>
        </row>
        <row r="2125">
          <cell r="H2125">
            <v>0</v>
          </cell>
        </row>
        <row r="2126">
          <cell r="H2126">
            <v>0</v>
          </cell>
        </row>
        <row r="2127">
          <cell r="H2127">
            <v>0</v>
          </cell>
        </row>
        <row r="2128">
          <cell r="H2128">
            <v>0</v>
          </cell>
        </row>
        <row r="2129">
          <cell r="H2129">
            <v>0</v>
          </cell>
        </row>
        <row r="2130">
          <cell r="H2130">
            <v>0</v>
          </cell>
        </row>
        <row r="2131">
          <cell r="H2131">
            <v>0</v>
          </cell>
        </row>
        <row r="2132">
          <cell r="H2132">
            <v>0</v>
          </cell>
        </row>
        <row r="2133">
          <cell r="H2133">
            <v>0</v>
          </cell>
        </row>
        <row r="2134">
          <cell r="H2134">
            <v>0</v>
          </cell>
        </row>
        <row r="2135">
          <cell r="H2135">
            <v>0</v>
          </cell>
        </row>
        <row r="2136">
          <cell r="H2136">
            <v>0</v>
          </cell>
        </row>
        <row r="2137">
          <cell r="H2137">
            <v>0</v>
          </cell>
        </row>
        <row r="2138">
          <cell r="H2138">
            <v>0</v>
          </cell>
        </row>
        <row r="2139">
          <cell r="H2139">
            <v>0</v>
          </cell>
        </row>
        <row r="2140">
          <cell r="H2140">
            <v>0</v>
          </cell>
        </row>
        <row r="2141">
          <cell r="H2141">
            <v>0</v>
          </cell>
        </row>
        <row r="2142">
          <cell r="H2142">
            <v>0</v>
          </cell>
        </row>
        <row r="2143">
          <cell r="H2143">
            <v>0</v>
          </cell>
        </row>
        <row r="2144">
          <cell r="H2144">
            <v>0</v>
          </cell>
        </row>
        <row r="2145">
          <cell r="H2145">
            <v>0</v>
          </cell>
        </row>
        <row r="2146">
          <cell r="H2146">
            <v>0</v>
          </cell>
        </row>
        <row r="2147">
          <cell r="H2147">
            <v>0</v>
          </cell>
        </row>
        <row r="2148">
          <cell r="H2148">
            <v>0</v>
          </cell>
        </row>
        <row r="2149">
          <cell r="H2149">
            <v>0</v>
          </cell>
        </row>
        <row r="2150">
          <cell r="H2150">
            <v>0</v>
          </cell>
        </row>
        <row r="2151">
          <cell r="H2151">
            <v>0</v>
          </cell>
        </row>
        <row r="2152">
          <cell r="H2152">
            <v>0</v>
          </cell>
        </row>
        <row r="2153">
          <cell r="H2153">
            <v>0</v>
          </cell>
        </row>
        <row r="2154">
          <cell r="H2154">
            <v>0</v>
          </cell>
        </row>
        <row r="2155">
          <cell r="H2155">
            <v>0</v>
          </cell>
        </row>
        <row r="2156">
          <cell r="H2156">
            <v>0</v>
          </cell>
        </row>
        <row r="2157">
          <cell r="H2157">
            <v>0</v>
          </cell>
        </row>
        <row r="2158">
          <cell r="H2158">
            <v>0</v>
          </cell>
        </row>
        <row r="2159">
          <cell r="H2159">
            <v>0</v>
          </cell>
        </row>
        <row r="2160">
          <cell r="H2160">
            <v>0</v>
          </cell>
        </row>
        <row r="2161">
          <cell r="H2161">
            <v>0</v>
          </cell>
        </row>
        <row r="2162">
          <cell r="H2162">
            <v>0</v>
          </cell>
        </row>
        <row r="2163">
          <cell r="H2163">
            <v>0</v>
          </cell>
        </row>
        <row r="2164">
          <cell r="H2164">
            <v>0</v>
          </cell>
        </row>
        <row r="2165">
          <cell r="H2165">
            <v>0</v>
          </cell>
        </row>
        <row r="2166">
          <cell r="H2166">
            <v>0</v>
          </cell>
        </row>
        <row r="2167">
          <cell r="H2167">
            <v>0</v>
          </cell>
        </row>
        <row r="2168">
          <cell r="H2168">
            <v>0</v>
          </cell>
        </row>
        <row r="2169">
          <cell r="H2169">
            <v>0</v>
          </cell>
        </row>
        <row r="2170">
          <cell r="H2170">
            <v>0</v>
          </cell>
        </row>
        <row r="2171">
          <cell r="H2171">
            <v>0</v>
          </cell>
        </row>
        <row r="2172">
          <cell r="H2172">
            <v>0</v>
          </cell>
        </row>
        <row r="2173">
          <cell r="H2173">
            <v>0</v>
          </cell>
        </row>
        <row r="2174">
          <cell r="H2174">
            <v>0</v>
          </cell>
        </row>
        <row r="2175">
          <cell r="H2175">
            <v>0</v>
          </cell>
        </row>
        <row r="2176">
          <cell r="H2176">
            <v>0</v>
          </cell>
        </row>
        <row r="2177">
          <cell r="H2177">
            <v>0</v>
          </cell>
        </row>
        <row r="2178">
          <cell r="H2178">
            <v>0</v>
          </cell>
        </row>
        <row r="2179">
          <cell r="H2179">
            <v>0</v>
          </cell>
        </row>
        <row r="2180">
          <cell r="H2180">
            <v>0</v>
          </cell>
        </row>
        <row r="2181">
          <cell r="H2181">
            <v>0</v>
          </cell>
        </row>
        <row r="2182">
          <cell r="H2182">
            <v>0</v>
          </cell>
        </row>
        <row r="2183">
          <cell r="H2183">
            <v>0</v>
          </cell>
        </row>
        <row r="2184">
          <cell r="H2184">
            <v>0</v>
          </cell>
        </row>
        <row r="2185">
          <cell r="H2185">
            <v>0</v>
          </cell>
        </row>
        <row r="2186">
          <cell r="H2186">
            <v>0</v>
          </cell>
        </row>
        <row r="2187">
          <cell r="H2187">
            <v>0</v>
          </cell>
        </row>
        <row r="2188">
          <cell r="H2188">
            <v>0</v>
          </cell>
        </row>
        <row r="2189">
          <cell r="H2189">
            <v>0</v>
          </cell>
        </row>
        <row r="2190">
          <cell r="H2190">
            <v>0</v>
          </cell>
        </row>
        <row r="2191">
          <cell r="H2191">
            <v>0</v>
          </cell>
        </row>
        <row r="2192">
          <cell r="H2192">
            <v>0</v>
          </cell>
        </row>
        <row r="2193">
          <cell r="H2193">
            <v>0</v>
          </cell>
        </row>
        <row r="2194">
          <cell r="H2194">
            <v>0</v>
          </cell>
        </row>
        <row r="2195">
          <cell r="H2195">
            <v>0</v>
          </cell>
        </row>
        <row r="2196">
          <cell r="H2196">
            <v>0</v>
          </cell>
        </row>
        <row r="2197">
          <cell r="H2197">
            <v>0</v>
          </cell>
        </row>
        <row r="2198">
          <cell r="H2198">
            <v>0</v>
          </cell>
        </row>
        <row r="2199">
          <cell r="H2199">
            <v>0</v>
          </cell>
        </row>
        <row r="2200">
          <cell r="H2200">
            <v>0</v>
          </cell>
        </row>
        <row r="2201">
          <cell r="H2201">
            <v>0</v>
          </cell>
        </row>
        <row r="2202">
          <cell r="H2202">
            <v>0</v>
          </cell>
        </row>
        <row r="2203">
          <cell r="H2203">
            <v>0</v>
          </cell>
        </row>
        <row r="2204">
          <cell r="H2204">
            <v>0</v>
          </cell>
        </row>
        <row r="2205">
          <cell r="H2205">
            <v>0</v>
          </cell>
        </row>
        <row r="2206">
          <cell r="H2206">
            <v>0</v>
          </cell>
        </row>
        <row r="2207">
          <cell r="H2207">
            <v>0</v>
          </cell>
        </row>
        <row r="2208">
          <cell r="H2208">
            <v>0</v>
          </cell>
        </row>
        <row r="2209">
          <cell r="H2209">
            <v>0</v>
          </cell>
        </row>
        <row r="2210">
          <cell r="H2210">
            <v>0</v>
          </cell>
        </row>
        <row r="2211">
          <cell r="H2211">
            <v>0</v>
          </cell>
        </row>
        <row r="2212">
          <cell r="H2212">
            <v>0</v>
          </cell>
        </row>
        <row r="2213">
          <cell r="H2213">
            <v>0</v>
          </cell>
        </row>
        <row r="2214">
          <cell r="H2214">
            <v>0</v>
          </cell>
        </row>
        <row r="2215">
          <cell r="H2215">
            <v>0</v>
          </cell>
        </row>
        <row r="2216">
          <cell r="H2216">
            <v>0</v>
          </cell>
        </row>
        <row r="2217">
          <cell r="H2217">
            <v>0</v>
          </cell>
        </row>
        <row r="2218">
          <cell r="H2218">
            <v>0</v>
          </cell>
        </row>
        <row r="2219">
          <cell r="H2219">
            <v>0</v>
          </cell>
        </row>
        <row r="2220">
          <cell r="H2220">
            <v>0</v>
          </cell>
        </row>
        <row r="2221">
          <cell r="H2221">
            <v>0</v>
          </cell>
        </row>
        <row r="2222">
          <cell r="H2222">
            <v>0</v>
          </cell>
        </row>
        <row r="2223">
          <cell r="H2223">
            <v>0</v>
          </cell>
        </row>
        <row r="2224">
          <cell r="H2224">
            <v>0</v>
          </cell>
        </row>
        <row r="2225">
          <cell r="H2225">
            <v>0</v>
          </cell>
        </row>
        <row r="2226">
          <cell r="H2226">
            <v>0</v>
          </cell>
        </row>
        <row r="2227">
          <cell r="H2227">
            <v>0</v>
          </cell>
        </row>
        <row r="2228">
          <cell r="H2228">
            <v>0</v>
          </cell>
        </row>
        <row r="2229">
          <cell r="H2229">
            <v>0</v>
          </cell>
        </row>
        <row r="2230">
          <cell r="H2230">
            <v>0</v>
          </cell>
        </row>
        <row r="2231">
          <cell r="H2231">
            <v>0</v>
          </cell>
        </row>
        <row r="2232">
          <cell r="H2232">
            <v>0</v>
          </cell>
        </row>
        <row r="2233">
          <cell r="H2233">
            <v>0</v>
          </cell>
        </row>
        <row r="2234">
          <cell r="H2234">
            <v>0</v>
          </cell>
        </row>
        <row r="2235">
          <cell r="H2235">
            <v>0</v>
          </cell>
        </row>
        <row r="2236">
          <cell r="H2236">
            <v>0</v>
          </cell>
        </row>
        <row r="2237">
          <cell r="H2237">
            <v>0</v>
          </cell>
        </row>
        <row r="2238">
          <cell r="H2238">
            <v>0</v>
          </cell>
        </row>
        <row r="2239">
          <cell r="H2239">
            <v>0</v>
          </cell>
        </row>
        <row r="2240">
          <cell r="H2240">
            <v>0</v>
          </cell>
        </row>
        <row r="2241">
          <cell r="H2241">
            <v>0</v>
          </cell>
        </row>
        <row r="2242">
          <cell r="H2242">
            <v>0</v>
          </cell>
        </row>
        <row r="2243">
          <cell r="H2243">
            <v>0</v>
          </cell>
        </row>
        <row r="2244">
          <cell r="H2244">
            <v>0</v>
          </cell>
        </row>
        <row r="2245">
          <cell r="H2245">
            <v>0</v>
          </cell>
        </row>
        <row r="2246">
          <cell r="H2246">
            <v>0</v>
          </cell>
        </row>
        <row r="2247">
          <cell r="H2247">
            <v>0</v>
          </cell>
        </row>
        <row r="2248">
          <cell r="H2248">
            <v>0</v>
          </cell>
        </row>
        <row r="2249">
          <cell r="H2249">
            <v>0</v>
          </cell>
        </row>
        <row r="2250">
          <cell r="H2250">
            <v>0</v>
          </cell>
        </row>
        <row r="2251">
          <cell r="H2251">
            <v>0</v>
          </cell>
        </row>
        <row r="2252">
          <cell r="H2252">
            <v>0</v>
          </cell>
        </row>
        <row r="2253">
          <cell r="H2253">
            <v>0</v>
          </cell>
        </row>
        <row r="2254">
          <cell r="H2254">
            <v>0</v>
          </cell>
        </row>
        <row r="2255">
          <cell r="H2255">
            <v>0</v>
          </cell>
        </row>
        <row r="2256">
          <cell r="H2256">
            <v>0</v>
          </cell>
        </row>
        <row r="2257">
          <cell r="H2257">
            <v>0</v>
          </cell>
        </row>
        <row r="2258">
          <cell r="H2258">
            <v>0</v>
          </cell>
        </row>
        <row r="2259">
          <cell r="H2259">
            <v>0</v>
          </cell>
        </row>
        <row r="2260">
          <cell r="H2260">
            <v>0</v>
          </cell>
        </row>
        <row r="2261">
          <cell r="H2261">
            <v>0</v>
          </cell>
        </row>
        <row r="2262">
          <cell r="H2262">
            <v>0</v>
          </cell>
        </row>
        <row r="2263">
          <cell r="H2263">
            <v>0</v>
          </cell>
        </row>
        <row r="2264">
          <cell r="H2264">
            <v>0</v>
          </cell>
        </row>
        <row r="2265">
          <cell r="H2265">
            <v>0</v>
          </cell>
        </row>
        <row r="2266">
          <cell r="H2266">
            <v>0</v>
          </cell>
        </row>
        <row r="2267">
          <cell r="H2267">
            <v>0</v>
          </cell>
        </row>
        <row r="2268">
          <cell r="H2268">
            <v>0</v>
          </cell>
        </row>
        <row r="2269">
          <cell r="H2269">
            <v>0</v>
          </cell>
        </row>
        <row r="2270">
          <cell r="H2270">
            <v>0</v>
          </cell>
        </row>
        <row r="2271">
          <cell r="H2271">
            <v>0</v>
          </cell>
        </row>
        <row r="2272">
          <cell r="H2272">
            <v>0</v>
          </cell>
        </row>
        <row r="2273">
          <cell r="H2273">
            <v>0</v>
          </cell>
        </row>
        <row r="2274">
          <cell r="H2274">
            <v>0</v>
          </cell>
        </row>
        <row r="2275">
          <cell r="H2275">
            <v>0</v>
          </cell>
        </row>
        <row r="2276">
          <cell r="H2276">
            <v>0</v>
          </cell>
        </row>
        <row r="2277">
          <cell r="H2277">
            <v>0</v>
          </cell>
        </row>
        <row r="2278">
          <cell r="H2278">
            <v>0</v>
          </cell>
        </row>
        <row r="2279">
          <cell r="H2279">
            <v>0</v>
          </cell>
        </row>
        <row r="2280">
          <cell r="H2280">
            <v>0</v>
          </cell>
        </row>
        <row r="2281">
          <cell r="H2281">
            <v>0</v>
          </cell>
        </row>
        <row r="2282">
          <cell r="H2282">
            <v>0</v>
          </cell>
        </row>
        <row r="2283">
          <cell r="H2283">
            <v>0</v>
          </cell>
        </row>
        <row r="2284">
          <cell r="H2284">
            <v>0</v>
          </cell>
        </row>
        <row r="2285">
          <cell r="H2285">
            <v>0</v>
          </cell>
        </row>
        <row r="2286">
          <cell r="H2286">
            <v>0</v>
          </cell>
        </row>
        <row r="2287">
          <cell r="H2287">
            <v>0</v>
          </cell>
        </row>
        <row r="2288">
          <cell r="H2288">
            <v>0</v>
          </cell>
        </row>
        <row r="2289">
          <cell r="H2289">
            <v>0</v>
          </cell>
        </row>
        <row r="2290">
          <cell r="H2290">
            <v>0</v>
          </cell>
        </row>
        <row r="2291">
          <cell r="H2291">
            <v>0</v>
          </cell>
        </row>
        <row r="2292">
          <cell r="H2292">
            <v>0</v>
          </cell>
        </row>
        <row r="2293">
          <cell r="H2293">
            <v>0</v>
          </cell>
        </row>
        <row r="2294">
          <cell r="H2294">
            <v>0</v>
          </cell>
        </row>
        <row r="2295">
          <cell r="H2295">
            <v>0</v>
          </cell>
        </row>
        <row r="2296">
          <cell r="H2296">
            <v>0</v>
          </cell>
        </row>
        <row r="2297">
          <cell r="H2297">
            <v>0</v>
          </cell>
        </row>
        <row r="2298">
          <cell r="H2298">
            <v>0</v>
          </cell>
        </row>
        <row r="2299">
          <cell r="H2299">
            <v>0</v>
          </cell>
        </row>
        <row r="2300">
          <cell r="H2300">
            <v>0</v>
          </cell>
        </row>
        <row r="2301">
          <cell r="H2301">
            <v>0</v>
          </cell>
        </row>
        <row r="2302">
          <cell r="H2302">
            <v>0</v>
          </cell>
        </row>
        <row r="2303">
          <cell r="H2303">
            <v>0</v>
          </cell>
        </row>
        <row r="2304">
          <cell r="H2304">
            <v>0</v>
          </cell>
        </row>
        <row r="2305">
          <cell r="H2305">
            <v>0</v>
          </cell>
        </row>
        <row r="2306">
          <cell r="H2306">
            <v>0</v>
          </cell>
        </row>
        <row r="2307">
          <cell r="H2307">
            <v>0</v>
          </cell>
        </row>
        <row r="2308">
          <cell r="H2308">
            <v>0</v>
          </cell>
        </row>
        <row r="2309">
          <cell r="H2309">
            <v>0</v>
          </cell>
        </row>
        <row r="2310">
          <cell r="H2310">
            <v>0</v>
          </cell>
        </row>
        <row r="2311">
          <cell r="H2311">
            <v>0</v>
          </cell>
        </row>
        <row r="2312">
          <cell r="H2312">
            <v>0</v>
          </cell>
        </row>
        <row r="2313">
          <cell r="H2313">
            <v>0</v>
          </cell>
        </row>
        <row r="2314">
          <cell r="H2314">
            <v>0</v>
          </cell>
        </row>
        <row r="2315">
          <cell r="H2315">
            <v>0</v>
          </cell>
        </row>
        <row r="2316">
          <cell r="H2316">
            <v>0</v>
          </cell>
        </row>
        <row r="2317">
          <cell r="H2317">
            <v>0</v>
          </cell>
        </row>
        <row r="2318">
          <cell r="H2318">
            <v>0</v>
          </cell>
        </row>
        <row r="2319">
          <cell r="H2319">
            <v>0</v>
          </cell>
        </row>
        <row r="2320">
          <cell r="H2320">
            <v>0</v>
          </cell>
        </row>
        <row r="2321">
          <cell r="H2321">
            <v>0</v>
          </cell>
        </row>
        <row r="2322">
          <cell r="H2322">
            <v>0</v>
          </cell>
        </row>
        <row r="2323">
          <cell r="H2323">
            <v>0</v>
          </cell>
        </row>
        <row r="2324">
          <cell r="H2324">
            <v>0</v>
          </cell>
        </row>
        <row r="2325">
          <cell r="H2325">
            <v>0</v>
          </cell>
        </row>
        <row r="2326">
          <cell r="H2326">
            <v>0</v>
          </cell>
        </row>
        <row r="2327">
          <cell r="H2327">
            <v>0</v>
          </cell>
        </row>
        <row r="2328">
          <cell r="H2328">
            <v>0</v>
          </cell>
        </row>
        <row r="2329">
          <cell r="H2329">
            <v>0</v>
          </cell>
        </row>
        <row r="2330">
          <cell r="H2330">
            <v>0</v>
          </cell>
        </row>
        <row r="2331">
          <cell r="H2331">
            <v>0</v>
          </cell>
        </row>
        <row r="2332">
          <cell r="H2332">
            <v>0</v>
          </cell>
        </row>
        <row r="2333">
          <cell r="H2333">
            <v>0</v>
          </cell>
        </row>
        <row r="2334">
          <cell r="H2334">
            <v>0</v>
          </cell>
        </row>
        <row r="2335">
          <cell r="H2335">
            <v>0</v>
          </cell>
        </row>
        <row r="2336">
          <cell r="H2336">
            <v>0</v>
          </cell>
        </row>
        <row r="2337">
          <cell r="H2337">
            <v>0</v>
          </cell>
        </row>
        <row r="2338">
          <cell r="H2338">
            <v>0</v>
          </cell>
        </row>
        <row r="2339">
          <cell r="H2339">
            <v>0</v>
          </cell>
        </row>
        <row r="2340">
          <cell r="H2340">
            <v>0</v>
          </cell>
        </row>
        <row r="2341">
          <cell r="H2341">
            <v>0</v>
          </cell>
        </row>
        <row r="2342">
          <cell r="H2342">
            <v>0</v>
          </cell>
        </row>
        <row r="2343">
          <cell r="H2343">
            <v>0</v>
          </cell>
        </row>
        <row r="2344">
          <cell r="H2344">
            <v>0</v>
          </cell>
        </row>
        <row r="2345">
          <cell r="H2345">
            <v>0</v>
          </cell>
        </row>
        <row r="2346">
          <cell r="H2346">
            <v>0</v>
          </cell>
        </row>
        <row r="2347">
          <cell r="H2347">
            <v>0</v>
          </cell>
        </row>
        <row r="2348">
          <cell r="H2348">
            <v>0</v>
          </cell>
        </row>
        <row r="2349">
          <cell r="H2349">
            <v>0</v>
          </cell>
        </row>
        <row r="2350">
          <cell r="H2350">
            <v>0</v>
          </cell>
        </row>
        <row r="2351">
          <cell r="H2351">
            <v>0</v>
          </cell>
        </row>
        <row r="2352">
          <cell r="H2352">
            <v>0</v>
          </cell>
        </row>
        <row r="2353">
          <cell r="H2353">
            <v>0</v>
          </cell>
        </row>
        <row r="2354">
          <cell r="H2354">
            <v>0</v>
          </cell>
        </row>
        <row r="2355">
          <cell r="H2355">
            <v>0</v>
          </cell>
        </row>
        <row r="2356">
          <cell r="H2356">
            <v>0</v>
          </cell>
        </row>
        <row r="2357">
          <cell r="H2357">
            <v>0</v>
          </cell>
        </row>
        <row r="2358">
          <cell r="H2358">
            <v>0</v>
          </cell>
        </row>
        <row r="2359">
          <cell r="H2359">
            <v>0</v>
          </cell>
        </row>
        <row r="2360">
          <cell r="H2360">
            <v>0</v>
          </cell>
        </row>
        <row r="2361">
          <cell r="H2361">
            <v>0</v>
          </cell>
        </row>
        <row r="2362">
          <cell r="H2362">
            <v>0</v>
          </cell>
        </row>
        <row r="2363">
          <cell r="H2363">
            <v>0</v>
          </cell>
        </row>
        <row r="2364">
          <cell r="H2364">
            <v>0</v>
          </cell>
        </row>
        <row r="2365">
          <cell r="H2365">
            <v>0</v>
          </cell>
        </row>
        <row r="2366">
          <cell r="H2366">
            <v>0</v>
          </cell>
        </row>
        <row r="2367">
          <cell r="H2367">
            <v>0</v>
          </cell>
        </row>
        <row r="2368">
          <cell r="H2368">
            <v>0</v>
          </cell>
        </row>
        <row r="2369">
          <cell r="H2369">
            <v>0</v>
          </cell>
        </row>
        <row r="2370">
          <cell r="H2370">
            <v>0</v>
          </cell>
        </row>
        <row r="2371">
          <cell r="H2371">
            <v>0</v>
          </cell>
        </row>
        <row r="2372">
          <cell r="H2372">
            <v>0</v>
          </cell>
        </row>
        <row r="2373">
          <cell r="H2373">
            <v>0</v>
          </cell>
        </row>
        <row r="2374">
          <cell r="H2374">
            <v>0</v>
          </cell>
        </row>
        <row r="2375">
          <cell r="H2375">
            <v>0</v>
          </cell>
        </row>
        <row r="2376">
          <cell r="H2376">
            <v>0</v>
          </cell>
        </row>
        <row r="2377">
          <cell r="H2377">
            <v>0</v>
          </cell>
        </row>
        <row r="2378">
          <cell r="H2378">
            <v>0</v>
          </cell>
        </row>
        <row r="2379">
          <cell r="H2379">
            <v>0</v>
          </cell>
        </row>
        <row r="2380">
          <cell r="H2380">
            <v>0</v>
          </cell>
        </row>
        <row r="2381">
          <cell r="H2381">
            <v>0</v>
          </cell>
        </row>
        <row r="2382">
          <cell r="H2382">
            <v>0</v>
          </cell>
        </row>
        <row r="2383">
          <cell r="H2383">
            <v>0</v>
          </cell>
        </row>
        <row r="2384">
          <cell r="H2384">
            <v>0</v>
          </cell>
        </row>
        <row r="2385">
          <cell r="H2385">
            <v>0</v>
          </cell>
        </row>
        <row r="2386">
          <cell r="H2386">
            <v>0</v>
          </cell>
        </row>
        <row r="2387">
          <cell r="H2387">
            <v>0</v>
          </cell>
        </row>
        <row r="2388">
          <cell r="H2388">
            <v>0</v>
          </cell>
        </row>
        <row r="2389">
          <cell r="H2389">
            <v>0</v>
          </cell>
        </row>
        <row r="2390">
          <cell r="H2390">
            <v>0</v>
          </cell>
        </row>
        <row r="2391">
          <cell r="H2391">
            <v>0</v>
          </cell>
        </row>
        <row r="2392">
          <cell r="H2392">
            <v>0</v>
          </cell>
        </row>
        <row r="2393">
          <cell r="H2393">
            <v>0</v>
          </cell>
        </row>
        <row r="2394">
          <cell r="H2394">
            <v>0</v>
          </cell>
        </row>
        <row r="2395">
          <cell r="H2395">
            <v>0</v>
          </cell>
        </row>
        <row r="2396">
          <cell r="H2396">
            <v>0</v>
          </cell>
        </row>
        <row r="2397">
          <cell r="H2397">
            <v>0</v>
          </cell>
        </row>
        <row r="2398">
          <cell r="H2398">
            <v>0</v>
          </cell>
        </row>
        <row r="2399">
          <cell r="H2399">
            <v>0</v>
          </cell>
        </row>
        <row r="2400">
          <cell r="H2400">
            <v>0</v>
          </cell>
        </row>
        <row r="2401">
          <cell r="H2401">
            <v>0</v>
          </cell>
        </row>
        <row r="2402">
          <cell r="H2402">
            <v>0</v>
          </cell>
        </row>
        <row r="2403">
          <cell r="H2403">
            <v>0</v>
          </cell>
        </row>
        <row r="2404">
          <cell r="H2404">
            <v>0</v>
          </cell>
        </row>
        <row r="2405">
          <cell r="H2405">
            <v>0</v>
          </cell>
        </row>
        <row r="2406">
          <cell r="H2406">
            <v>0</v>
          </cell>
        </row>
        <row r="2407">
          <cell r="H2407">
            <v>0</v>
          </cell>
        </row>
        <row r="2408">
          <cell r="H2408">
            <v>0</v>
          </cell>
        </row>
        <row r="2409">
          <cell r="H2409">
            <v>0</v>
          </cell>
        </row>
        <row r="2410">
          <cell r="H2410">
            <v>0</v>
          </cell>
        </row>
        <row r="2411">
          <cell r="H2411">
            <v>0</v>
          </cell>
        </row>
        <row r="2412">
          <cell r="H2412">
            <v>0</v>
          </cell>
        </row>
        <row r="2413">
          <cell r="H2413">
            <v>0</v>
          </cell>
        </row>
        <row r="2414">
          <cell r="H2414">
            <v>0</v>
          </cell>
        </row>
        <row r="2415">
          <cell r="H2415">
            <v>0</v>
          </cell>
        </row>
        <row r="2416">
          <cell r="H2416">
            <v>0</v>
          </cell>
        </row>
        <row r="2417">
          <cell r="H2417">
            <v>0</v>
          </cell>
        </row>
        <row r="2418">
          <cell r="H2418">
            <v>0</v>
          </cell>
        </row>
        <row r="2419">
          <cell r="H2419">
            <v>0</v>
          </cell>
        </row>
        <row r="2420">
          <cell r="H2420">
            <v>0</v>
          </cell>
        </row>
        <row r="2421">
          <cell r="H2421">
            <v>0</v>
          </cell>
        </row>
        <row r="2422">
          <cell r="H2422">
            <v>0</v>
          </cell>
        </row>
        <row r="2423">
          <cell r="H2423">
            <v>0</v>
          </cell>
        </row>
        <row r="2424">
          <cell r="H2424">
            <v>0</v>
          </cell>
        </row>
        <row r="2425">
          <cell r="H2425">
            <v>0</v>
          </cell>
        </row>
        <row r="2426">
          <cell r="H2426">
            <v>0</v>
          </cell>
        </row>
        <row r="2427">
          <cell r="H2427">
            <v>0</v>
          </cell>
        </row>
        <row r="2428">
          <cell r="H2428">
            <v>0</v>
          </cell>
        </row>
        <row r="2429">
          <cell r="H2429">
            <v>0</v>
          </cell>
        </row>
        <row r="2430">
          <cell r="H2430">
            <v>0</v>
          </cell>
        </row>
        <row r="2431">
          <cell r="H2431">
            <v>0</v>
          </cell>
        </row>
        <row r="2432">
          <cell r="H2432">
            <v>0</v>
          </cell>
        </row>
        <row r="2433">
          <cell r="H2433">
            <v>0</v>
          </cell>
        </row>
        <row r="2434">
          <cell r="H2434">
            <v>0</v>
          </cell>
        </row>
        <row r="2435">
          <cell r="H2435">
            <v>0</v>
          </cell>
        </row>
        <row r="2436">
          <cell r="H2436">
            <v>0</v>
          </cell>
        </row>
        <row r="2437">
          <cell r="H2437">
            <v>0</v>
          </cell>
        </row>
        <row r="2438">
          <cell r="H2438">
            <v>0</v>
          </cell>
        </row>
        <row r="2439">
          <cell r="H2439">
            <v>0</v>
          </cell>
        </row>
        <row r="2440">
          <cell r="H2440">
            <v>0</v>
          </cell>
        </row>
        <row r="2441">
          <cell r="H2441">
            <v>0</v>
          </cell>
        </row>
        <row r="2442">
          <cell r="H2442">
            <v>0</v>
          </cell>
        </row>
        <row r="2443">
          <cell r="H2443">
            <v>0</v>
          </cell>
        </row>
        <row r="2444">
          <cell r="H2444">
            <v>0</v>
          </cell>
        </row>
        <row r="2445">
          <cell r="H2445">
            <v>0</v>
          </cell>
        </row>
        <row r="2446">
          <cell r="H2446">
            <v>0</v>
          </cell>
        </row>
        <row r="2447">
          <cell r="H2447">
            <v>0</v>
          </cell>
        </row>
        <row r="2448">
          <cell r="H2448">
            <v>0</v>
          </cell>
        </row>
        <row r="2449">
          <cell r="H2449">
            <v>0</v>
          </cell>
        </row>
        <row r="2450">
          <cell r="H2450">
            <v>0</v>
          </cell>
        </row>
        <row r="2451">
          <cell r="H2451">
            <v>0</v>
          </cell>
        </row>
        <row r="2452">
          <cell r="H2452">
            <v>0</v>
          </cell>
        </row>
        <row r="2453">
          <cell r="H2453">
            <v>0</v>
          </cell>
        </row>
        <row r="2454">
          <cell r="H2454">
            <v>0</v>
          </cell>
        </row>
        <row r="2455">
          <cell r="H2455">
            <v>0</v>
          </cell>
        </row>
        <row r="2456">
          <cell r="H2456">
            <v>0</v>
          </cell>
        </row>
        <row r="2457">
          <cell r="H2457">
            <v>0</v>
          </cell>
        </row>
        <row r="2458">
          <cell r="H2458">
            <v>0</v>
          </cell>
        </row>
        <row r="2459">
          <cell r="H2459">
            <v>0</v>
          </cell>
        </row>
        <row r="2460">
          <cell r="H2460">
            <v>0</v>
          </cell>
        </row>
        <row r="2461">
          <cell r="H2461">
            <v>0</v>
          </cell>
        </row>
        <row r="2462">
          <cell r="H2462">
            <v>0</v>
          </cell>
        </row>
        <row r="2463">
          <cell r="H2463">
            <v>0</v>
          </cell>
        </row>
        <row r="2464">
          <cell r="H2464">
            <v>0</v>
          </cell>
        </row>
        <row r="2465">
          <cell r="H2465">
            <v>0</v>
          </cell>
        </row>
        <row r="2466">
          <cell r="H2466">
            <v>0</v>
          </cell>
        </row>
        <row r="2467">
          <cell r="H2467">
            <v>0</v>
          </cell>
        </row>
        <row r="2468">
          <cell r="H2468">
            <v>0</v>
          </cell>
        </row>
        <row r="2469">
          <cell r="H2469">
            <v>0</v>
          </cell>
        </row>
        <row r="2470">
          <cell r="H2470">
            <v>0</v>
          </cell>
        </row>
        <row r="2471">
          <cell r="H2471">
            <v>0</v>
          </cell>
        </row>
        <row r="2472">
          <cell r="H2472">
            <v>0</v>
          </cell>
        </row>
        <row r="2473">
          <cell r="H2473">
            <v>0</v>
          </cell>
        </row>
        <row r="2474">
          <cell r="H2474">
            <v>0</v>
          </cell>
        </row>
        <row r="2475">
          <cell r="H2475">
            <v>0</v>
          </cell>
        </row>
        <row r="2476">
          <cell r="H2476">
            <v>0</v>
          </cell>
        </row>
        <row r="2477">
          <cell r="H2477">
            <v>0</v>
          </cell>
        </row>
        <row r="2478">
          <cell r="H2478">
            <v>0</v>
          </cell>
        </row>
        <row r="2479">
          <cell r="H2479">
            <v>0</v>
          </cell>
        </row>
        <row r="2480">
          <cell r="H2480">
            <v>0</v>
          </cell>
        </row>
        <row r="2481">
          <cell r="H2481">
            <v>0</v>
          </cell>
        </row>
        <row r="2482">
          <cell r="H2482">
            <v>0</v>
          </cell>
        </row>
        <row r="2483">
          <cell r="H2483">
            <v>0</v>
          </cell>
        </row>
        <row r="2484">
          <cell r="H2484">
            <v>0</v>
          </cell>
        </row>
        <row r="2485">
          <cell r="H2485">
            <v>0</v>
          </cell>
        </row>
        <row r="2486">
          <cell r="H2486">
            <v>0</v>
          </cell>
        </row>
        <row r="2487">
          <cell r="H2487">
            <v>0</v>
          </cell>
        </row>
        <row r="2488">
          <cell r="H2488">
            <v>0</v>
          </cell>
        </row>
        <row r="2489">
          <cell r="H2489">
            <v>0</v>
          </cell>
        </row>
        <row r="2490">
          <cell r="H2490">
            <v>0</v>
          </cell>
        </row>
        <row r="2491">
          <cell r="H2491">
            <v>0</v>
          </cell>
        </row>
        <row r="2492">
          <cell r="H2492">
            <v>0</v>
          </cell>
        </row>
        <row r="2493">
          <cell r="H2493">
            <v>0</v>
          </cell>
        </row>
        <row r="2494">
          <cell r="H2494">
            <v>0</v>
          </cell>
        </row>
        <row r="2495">
          <cell r="H2495">
            <v>0</v>
          </cell>
        </row>
        <row r="2496">
          <cell r="H2496">
            <v>0</v>
          </cell>
        </row>
        <row r="2497">
          <cell r="H2497">
            <v>0</v>
          </cell>
        </row>
        <row r="2498">
          <cell r="H2498">
            <v>0</v>
          </cell>
        </row>
        <row r="2499">
          <cell r="H2499">
            <v>0</v>
          </cell>
        </row>
        <row r="2500">
          <cell r="H2500">
            <v>0</v>
          </cell>
        </row>
        <row r="2501">
          <cell r="H2501">
            <v>0</v>
          </cell>
        </row>
        <row r="2502">
          <cell r="H2502">
            <v>0</v>
          </cell>
        </row>
        <row r="2503">
          <cell r="H2503">
            <v>0</v>
          </cell>
        </row>
        <row r="2504">
          <cell r="H2504">
            <v>0</v>
          </cell>
        </row>
        <row r="2505">
          <cell r="H2505">
            <v>0</v>
          </cell>
        </row>
        <row r="2506">
          <cell r="H2506">
            <v>0</v>
          </cell>
        </row>
        <row r="2507">
          <cell r="H2507">
            <v>0</v>
          </cell>
        </row>
        <row r="2508">
          <cell r="H2508">
            <v>0</v>
          </cell>
        </row>
        <row r="2509">
          <cell r="H2509">
            <v>0</v>
          </cell>
        </row>
        <row r="2510">
          <cell r="H2510">
            <v>0</v>
          </cell>
        </row>
        <row r="2511">
          <cell r="H2511">
            <v>0</v>
          </cell>
        </row>
        <row r="2512">
          <cell r="H2512">
            <v>0</v>
          </cell>
        </row>
        <row r="2513">
          <cell r="H2513">
            <v>0</v>
          </cell>
        </row>
        <row r="2514">
          <cell r="H2514">
            <v>0</v>
          </cell>
        </row>
        <row r="2515">
          <cell r="H2515">
            <v>0</v>
          </cell>
        </row>
        <row r="2516">
          <cell r="H2516">
            <v>0</v>
          </cell>
        </row>
        <row r="2517">
          <cell r="H2517">
            <v>0</v>
          </cell>
        </row>
        <row r="2518">
          <cell r="H2518">
            <v>0</v>
          </cell>
        </row>
        <row r="2519">
          <cell r="H2519">
            <v>0</v>
          </cell>
        </row>
        <row r="2520">
          <cell r="H2520">
            <v>0</v>
          </cell>
        </row>
        <row r="2521">
          <cell r="H2521">
            <v>0</v>
          </cell>
        </row>
        <row r="2522">
          <cell r="H2522">
            <v>0</v>
          </cell>
        </row>
        <row r="2523">
          <cell r="H2523">
            <v>0</v>
          </cell>
        </row>
        <row r="2524">
          <cell r="H2524">
            <v>0</v>
          </cell>
        </row>
        <row r="2525">
          <cell r="H2525">
            <v>0</v>
          </cell>
        </row>
        <row r="2526">
          <cell r="H2526">
            <v>0</v>
          </cell>
        </row>
        <row r="2527">
          <cell r="H2527">
            <v>0</v>
          </cell>
        </row>
        <row r="2528">
          <cell r="H2528">
            <v>0</v>
          </cell>
        </row>
        <row r="2529">
          <cell r="H2529">
            <v>0</v>
          </cell>
        </row>
        <row r="2530">
          <cell r="H2530">
            <v>0</v>
          </cell>
        </row>
        <row r="2531">
          <cell r="H2531">
            <v>0</v>
          </cell>
        </row>
        <row r="2532">
          <cell r="H2532">
            <v>0</v>
          </cell>
        </row>
        <row r="2533">
          <cell r="H2533">
            <v>0</v>
          </cell>
        </row>
        <row r="2534">
          <cell r="H2534">
            <v>0</v>
          </cell>
        </row>
        <row r="2535">
          <cell r="H2535">
            <v>0</v>
          </cell>
        </row>
        <row r="2536">
          <cell r="H2536">
            <v>0</v>
          </cell>
        </row>
        <row r="2537">
          <cell r="H2537">
            <v>0</v>
          </cell>
        </row>
        <row r="2538">
          <cell r="H2538">
            <v>0</v>
          </cell>
        </row>
        <row r="2539">
          <cell r="H2539">
            <v>0</v>
          </cell>
        </row>
        <row r="2540">
          <cell r="H2540">
            <v>0</v>
          </cell>
        </row>
        <row r="2541">
          <cell r="H2541">
            <v>0</v>
          </cell>
        </row>
        <row r="2542">
          <cell r="H2542">
            <v>0</v>
          </cell>
        </row>
        <row r="2543">
          <cell r="H2543">
            <v>0</v>
          </cell>
        </row>
        <row r="2544">
          <cell r="H2544">
            <v>0</v>
          </cell>
        </row>
        <row r="2545">
          <cell r="H2545">
            <v>0</v>
          </cell>
        </row>
        <row r="2546">
          <cell r="H2546">
            <v>0</v>
          </cell>
        </row>
        <row r="2547">
          <cell r="H2547">
            <v>0</v>
          </cell>
        </row>
        <row r="2548">
          <cell r="H2548">
            <v>0</v>
          </cell>
        </row>
        <row r="2549">
          <cell r="H2549">
            <v>0</v>
          </cell>
        </row>
        <row r="2550">
          <cell r="H2550">
            <v>0</v>
          </cell>
        </row>
        <row r="2551">
          <cell r="H2551">
            <v>0</v>
          </cell>
        </row>
        <row r="2552">
          <cell r="H2552">
            <v>0</v>
          </cell>
        </row>
        <row r="2553">
          <cell r="H2553">
            <v>0</v>
          </cell>
        </row>
        <row r="2554">
          <cell r="H2554">
            <v>0</v>
          </cell>
        </row>
        <row r="2555">
          <cell r="H2555">
            <v>0</v>
          </cell>
        </row>
        <row r="2556">
          <cell r="H2556">
            <v>0</v>
          </cell>
        </row>
        <row r="2557">
          <cell r="H2557">
            <v>0</v>
          </cell>
        </row>
        <row r="2558">
          <cell r="H2558">
            <v>0</v>
          </cell>
        </row>
        <row r="2559">
          <cell r="H2559">
            <v>0</v>
          </cell>
        </row>
        <row r="2560">
          <cell r="H2560">
            <v>0</v>
          </cell>
        </row>
        <row r="2561">
          <cell r="H2561">
            <v>0</v>
          </cell>
        </row>
        <row r="2562">
          <cell r="H2562">
            <v>0</v>
          </cell>
        </row>
        <row r="2563">
          <cell r="H2563">
            <v>0</v>
          </cell>
        </row>
        <row r="2564">
          <cell r="H2564">
            <v>0</v>
          </cell>
        </row>
        <row r="2565">
          <cell r="H2565">
            <v>0</v>
          </cell>
        </row>
        <row r="2566">
          <cell r="H2566">
            <v>0</v>
          </cell>
        </row>
        <row r="2567">
          <cell r="H2567">
            <v>0</v>
          </cell>
        </row>
        <row r="2568">
          <cell r="H2568">
            <v>0</v>
          </cell>
        </row>
        <row r="2569">
          <cell r="H2569">
            <v>0</v>
          </cell>
        </row>
        <row r="2570">
          <cell r="H2570">
            <v>0</v>
          </cell>
        </row>
        <row r="2571">
          <cell r="H2571">
            <v>0</v>
          </cell>
        </row>
        <row r="2572">
          <cell r="H2572">
            <v>0</v>
          </cell>
        </row>
        <row r="2573">
          <cell r="H2573">
            <v>0</v>
          </cell>
        </row>
        <row r="2574">
          <cell r="H2574">
            <v>0</v>
          </cell>
        </row>
        <row r="2575">
          <cell r="H2575">
            <v>0</v>
          </cell>
        </row>
        <row r="2576">
          <cell r="H2576">
            <v>0</v>
          </cell>
        </row>
        <row r="2577">
          <cell r="H2577">
            <v>0</v>
          </cell>
        </row>
        <row r="2578">
          <cell r="H2578">
            <v>0</v>
          </cell>
        </row>
        <row r="2579">
          <cell r="H2579">
            <v>0</v>
          </cell>
        </row>
        <row r="2580">
          <cell r="H2580">
            <v>0</v>
          </cell>
        </row>
        <row r="2581">
          <cell r="H2581">
            <v>0</v>
          </cell>
        </row>
        <row r="2582">
          <cell r="H2582">
            <v>0</v>
          </cell>
        </row>
        <row r="2583">
          <cell r="H2583">
            <v>0</v>
          </cell>
        </row>
        <row r="2584">
          <cell r="H2584">
            <v>0</v>
          </cell>
        </row>
        <row r="2585">
          <cell r="H2585">
            <v>0</v>
          </cell>
        </row>
        <row r="2586">
          <cell r="H2586">
            <v>0</v>
          </cell>
        </row>
        <row r="2587">
          <cell r="H2587">
            <v>0</v>
          </cell>
        </row>
        <row r="2588">
          <cell r="H2588">
            <v>0</v>
          </cell>
        </row>
        <row r="2589">
          <cell r="H2589">
            <v>0</v>
          </cell>
        </row>
        <row r="2590">
          <cell r="H2590">
            <v>0</v>
          </cell>
        </row>
        <row r="2591">
          <cell r="H2591">
            <v>0</v>
          </cell>
        </row>
        <row r="2592">
          <cell r="H2592">
            <v>0</v>
          </cell>
        </row>
        <row r="2593">
          <cell r="H2593">
            <v>0</v>
          </cell>
        </row>
        <row r="2594">
          <cell r="H2594">
            <v>0</v>
          </cell>
        </row>
        <row r="2595">
          <cell r="H2595">
            <v>0</v>
          </cell>
        </row>
        <row r="2596">
          <cell r="H2596">
            <v>0</v>
          </cell>
        </row>
        <row r="2597">
          <cell r="H2597">
            <v>0</v>
          </cell>
        </row>
        <row r="2598">
          <cell r="H2598">
            <v>0</v>
          </cell>
        </row>
        <row r="2599">
          <cell r="H2599">
            <v>0</v>
          </cell>
        </row>
        <row r="2600">
          <cell r="H2600">
            <v>0</v>
          </cell>
        </row>
        <row r="2601">
          <cell r="H2601">
            <v>0</v>
          </cell>
        </row>
        <row r="2602">
          <cell r="H2602">
            <v>0</v>
          </cell>
        </row>
        <row r="2603">
          <cell r="H2603">
            <v>0</v>
          </cell>
        </row>
        <row r="2604">
          <cell r="H2604">
            <v>0</v>
          </cell>
        </row>
        <row r="2605">
          <cell r="H2605">
            <v>0</v>
          </cell>
        </row>
        <row r="2606">
          <cell r="H2606">
            <v>0</v>
          </cell>
        </row>
        <row r="2607">
          <cell r="H2607">
            <v>0</v>
          </cell>
        </row>
        <row r="2608">
          <cell r="H2608">
            <v>0</v>
          </cell>
        </row>
        <row r="2609">
          <cell r="H2609">
            <v>0</v>
          </cell>
        </row>
        <row r="2610">
          <cell r="H2610">
            <v>0</v>
          </cell>
        </row>
        <row r="2611">
          <cell r="H2611">
            <v>0</v>
          </cell>
        </row>
        <row r="2612">
          <cell r="H2612">
            <v>0</v>
          </cell>
        </row>
        <row r="2613">
          <cell r="H2613">
            <v>0</v>
          </cell>
        </row>
        <row r="2614">
          <cell r="H2614">
            <v>0</v>
          </cell>
        </row>
        <row r="2615">
          <cell r="H2615">
            <v>0</v>
          </cell>
        </row>
        <row r="2616">
          <cell r="H2616">
            <v>0</v>
          </cell>
        </row>
        <row r="2617">
          <cell r="H2617">
            <v>0</v>
          </cell>
        </row>
        <row r="2618">
          <cell r="H2618">
            <v>0</v>
          </cell>
        </row>
        <row r="2619">
          <cell r="H2619">
            <v>0</v>
          </cell>
        </row>
        <row r="2620">
          <cell r="H2620">
            <v>0</v>
          </cell>
        </row>
        <row r="2621">
          <cell r="H2621">
            <v>0</v>
          </cell>
        </row>
        <row r="2622">
          <cell r="H2622">
            <v>0</v>
          </cell>
        </row>
        <row r="2623">
          <cell r="H2623">
            <v>0</v>
          </cell>
        </row>
        <row r="2624">
          <cell r="H2624">
            <v>0</v>
          </cell>
        </row>
        <row r="2625">
          <cell r="H2625">
            <v>0</v>
          </cell>
        </row>
        <row r="2626">
          <cell r="H2626">
            <v>0</v>
          </cell>
        </row>
        <row r="2627">
          <cell r="H2627">
            <v>0</v>
          </cell>
        </row>
        <row r="2628">
          <cell r="H2628">
            <v>0</v>
          </cell>
        </row>
        <row r="2629">
          <cell r="H2629">
            <v>0</v>
          </cell>
        </row>
        <row r="2630">
          <cell r="H2630">
            <v>0</v>
          </cell>
        </row>
        <row r="2631">
          <cell r="H2631">
            <v>0</v>
          </cell>
        </row>
        <row r="2632">
          <cell r="H2632">
            <v>0</v>
          </cell>
        </row>
        <row r="2633">
          <cell r="H2633">
            <v>0</v>
          </cell>
        </row>
        <row r="2634">
          <cell r="H2634">
            <v>0</v>
          </cell>
        </row>
        <row r="2635">
          <cell r="H2635">
            <v>0</v>
          </cell>
        </row>
        <row r="2636">
          <cell r="H2636">
            <v>0</v>
          </cell>
        </row>
        <row r="2637">
          <cell r="H2637">
            <v>0</v>
          </cell>
        </row>
        <row r="2638">
          <cell r="H2638">
            <v>0</v>
          </cell>
        </row>
        <row r="2639">
          <cell r="H2639">
            <v>0</v>
          </cell>
        </row>
        <row r="2640">
          <cell r="H2640">
            <v>0</v>
          </cell>
        </row>
        <row r="2641">
          <cell r="H2641">
            <v>0</v>
          </cell>
        </row>
        <row r="2642">
          <cell r="H2642">
            <v>0</v>
          </cell>
        </row>
        <row r="2643">
          <cell r="H2643">
            <v>0</v>
          </cell>
        </row>
        <row r="2644">
          <cell r="H2644">
            <v>0</v>
          </cell>
        </row>
        <row r="2645">
          <cell r="H2645">
            <v>0</v>
          </cell>
        </row>
        <row r="2646">
          <cell r="H2646">
            <v>0</v>
          </cell>
        </row>
        <row r="2647">
          <cell r="H2647">
            <v>0</v>
          </cell>
        </row>
        <row r="2648">
          <cell r="H2648">
            <v>0</v>
          </cell>
        </row>
        <row r="2649">
          <cell r="H2649">
            <v>0</v>
          </cell>
        </row>
        <row r="2650">
          <cell r="H2650">
            <v>0</v>
          </cell>
        </row>
        <row r="2651">
          <cell r="H2651">
            <v>0</v>
          </cell>
        </row>
        <row r="2652">
          <cell r="H2652">
            <v>0</v>
          </cell>
        </row>
        <row r="2653">
          <cell r="H2653">
            <v>0</v>
          </cell>
        </row>
        <row r="2654">
          <cell r="H2654">
            <v>0</v>
          </cell>
        </row>
        <row r="2655">
          <cell r="H2655">
            <v>0</v>
          </cell>
        </row>
        <row r="2656">
          <cell r="H2656">
            <v>0</v>
          </cell>
        </row>
        <row r="2657">
          <cell r="H2657">
            <v>0</v>
          </cell>
        </row>
        <row r="2658">
          <cell r="H2658">
            <v>0</v>
          </cell>
        </row>
        <row r="2659">
          <cell r="H2659">
            <v>0</v>
          </cell>
        </row>
        <row r="2660">
          <cell r="H2660">
            <v>0</v>
          </cell>
        </row>
        <row r="2661">
          <cell r="H2661">
            <v>0</v>
          </cell>
        </row>
        <row r="2662">
          <cell r="H2662">
            <v>0</v>
          </cell>
        </row>
        <row r="2663">
          <cell r="H2663">
            <v>0</v>
          </cell>
        </row>
        <row r="2664">
          <cell r="H2664">
            <v>0</v>
          </cell>
        </row>
        <row r="2665">
          <cell r="H2665">
            <v>0</v>
          </cell>
        </row>
        <row r="2666">
          <cell r="H2666">
            <v>0</v>
          </cell>
        </row>
        <row r="2667">
          <cell r="H2667">
            <v>0</v>
          </cell>
        </row>
        <row r="2668">
          <cell r="H2668">
            <v>0</v>
          </cell>
        </row>
        <row r="2669">
          <cell r="H2669">
            <v>0</v>
          </cell>
        </row>
        <row r="2670">
          <cell r="H2670">
            <v>0</v>
          </cell>
        </row>
        <row r="2671">
          <cell r="H2671">
            <v>0</v>
          </cell>
        </row>
        <row r="2672">
          <cell r="H2672">
            <v>0</v>
          </cell>
        </row>
        <row r="2673">
          <cell r="H2673">
            <v>0</v>
          </cell>
        </row>
        <row r="2674">
          <cell r="H2674">
            <v>0</v>
          </cell>
        </row>
        <row r="2675">
          <cell r="H2675">
            <v>0</v>
          </cell>
        </row>
        <row r="2676">
          <cell r="H2676">
            <v>0</v>
          </cell>
        </row>
        <row r="2677">
          <cell r="H2677">
            <v>0</v>
          </cell>
        </row>
        <row r="2678">
          <cell r="H2678">
            <v>0</v>
          </cell>
        </row>
        <row r="2679">
          <cell r="H2679">
            <v>0</v>
          </cell>
        </row>
        <row r="2680">
          <cell r="H2680">
            <v>0</v>
          </cell>
        </row>
        <row r="2681">
          <cell r="H2681">
            <v>0</v>
          </cell>
        </row>
        <row r="2682">
          <cell r="H2682">
            <v>0</v>
          </cell>
        </row>
        <row r="2683">
          <cell r="H2683">
            <v>0</v>
          </cell>
        </row>
        <row r="2684">
          <cell r="H2684">
            <v>0</v>
          </cell>
        </row>
        <row r="2685">
          <cell r="H2685">
            <v>0</v>
          </cell>
        </row>
        <row r="2686">
          <cell r="H2686">
            <v>0</v>
          </cell>
        </row>
        <row r="2687">
          <cell r="H2687">
            <v>0</v>
          </cell>
        </row>
        <row r="2688">
          <cell r="H2688">
            <v>0</v>
          </cell>
        </row>
        <row r="2689">
          <cell r="H2689">
            <v>0</v>
          </cell>
        </row>
        <row r="2690">
          <cell r="H2690">
            <v>0</v>
          </cell>
        </row>
        <row r="2691">
          <cell r="H2691">
            <v>0</v>
          </cell>
        </row>
        <row r="2692">
          <cell r="H2692">
            <v>0</v>
          </cell>
        </row>
        <row r="2693">
          <cell r="H2693">
            <v>0</v>
          </cell>
        </row>
        <row r="2694">
          <cell r="H2694">
            <v>0</v>
          </cell>
        </row>
        <row r="2695">
          <cell r="H2695">
            <v>0</v>
          </cell>
        </row>
        <row r="2696">
          <cell r="H2696">
            <v>0</v>
          </cell>
        </row>
        <row r="2697">
          <cell r="H2697">
            <v>0</v>
          </cell>
        </row>
        <row r="2698">
          <cell r="H2698">
            <v>0</v>
          </cell>
        </row>
        <row r="2699">
          <cell r="H2699">
            <v>0</v>
          </cell>
        </row>
        <row r="2700">
          <cell r="H2700">
            <v>0</v>
          </cell>
        </row>
        <row r="2701">
          <cell r="H2701">
            <v>0</v>
          </cell>
        </row>
        <row r="2702">
          <cell r="H2702">
            <v>0</v>
          </cell>
        </row>
        <row r="2703">
          <cell r="H2703">
            <v>0</v>
          </cell>
        </row>
        <row r="2704">
          <cell r="H2704">
            <v>0</v>
          </cell>
        </row>
        <row r="2705">
          <cell r="H2705">
            <v>0</v>
          </cell>
        </row>
        <row r="2706">
          <cell r="H2706">
            <v>0</v>
          </cell>
        </row>
        <row r="2707">
          <cell r="H2707">
            <v>0</v>
          </cell>
        </row>
        <row r="2708">
          <cell r="H2708">
            <v>0</v>
          </cell>
        </row>
        <row r="2709">
          <cell r="H2709">
            <v>0</v>
          </cell>
        </row>
        <row r="2710">
          <cell r="H2710">
            <v>0</v>
          </cell>
        </row>
        <row r="2711">
          <cell r="H2711">
            <v>0</v>
          </cell>
        </row>
        <row r="2712">
          <cell r="H2712">
            <v>0</v>
          </cell>
        </row>
        <row r="2713">
          <cell r="H2713">
            <v>0</v>
          </cell>
        </row>
        <row r="2714">
          <cell r="H2714">
            <v>0</v>
          </cell>
        </row>
        <row r="2715">
          <cell r="H2715">
            <v>0</v>
          </cell>
        </row>
        <row r="2716">
          <cell r="H2716">
            <v>0</v>
          </cell>
        </row>
        <row r="2717">
          <cell r="H2717">
            <v>0</v>
          </cell>
        </row>
        <row r="2718">
          <cell r="H2718">
            <v>0</v>
          </cell>
        </row>
        <row r="2719">
          <cell r="H2719">
            <v>0</v>
          </cell>
        </row>
        <row r="2720">
          <cell r="H2720">
            <v>0</v>
          </cell>
        </row>
        <row r="2721">
          <cell r="H2721">
            <v>0</v>
          </cell>
        </row>
        <row r="2722">
          <cell r="H2722">
            <v>0</v>
          </cell>
        </row>
        <row r="2723">
          <cell r="H2723">
            <v>0</v>
          </cell>
        </row>
        <row r="2724">
          <cell r="H2724">
            <v>0</v>
          </cell>
        </row>
        <row r="2725">
          <cell r="H2725">
            <v>0</v>
          </cell>
        </row>
        <row r="2726">
          <cell r="H2726">
            <v>0</v>
          </cell>
        </row>
        <row r="2727">
          <cell r="H2727">
            <v>0</v>
          </cell>
        </row>
        <row r="2728">
          <cell r="H2728">
            <v>0</v>
          </cell>
        </row>
        <row r="2729">
          <cell r="H2729">
            <v>0</v>
          </cell>
        </row>
        <row r="2730">
          <cell r="H2730">
            <v>0</v>
          </cell>
        </row>
        <row r="2731">
          <cell r="H2731">
            <v>0</v>
          </cell>
        </row>
        <row r="2732">
          <cell r="H2732">
            <v>0</v>
          </cell>
        </row>
        <row r="2733">
          <cell r="H2733">
            <v>0</v>
          </cell>
        </row>
        <row r="2734">
          <cell r="H2734">
            <v>0</v>
          </cell>
        </row>
        <row r="2735">
          <cell r="H2735">
            <v>0</v>
          </cell>
        </row>
        <row r="2736">
          <cell r="H2736">
            <v>0</v>
          </cell>
        </row>
        <row r="2737">
          <cell r="H2737">
            <v>0</v>
          </cell>
        </row>
        <row r="2738">
          <cell r="H2738">
            <v>0</v>
          </cell>
        </row>
        <row r="2739">
          <cell r="H2739">
            <v>0</v>
          </cell>
        </row>
        <row r="2740">
          <cell r="H2740">
            <v>0</v>
          </cell>
        </row>
        <row r="2741">
          <cell r="H2741">
            <v>0</v>
          </cell>
        </row>
        <row r="2742">
          <cell r="H2742">
            <v>0</v>
          </cell>
        </row>
        <row r="2743">
          <cell r="H2743">
            <v>0</v>
          </cell>
        </row>
        <row r="2744">
          <cell r="H2744">
            <v>0</v>
          </cell>
        </row>
        <row r="2745">
          <cell r="H2745">
            <v>0</v>
          </cell>
        </row>
        <row r="2746">
          <cell r="H2746">
            <v>0</v>
          </cell>
        </row>
        <row r="2747">
          <cell r="H2747">
            <v>0</v>
          </cell>
        </row>
        <row r="2748">
          <cell r="H2748">
            <v>0</v>
          </cell>
        </row>
        <row r="2749">
          <cell r="H2749">
            <v>0</v>
          </cell>
        </row>
        <row r="2750">
          <cell r="H2750">
            <v>0</v>
          </cell>
        </row>
        <row r="2751">
          <cell r="H2751">
            <v>0</v>
          </cell>
        </row>
        <row r="2752">
          <cell r="H2752">
            <v>0</v>
          </cell>
        </row>
        <row r="2753">
          <cell r="H2753">
            <v>0</v>
          </cell>
        </row>
        <row r="2754">
          <cell r="H2754">
            <v>0</v>
          </cell>
        </row>
        <row r="2755">
          <cell r="H2755">
            <v>0</v>
          </cell>
        </row>
        <row r="2756">
          <cell r="H2756">
            <v>0</v>
          </cell>
        </row>
        <row r="2757">
          <cell r="H2757">
            <v>0</v>
          </cell>
        </row>
        <row r="2758">
          <cell r="H2758">
            <v>0</v>
          </cell>
        </row>
        <row r="2759">
          <cell r="H2759">
            <v>0</v>
          </cell>
        </row>
        <row r="2760">
          <cell r="H2760">
            <v>0</v>
          </cell>
        </row>
        <row r="2761">
          <cell r="H2761">
            <v>0</v>
          </cell>
        </row>
        <row r="2762">
          <cell r="H2762">
            <v>0</v>
          </cell>
        </row>
        <row r="2763">
          <cell r="H2763">
            <v>0</v>
          </cell>
        </row>
        <row r="2764">
          <cell r="H2764">
            <v>0</v>
          </cell>
        </row>
        <row r="2765">
          <cell r="H2765">
            <v>0</v>
          </cell>
        </row>
        <row r="2766">
          <cell r="H2766">
            <v>0</v>
          </cell>
        </row>
        <row r="2767">
          <cell r="H2767">
            <v>0</v>
          </cell>
        </row>
        <row r="2768">
          <cell r="H2768">
            <v>0</v>
          </cell>
        </row>
        <row r="2769">
          <cell r="H2769">
            <v>0</v>
          </cell>
        </row>
        <row r="2770">
          <cell r="H2770">
            <v>0</v>
          </cell>
        </row>
        <row r="2771">
          <cell r="H2771">
            <v>0</v>
          </cell>
        </row>
        <row r="2772">
          <cell r="H2772">
            <v>0</v>
          </cell>
        </row>
        <row r="2773">
          <cell r="H2773">
            <v>0</v>
          </cell>
        </row>
        <row r="2774">
          <cell r="H2774">
            <v>0</v>
          </cell>
        </row>
        <row r="2775">
          <cell r="H2775">
            <v>0</v>
          </cell>
        </row>
        <row r="2776">
          <cell r="H2776">
            <v>0</v>
          </cell>
        </row>
        <row r="2777">
          <cell r="H2777">
            <v>0</v>
          </cell>
        </row>
        <row r="2778">
          <cell r="H2778">
            <v>0</v>
          </cell>
        </row>
        <row r="2779">
          <cell r="H2779">
            <v>0</v>
          </cell>
        </row>
        <row r="2780">
          <cell r="H2780">
            <v>0</v>
          </cell>
        </row>
        <row r="2781">
          <cell r="H2781">
            <v>0</v>
          </cell>
        </row>
        <row r="2782">
          <cell r="H2782">
            <v>0</v>
          </cell>
        </row>
        <row r="2783">
          <cell r="H2783">
            <v>0</v>
          </cell>
        </row>
        <row r="2784">
          <cell r="H2784">
            <v>0</v>
          </cell>
        </row>
        <row r="2785">
          <cell r="H2785">
            <v>0</v>
          </cell>
        </row>
        <row r="2786">
          <cell r="H2786">
            <v>0</v>
          </cell>
        </row>
        <row r="2787">
          <cell r="H2787">
            <v>0</v>
          </cell>
        </row>
        <row r="2788">
          <cell r="H2788">
            <v>0</v>
          </cell>
        </row>
        <row r="2789">
          <cell r="H2789">
            <v>0</v>
          </cell>
        </row>
        <row r="2790">
          <cell r="H2790">
            <v>0</v>
          </cell>
        </row>
        <row r="2791">
          <cell r="H2791">
            <v>0</v>
          </cell>
        </row>
        <row r="2792">
          <cell r="H2792">
            <v>0</v>
          </cell>
        </row>
        <row r="2793">
          <cell r="H2793">
            <v>0</v>
          </cell>
        </row>
        <row r="2794">
          <cell r="H2794">
            <v>0</v>
          </cell>
        </row>
        <row r="2795">
          <cell r="H2795">
            <v>0</v>
          </cell>
        </row>
        <row r="2796">
          <cell r="H2796">
            <v>0</v>
          </cell>
        </row>
        <row r="2797">
          <cell r="H2797">
            <v>0</v>
          </cell>
        </row>
        <row r="2798">
          <cell r="H2798">
            <v>0</v>
          </cell>
        </row>
        <row r="2799">
          <cell r="H2799">
            <v>0</v>
          </cell>
        </row>
        <row r="2800">
          <cell r="H2800">
            <v>0</v>
          </cell>
        </row>
        <row r="2801">
          <cell r="H2801">
            <v>0</v>
          </cell>
        </row>
        <row r="2802">
          <cell r="H2802">
            <v>0</v>
          </cell>
        </row>
        <row r="2803">
          <cell r="H2803">
            <v>0</v>
          </cell>
        </row>
        <row r="2804">
          <cell r="H2804">
            <v>0</v>
          </cell>
        </row>
        <row r="2805">
          <cell r="H2805">
            <v>0</v>
          </cell>
        </row>
        <row r="2806">
          <cell r="H2806">
            <v>0</v>
          </cell>
        </row>
        <row r="2807">
          <cell r="H2807">
            <v>0</v>
          </cell>
        </row>
        <row r="2808">
          <cell r="H2808">
            <v>0</v>
          </cell>
        </row>
        <row r="2809">
          <cell r="H2809">
            <v>0</v>
          </cell>
        </row>
        <row r="2810">
          <cell r="H2810">
            <v>0</v>
          </cell>
        </row>
        <row r="2811">
          <cell r="H2811">
            <v>0</v>
          </cell>
        </row>
        <row r="2812">
          <cell r="H2812">
            <v>0</v>
          </cell>
        </row>
        <row r="2813">
          <cell r="H2813">
            <v>0</v>
          </cell>
        </row>
        <row r="2814">
          <cell r="H2814">
            <v>0</v>
          </cell>
        </row>
        <row r="2815">
          <cell r="H2815">
            <v>0</v>
          </cell>
        </row>
        <row r="2816">
          <cell r="H2816">
            <v>0</v>
          </cell>
        </row>
        <row r="2817">
          <cell r="H2817">
            <v>0</v>
          </cell>
        </row>
        <row r="2818">
          <cell r="H2818">
            <v>0</v>
          </cell>
        </row>
        <row r="2819">
          <cell r="H2819">
            <v>0</v>
          </cell>
        </row>
        <row r="2820">
          <cell r="H2820">
            <v>0</v>
          </cell>
        </row>
        <row r="2821">
          <cell r="H2821">
            <v>0</v>
          </cell>
        </row>
        <row r="2822">
          <cell r="H2822">
            <v>0</v>
          </cell>
        </row>
        <row r="2823">
          <cell r="H2823">
            <v>0</v>
          </cell>
        </row>
        <row r="2824">
          <cell r="H2824">
            <v>0</v>
          </cell>
        </row>
        <row r="2825">
          <cell r="H2825">
            <v>0</v>
          </cell>
        </row>
        <row r="2826">
          <cell r="H2826">
            <v>0</v>
          </cell>
        </row>
        <row r="2827">
          <cell r="H2827">
            <v>0</v>
          </cell>
        </row>
        <row r="2828">
          <cell r="H2828">
            <v>0</v>
          </cell>
        </row>
        <row r="2829">
          <cell r="H2829">
            <v>0</v>
          </cell>
        </row>
        <row r="2830">
          <cell r="H2830">
            <v>0</v>
          </cell>
        </row>
        <row r="2831">
          <cell r="H2831">
            <v>0</v>
          </cell>
        </row>
        <row r="2832">
          <cell r="H2832">
            <v>0</v>
          </cell>
        </row>
        <row r="2833">
          <cell r="H2833">
            <v>0</v>
          </cell>
        </row>
        <row r="2834">
          <cell r="H2834">
            <v>0</v>
          </cell>
        </row>
        <row r="2835">
          <cell r="H2835">
            <v>0</v>
          </cell>
        </row>
        <row r="2836">
          <cell r="H2836">
            <v>0</v>
          </cell>
        </row>
        <row r="2837">
          <cell r="H2837">
            <v>0</v>
          </cell>
        </row>
        <row r="2838">
          <cell r="H2838">
            <v>0</v>
          </cell>
        </row>
        <row r="2839">
          <cell r="H2839">
            <v>0</v>
          </cell>
        </row>
        <row r="2840">
          <cell r="H2840">
            <v>0</v>
          </cell>
        </row>
        <row r="2841">
          <cell r="H2841">
            <v>0</v>
          </cell>
        </row>
        <row r="2842">
          <cell r="H2842">
            <v>0</v>
          </cell>
        </row>
        <row r="2843">
          <cell r="H2843">
            <v>0</v>
          </cell>
        </row>
        <row r="2844">
          <cell r="H2844">
            <v>0</v>
          </cell>
        </row>
        <row r="2845">
          <cell r="H2845">
            <v>0</v>
          </cell>
        </row>
        <row r="2846">
          <cell r="H2846">
            <v>0</v>
          </cell>
        </row>
        <row r="2847">
          <cell r="H2847">
            <v>0</v>
          </cell>
        </row>
        <row r="2848">
          <cell r="H2848">
            <v>0</v>
          </cell>
        </row>
        <row r="2849">
          <cell r="H2849">
            <v>0</v>
          </cell>
        </row>
        <row r="2850">
          <cell r="H2850">
            <v>0</v>
          </cell>
        </row>
        <row r="2851">
          <cell r="H2851">
            <v>0</v>
          </cell>
        </row>
        <row r="2852">
          <cell r="H2852">
            <v>0</v>
          </cell>
        </row>
        <row r="2853">
          <cell r="H2853">
            <v>0</v>
          </cell>
        </row>
        <row r="2854">
          <cell r="H2854">
            <v>0</v>
          </cell>
        </row>
        <row r="2855">
          <cell r="H2855">
            <v>0</v>
          </cell>
        </row>
        <row r="2856">
          <cell r="H2856">
            <v>0</v>
          </cell>
        </row>
        <row r="2857">
          <cell r="H2857">
            <v>0</v>
          </cell>
        </row>
        <row r="2858">
          <cell r="H2858">
            <v>0</v>
          </cell>
        </row>
        <row r="2859">
          <cell r="H2859">
            <v>0</v>
          </cell>
        </row>
        <row r="2860">
          <cell r="H2860">
            <v>0</v>
          </cell>
        </row>
        <row r="2861">
          <cell r="H2861">
            <v>0</v>
          </cell>
        </row>
        <row r="2862">
          <cell r="H2862">
            <v>0</v>
          </cell>
        </row>
        <row r="2863">
          <cell r="H2863">
            <v>0</v>
          </cell>
        </row>
        <row r="2864">
          <cell r="H2864">
            <v>0</v>
          </cell>
        </row>
        <row r="2865">
          <cell r="H2865">
            <v>0</v>
          </cell>
        </row>
        <row r="2866">
          <cell r="H2866">
            <v>0</v>
          </cell>
        </row>
        <row r="2867">
          <cell r="H2867">
            <v>0</v>
          </cell>
        </row>
        <row r="2868">
          <cell r="H2868">
            <v>0</v>
          </cell>
        </row>
        <row r="2869">
          <cell r="H2869">
            <v>0</v>
          </cell>
        </row>
        <row r="2870">
          <cell r="H2870">
            <v>0</v>
          </cell>
        </row>
        <row r="2871">
          <cell r="H2871">
            <v>0</v>
          </cell>
        </row>
        <row r="2872">
          <cell r="H2872">
            <v>0</v>
          </cell>
        </row>
        <row r="2873">
          <cell r="H2873">
            <v>0</v>
          </cell>
        </row>
        <row r="2874">
          <cell r="H2874">
            <v>0</v>
          </cell>
        </row>
        <row r="2875">
          <cell r="H2875">
            <v>0</v>
          </cell>
        </row>
        <row r="2876">
          <cell r="H2876">
            <v>0</v>
          </cell>
        </row>
        <row r="2877">
          <cell r="H2877">
            <v>0</v>
          </cell>
        </row>
        <row r="2878">
          <cell r="H2878">
            <v>0</v>
          </cell>
        </row>
        <row r="2879">
          <cell r="H2879">
            <v>0</v>
          </cell>
        </row>
        <row r="2880">
          <cell r="H2880">
            <v>0</v>
          </cell>
        </row>
        <row r="2881">
          <cell r="H2881">
            <v>0</v>
          </cell>
        </row>
        <row r="2882">
          <cell r="H2882">
            <v>0</v>
          </cell>
        </row>
        <row r="2883">
          <cell r="H2883">
            <v>0</v>
          </cell>
        </row>
        <row r="2884">
          <cell r="H2884">
            <v>0</v>
          </cell>
        </row>
        <row r="2885">
          <cell r="H2885">
            <v>0</v>
          </cell>
        </row>
        <row r="2886">
          <cell r="H2886">
            <v>0</v>
          </cell>
        </row>
        <row r="2887">
          <cell r="H2887">
            <v>0</v>
          </cell>
        </row>
        <row r="2888">
          <cell r="H2888">
            <v>0</v>
          </cell>
        </row>
        <row r="2889">
          <cell r="H2889">
            <v>0</v>
          </cell>
        </row>
        <row r="2890">
          <cell r="H2890">
            <v>0</v>
          </cell>
        </row>
        <row r="2891">
          <cell r="H2891">
            <v>0</v>
          </cell>
        </row>
        <row r="2892">
          <cell r="H2892">
            <v>0</v>
          </cell>
        </row>
        <row r="2893">
          <cell r="H2893">
            <v>0</v>
          </cell>
        </row>
        <row r="2894">
          <cell r="H2894">
            <v>0</v>
          </cell>
        </row>
        <row r="2895">
          <cell r="H2895">
            <v>0</v>
          </cell>
        </row>
        <row r="2896">
          <cell r="H2896">
            <v>0</v>
          </cell>
        </row>
        <row r="2897">
          <cell r="H2897">
            <v>0</v>
          </cell>
        </row>
        <row r="2898">
          <cell r="H2898">
            <v>0</v>
          </cell>
        </row>
        <row r="2899">
          <cell r="H2899">
            <v>0</v>
          </cell>
        </row>
        <row r="2900">
          <cell r="H2900">
            <v>0</v>
          </cell>
        </row>
        <row r="2901">
          <cell r="H2901">
            <v>0</v>
          </cell>
        </row>
        <row r="2902">
          <cell r="H2902">
            <v>0</v>
          </cell>
        </row>
        <row r="2903">
          <cell r="H2903">
            <v>0</v>
          </cell>
        </row>
        <row r="2904">
          <cell r="H2904">
            <v>0</v>
          </cell>
        </row>
        <row r="2905">
          <cell r="H2905">
            <v>0</v>
          </cell>
        </row>
        <row r="2906">
          <cell r="H2906">
            <v>0</v>
          </cell>
        </row>
        <row r="2907">
          <cell r="H2907">
            <v>0</v>
          </cell>
        </row>
        <row r="2908">
          <cell r="H2908">
            <v>0</v>
          </cell>
        </row>
        <row r="2909">
          <cell r="H2909">
            <v>0</v>
          </cell>
        </row>
        <row r="2910">
          <cell r="H2910">
            <v>0</v>
          </cell>
        </row>
        <row r="2911">
          <cell r="H2911">
            <v>0</v>
          </cell>
        </row>
        <row r="2912">
          <cell r="H2912">
            <v>0</v>
          </cell>
        </row>
        <row r="2913">
          <cell r="H2913">
            <v>0</v>
          </cell>
        </row>
        <row r="2914">
          <cell r="H2914">
            <v>0</v>
          </cell>
        </row>
        <row r="2915">
          <cell r="H2915">
            <v>0</v>
          </cell>
        </row>
        <row r="2916">
          <cell r="H2916">
            <v>0</v>
          </cell>
        </row>
        <row r="2917">
          <cell r="H2917">
            <v>0</v>
          </cell>
        </row>
        <row r="2918">
          <cell r="H2918">
            <v>0</v>
          </cell>
        </row>
        <row r="2919">
          <cell r="H2919">
            <v>0</v>
          </cell>
        </row>
        <row r="2920">
          <cell r="H2920">
            <v>0</v>
          </cell>
        </row>
        <row r="2921">
          <cell r="H2921">
            <v>0</v>
          </cell>
        </row>
        <row r="2922">
          <cell r="H2922">
            <v>0</v>
          </cell>
        </row>
        <row r="2923">
          <cell r="H2923">
            <v>0</v>
          </cell>
        </row>
        <row r="2924">
          <cell r="H2924">
            <v>0</v>
          </cell>
        </row>
        <row r="2925">
          <cell r="H2925">
            <v>0</v>
          </cell>
        </row>
        <row r="2926">
          <cell r="H2926">
            <v>0</v>
          </cell>
        </row>
        <row r="2927">
          <cell r="H2927">
            <v>0</v>
          </cell>
        </row>
        <row r="2928">
          <cell r="H2928">
            <v>0</v>
          </cell>
        </row>
        <row r="2929">
          <cell r="H2929">
            <v>0</v>
          </cell>
        </row>
        <row r="2930">
          <cell r="H2930">
            <v>0</v>
          </cell>
        </row>
        <row r="2931">
          <cell r="H2931">
            <v>0</v>
          </cell>
        </row>
        <row r="2932">
          <cell r="H2932">
            <v>0</v>
          </cell>
        </row>
        <row r="2933">
          <cell r="H2933">
            <v>0</v>
          </cell>
        </row>
        <row r="2934">
          <cell r="H2934">
            <v>0</v>
          </cell>
        </row>
        <row r="2935">
          <cell r="H2935">
            <v>0</v>
          </cell>
        </row>
        <row r="2936">
          <cell r="H2936">
            <v>0</v>
          </cell>
        </row>
        <row r="2937">
          <cell r="H2937">
            <v>0</v>
          </cell>
        </row>
        <row r="2938">
          <cell r="H2938">
            <v>0</v>
          </cell>
        </row>
        <row r="2939">
          <cell r="H2939">
            <v>0</v>
          </cell>
        </row>
        <row r="2940">
          <cell r="H2940">
            <v>0</v>
          </cell>
        </row>
        <row r="2941">
          <cell r="H2941">
            <v>0</v>
          </cell>
        </row>
        <row r="2942">
          <cell r="H2942">
            <v>0</v>
          </cell>
        </row>
        <row r="2943">
          <cell r="H2943">
            <v>0</v>
          </cell>
        </row>
        <row r="2944">
          <cell r="H2944">
            <v>0</v>
          </cell>
        </row>
        <row r="2945">
          <cell r="H2945">
            <v>0</v>
          </cell>
        </row>
        <row r="2946">
          <cell r="H2946">
            <v>0</v>
          </cell>
        </row>
        <row r="2947">
          <cell r="H2947">
            <v>0</v>
          </cell>
        </row>
        <row r="2948">
          <cell r="H2948">
            <v>0</v>
          </cell>
        </row>
        <row r="2949">
          <cell r="H2949">
            <v>0</v>
          </cell>
        </row>
        <row r="2950">
          <cell r="H2950">
            <v>0</v>
          </cell>
        </row>
        <row r="2951">
          <cell r="H2951">
            <v>0</v>
          </cell>
        </row>
        <row r="2952">
          <cell r="H2952">
            <v>0</v>
          </cell>
        </row>
        <row r="2953">
          <cell r="H2953">
            <v>0</v>
          </cell>
        </row>
        <row r="2954">
          <cell r="H2954">
            <v>0</v>
          </cell>
        </row>
        <row r="2955">
          <cell r="H2955">
            <v>0</v>
          </cell>
        </row>
        <row r="2956">
          <cell r="H2956">
            <v>0</v>
          </cell>
        </row>
        <row r="2957">
          <cell r="H2957">
            <v>0</v>
          </cell>
        </row>
        <row r="2958">
          <cell r="H2958">
            <v>0</v>
          </cell>
        </row>
        <row r="2959">
          <cell r="H2959">
            <v>0</v>
          </cell>
        </row>
        <row r="2960">
          <cell r="H2960">
            <v>0</v>
          </cell>
        </row>
        <row r="2961">
          <cell r="H2961">
            <v>0</v>
          </cell>
        </row>
        <row r="2962">
          <cell r="H2962">
            <v>0</v>
          </cell>
        </row>
        <row r="2963">
          <cell r="H2963">
            <v>0</v>
          </cell>
        </row>
        <row r="2964">
          <cell r="H2964">
            <v>0</v>
          </cell>
        </row>
        <row r="2965">
          <cell r="H2965">
            <v>0</v>
          </cell>
        </row>
        <row r="2966">
          <cell r="H2966">
            <v>0</v>
          </cell>
        </row>
        <row r="2967">
          <cell r="H2967">
            <v>0</v>
          </cell>
        </row>
        <row r="2968">
          <cell r="H2968">
            <v>0</v>
          </cell>
        </row>
        <row r="2969">
          <cell r="H2969">
            <v>0</v>
          </cell>
        </row>
        <row r="2970">
          <cell r="H2970">
            <v>0</v>
          </cell>
        </row>
        <row r="2971">
          <cell r="H2971">
            <v>0</v>
          </cell>
        </row>
        <row r="2972">
          <cell r="H2972">
            <v>0</v>
          </cell>
        </row>
        <row r="2973">
          <cell r="H2973">
            <v>0</v>
          </cell>
        </row>
        <row r="2974">
          <cell r="H2974">
            <v>0</v>
          </cell>
        </row>
        <row r="2975">
          <cell r="H2975">
            <v>0</v>
          </cell>
        </row>
        <row r="2976">
          <cell r="H2976">
            <v>0</v>
          </cell>
        </row>
        <row r="2977">
          <cell r="H2977">
            <v>0</v>
          </cell>
        </row>
        <row r="2978">
          <cell r="H2978">
            <v>0</v>
          </cell>
        </row>
        <row r="2979">
          <cell r="H2979">
            <v>0</v>
          </cell>
        </row>
        <row r="2980">
          <cell r="H2980">
            <v>0</v>
          </cell>
        </row>
        <row r="2981">
          <cell r="H2981">
            <v>0</v>
          </cell>
        </row>
        <row r="2982">
          <cell r="H2982">
            <v>0</v>
          </cell>
        </row>
        <row r="2983">
          <cell r="H2983">
            <v>0</v>
          </cell>
        </row>
        <row r="2984">
          <cell r="H2984">
            <v>0</v>
          </cell>
        </row>
        <row r="2985">
          <cell r="H2985">
            <v>0</v>
          </cell>
        </row>
        <row r="2986">
          <cell r="H2986">
            <v>0</v>
          </cell>
        </row>
        <row r="2987">
          <cell r="H2987">
            <v>0</v>
          </cell>
        </row>
        <row r="2988">
          <cell r="H2988">
            <v>0</v>
          </cell>
        </row>
        <row r="2989">
          <cell r="H2989">
            <v>0</v>
          </cell>
        </row>
        <row r="2990">
          <cell r="H2990">
            <v>0</v>
          </cell>
        </row>
        <row r="2991">
          <cell r="H2991">
            <v>0</v>
          </cell>
        </row>
        <row r="2992">
          <cell r="H2992">
            <v>0</v>
          </cell>
        </row>
        <row r="2993">
          <cell r="H2993">
            <v>0</v>
          </cell>
        </row>
        <row r="2994">
          <cell r="H2994">
            <v>0</v>
          </cell>
        </row>
        <row r="2995">
          <cell r="H2995">
            <v>0</v>
          </cell>
        </row>
        <row r="2996">
          <cell r="H2996">
            <v>0</v>
          </cell>
        </row>
        <row r="2997">
          <cell r="H2997">
            <v>0</v>
          </cell>
        </row>
        <row r="2998">
          <cell r="H2998">
            <v>0</v>
          </cell>
        </row>
        <row r="2999">
          <cell r="H2999">
            <v>0</v>
          </cell>
        </row>
        <row r="3000">
          <cell r="H3000">
            <v>0</v>
          </cell>
        </row>
      </sheetData>
      <sheetData sheetId="5">
        <row r="4">
          <cell r="A4">
            <v>44928</v>
          </cell>
          <cell r="J4">
            <v>0</v>
          </cell>
          <cell r="N4">
            <v>0</v>
          </cell>
          <cell r="O4">
            <v>0</v>
          </cell>
          <cell r="AD4">
            <v>2.4</v>
          </cell>
          <cell r="AE4">
            <v>0</v>
          </cell>
          <cell r="AF4">
            <v>2.4</v>
          </cell>
          <cell r="AH4">
            <v>0</v>
          </cell>
          <cell r="AI4">
            <v>0</v>
          </cell>
          <cell r="AR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H4">
            <v>0</v>
          </cell>
          <cell r="BJ4">
            <v>0</v>
          </cell>
          <cell r="BL4">
            <v>0</v>
          </cell>
          <cell r="BN4">
            <v>0</v>
          </cell>
          <cell r="BO4">
            <v>0</v>
          </cell>
        </row>
        <row r="5">
          <cell r="A5">
            <v>44928</v>
          </cell>
          <cell r="J5">
            <v>0</v>
          </cell>
          <cell r="N5">
            <v>6.9974128540304895E-2</v>
          </cell>
          <cell r="O5">
            <v>6.2407407407407411E-2</v>
          </cell>
          <cell r="P5">
            <v>4.386574074074074E-2</v>
          </cell>
          <cell r="R5">
            <v>7.5231481481481471E-4</v>
          </cell>
          <cell r="AD5">
            <v>91.149999999999991</v>
          </cell>
          <cell r="AE5">
            <v>89.65</v>
          </cell>
          <cell r="AF5">
            <v>1.5</v>
          </cell>
          <cell r="AH5">
            <v>0.14321759259259254</v>
          </cell>
          <cell r="AI5">
            <v>7.3243464052287641E-2</v>
          </cell>
          <cell r="AR5">
            <v>1.7789351851851851E-2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H5">
            <v>0</v>
          </cell>
          <cell r="BJ5">
            <v>0</v>
          </cell>
          <cell r="BL5">
            <v>0</v>
          </cell>
          <cell r="BN5">
            <v>0</v>
          </cell>
          <cell r="BO5">
            <v>92.564648000000005</v>
          </cell>
        </row>
        <row r="6">
          <cell r="A6">
            <v>44928</v>
          </cell>
          <cell r="C6" t="str">
            <v>JS - WM</v>
          </cell>
          <cell r="J6">
            <v>5.5335648148148231E-2</v>
          </cell>
          <cell r="N6">
            <v>0</v>
          </cell>
          <cell r="O6">
            <v>0</v>
          </cell>
          <cell r="AD6">
            <v>1.2</v>
          </cell>
          <cell r="AE6">
            <v>0</v>
          </cell>
          <cell r="AF6">
            <v>1.2</v>
          </cell>
          <cell r="AH6">
            <v>0</v>
          </cell>
          <cell r="AI6">
            <v>0</v>
          </cell>
          <cell r="AR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H6">
            <v>0</v>
          </cell>
          <cell r="BJ6">
            <v>0</v>
          </cell>
          <cell r="BL6">
            <v>0</v>
          </cell>
          <cell r="BN6">
            <v>1</v>
          </cell>
          <cell r="BO6">
            <v>0</v>
          </cell>
        </row>
        <row r="7">
          <cell r="A7">
            <v>44928</v>
          </cell>
          <cell r="J7">
            <v>0</v>
          </cell>
          <cell r="N7">
            <v>1.7997685185185103E-2</v>
          </cell>
          <cell r="O7">
            <v>1.5925925925925927E-2</v>
          </cell>
          <cell r="P7">
            <v>1.5983796296296295E-2</v>
          </cell>
          <cell r="R7">
            <v>7.9282407407407409E-3</v>
          </cell>
          <cell r="W7">
            <v>1.6099537037037037E-2</v>
          </cell>
          <cell r="AD7">
            <v>51.449999999999996</v>
          </cell>
          <cell r="AE7">
            <v>50.4</v>
          </cell>
          <cell r="AF7">
            <v>1.05</v>
          </cell>
          <cell r="AH7">
            <v>6.1747685185185142E-2</v>
          </cell>
          <cell r="AI7">
            <v>4.3750000000000039E-2</v>
          </cell>
          <cell r="AR7">
            <v>8.113425925925925E-3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H7">
            <v>0</v>
          </cell>
          <cell r="BJ7">
            <v>0</v>
          </cell>
          <cell r="BL7">
            <v>0</v>
          </cell>
          <cell r="BN7">
            <v>0</v>
          </cell>
          <cell r="BO7">
            <v>51.900702000000003</v>
          </cell>
        </row>
        <row r="8">
          <cell r="A8">
            <v>44928</v>
          </cell>
          <cell r="C8" t="str">
            <v>rb</v>
          </cell>
          <cell r="J8">
            <v>1.8726851851851856E-2</v>
          </cell>
          <cell r="N8">
            <v>8.8217592592592584E-2</v>
          </cell>
          <cell r="O8">
            <v>7.9502314814814803E-2</v>
          </cell>
          <cell r="P8">
            <v>5.1481481481481482E-2</v>
          </cell>
          <cell r="R8">
            <v>6.5277777777777782E-3</v>
          </cell>
          <cell r="U8">
            <v>1.5729166666666666E-2</v>
          </cell>
          <cell r="AD8">
            <v>68.725000000000009</v>
          </cell>
          <cell r="AE8">
            <v>67.95</v>
          </cell>
          <cell r="AF8">
            <v>0.77500000000000002</v>
          </cell>
          <cell r="AH8">
            <v>0.1511342592592593</v>
          </cell>
          <cell r="AI8">
            <v>6.2916666666666718E-2</v>
          </cell>
          <cell r="AR8">
            <v>3.7222222222222219E-2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1.8726851851851856E-2</v>
          </cell>
          <cell r="BB8">
            <v>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H8">
            <v>0</v>
          </cell>
          <cell r="BJ8">
            <v>0</v>
          </cell>
          <cell r="BL8">
            <v>0</v>
          </cell>
          <cell r="BN8">
            <v>0</v>
          </cell>
          <cell r="BO8">
            <v>69.700895000000003</v>
          </cell>
        </row>
        <row r="9">
          <cell r="A9">
            <v>44928</v>
          </cell>
          <cell r="C9" t="str">
            <v>rb</v>
          </cell>
          <cell r="J9">
            <v>1.0219907407407414E-2</v>
          </cell>
          <cell r="N9">
            <v>2.7028339360070132E-2</v>
          </cell>
          <cell r="O9">
            <v>2.6782407407407408E-2</v>
          </cell>
          <cell r="P9">
            <v>2.6192129629629631E-2</v>
          </cell>
          <cell r="AD9">
            <v>0.25</v>
          </cell>
          <cell r="AE9">
            <v>0.25</v>
          </cell>
          <cell r="AF9">
            <v>0</v>
          </cell>
          <cell r="AH9">
            <v>2.7233796296296298E-2</v>
          </cell>
          <cell r="AI9">
            <v>2.0545693622616717E-4</v>
          </cell>
          <cell r="AR9">
            <v>5.9027777777777778E-4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1.0219907407407414E-2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H9">
            <v>0</v>
          </cell>
          <cell r="BJ9">
            <v>0</v>
          </cell>
          <cell r="BL9">
            <v>0</v>
          </cell>
          <cell r="BN9">
            <v>0</v>
          </cell>
          <cell r="BO9">
            <v>0.252</v>
          </cell>
        </row>
        <row r="10">
          <cell r="A10">
            <v>44928</v>
          </cell>
          <cell r="J10">
            <v>0</v>
          </cell>
          <cell r="N10">
            <v>0</v>
          </cell>
          <cell r="O10">
            <v>0</v>
          </cell>
          <cell r="AD10">
            <v>0</v>
          </cell>
          <cell r="AE10">
            <v>0</v>
          </cell>
          <cell r="AF10">
            <v>0</v>
          </cell>
          <cell r="AH10">
            <v>0</v>
          </cell>
          <cell r="AI10">
            <v>0</v>
          </cell>
          <cell r="AR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H10">
            <v>0</v>
          </cell>
          <cell r="BJ10">
            <v>0</v>
          </cell>
          <cell r="BL10">
            <v>0</v>
          </cell>
          <cell r="BN10">
            <v>0</v>
          </cell>
          <cell r="BO10">
            <v>0</v>
          </cell>
        </row>
        <row r="11">
          <cell r="A11">
            <v>44929</v>
          </cell>
          <cell r="J11">
            <v>0</v>
          </cell>
          <cell r="N11">
            <v>0.26470345715538013</v>
          </cell>
          <cell r="O11">
            <v>0.25541666666666668</v>
          </cell>
          <cell r="P11">
            <v>0.22063657407407408</v>
          </cell>
          <cell r="R11">
            <v>4.31712962962963E-3</v>
          </cell>
          <cell r="AD11">
            <v>139.42500000000001</v>
          </cell>
          <cell r="AE11">
            <v>138.80000000000001</v>
          </cell>
          <cell r="AF11">
            <v>0.625</v>
          </cell>
          <cell r="AH11">
            <v>0.37877314814814811</v>
          </cell>
          <cell r="AI11">
            <v>0.11406969099276801</v>
          </cell>
          <cell r="AR11">
            <v>3.0462962962962966E-2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H11">
            <v>0</v>
          </cell>
          <cell r="BJ11">
            <v>0</v>
          </cell>
          <cell r="BL11">
            <v>0</v>
          </cell>
          <cell r="BN11">
            <v>0</v>
          </cell>
          <cell r="BO11">
            <v>140.54040000000001</v>
          </cell>
        </row>
        <row r="12">
          <cell r="A12">
            <v>44929</v>
          </cell>
          <cell r="C12" t="str">
            <v>rb</v>
          </cell>
          <cell r="J12">
            <v>5.4050925925925863E-3</v>
          </cell>
          <cell r="N12">
            <v>0.12714665032679734</v>
          </cell>
          <cell r="O12">
            <v>0.10912037037037037</v>
          </cell>
          <cell r="P12">
            <v>0.11297453703703704</v>
          </cell>
          <cell r="R12">
            <v>4.7569444444444447E-3</v>
          </cell>
          <cell r="U12">
            <v>1.3287037037037036E-2</v>
          </cell>
          <cell r="AD12">
            <v>124.35000000000001</v>
          </cell>
          <cell r="AE12">
            <v>122.875</v>
          </cell>
          <cell r="AF12">
            <v>1.4750000000000001</v>
          </cell>
          <cell r="AH12">
            <v>0.22753472222222226</v>
          </cell>
          <cell r="AI12">
            <v>0.10038807189542491</v>
          </cell>
          <cell r="AR12">
            <v>4.6759259259259263E-3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5.4050925925925863E-3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H12">
            <v>0</v>
          </cell>
          <cell r="BJ12">
            <v>0</v>
          </cell>
          <cell r="BL12">
            <v>0</v>
          </cell>
          <cell r="BN12">
            <v>0</v>
          </cell>
          <cell r="BO12">
            <v>125.84219999999999</v>
          </cell>
        </row>
        <row r="13">
          <cell r="A13">
            <v>44929</v>
          </cell>
          <cell r="J13">
            <v>0</v>
          </cell>
          <cell r="N13">
            <v>0</v>
          </cell>
          <cell r="O13">
            <v>0</v>
          </cell>
          <cell r="AD13">
            <v>0</v>
          </cell>
          <cell r="AE13">
            <v>0</v>
          </cell>
          <cell r="AF13">
            <v>0</v>
          </cell>
          <cell r="AH13">
            <v>0</v>
          </cell>
          <cell r="AI13">
            <v>0</v>
          </cell>
          <cell r="AR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H13">
            <v>0</v>
          </cell>
          <cell r="BJ13">
            <v>0</v>
          </cell>
          <cell r="BL13">
            <v>0</v>
          </cell>
          <cell r="BN13">
            <v>0</v>
          </cell>
          <cell r="BO13">
            <v>0</v>
          </cell>
        </row>
        <row r="14">
          <cell r="A14">
            <v>44930</v>
          </cell>
          <cell r="J14">
            <v>0</v>
          </cell>
          <cell r="N14">
            <v>4.0195397603485797E-2</v>
          </cell>
          <cell r="O14">
            <v>3.456018518518518E-2</v>
          </cell>
          <cell r="P14">
            <v>2.1898148148148149E-2</v>
          </cell>
          <cell r="R14">
            <v>1.0995370370370371E-2</v>
          </cell>
          <cell r="AD14">
            <v>101.35000000000001</v>
          </cell>
          <cell r="AE14">
            <v>101.35</v>
          </cell>
          <cell r="AF14">
            <v>0</v>
          </cell>
          <cell r="AH14">
            <v>0.1229976851851852</v>
          </cell>
          <cell r="AI14">
            <v>8.2802287581699399E-2</v>
          </cell>
          <cell r="AR14">
            <v>1.6666666666666668E-3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H14">
            <v>0</v>
          </cell>
          <cell r="BJ14">
            <v>0</v>
          </cell>
          <cell r="BL14">
            <v>0</v>
          </cell>
          <cell r="BN14">
            <v>0</v>
          </cell>
          <cell r="BO14">
            <v>103.01214</v>
          </cell>
        </row>
        <row r="15">
          <cell r="A15">
            <v>44930</v>
          </cell>
          <cell r="C15" t="str">
            <v>JS - WM</v>
          </cell>
          <cell r="J15">
            <v>3.43518518518518E-2</v>
          </cell>
          <cell r="N15">
            <v>1.2989515250544655E-2</v>
          </cell>
          <cell r="O15">
            <v>1.1458333333333333E-2</v>
          </cell>
          <cell r="P15">
            <v>1.9525462962962963E-2</v>
          </cell>
          <cell r="U15">
            <v>8.0671296296296307E-3</v>
          </cell>
          <cell r="AD15">
            <v>59.599999999999994</v>
          </cell>
          <cell r="AE15">
            <v>59</v>
          </cell>
          <cell r="AF15">
            <v>0.6</v>
          </cell>
          <cell r="AH15">
            <v>6.1192129629629666E-2</v>
          </cell>
          <cell r="AI15">
            <v>4.8202614379085011E-2</v>
          </cell>
          <cell r="AR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3.43518518518518E-2</v>
          </cell>
          <cell r="BF15">
            <v>1</v>
          </cell>
          <cell r="BH15">
            <v>0</v>
          </cell>
          <cell r="BJ15">
            <v>0</v>
          </cell>
          <cell r="BL15">
            <v>0</v>
          </cell>
          <cell r="BN15">
            <v>0</v>
          </cell>
          <cell r="BO15">
            <v>60.038656000000003</v>
          </cell>
        </row>
        <row r="16">
          <cell r="A16">
            <v>44930</v>
          </cell>
          <cell r="C16" t="str">
            <v>JS - WM</v>
          </cell>
          <cell r="J16">
            <v>6.7013888888888817E-3</v>
          </cell>
          <cell r="N16">
            <v>4.9605119825707963E-3</v>
          </cell>
          <cell r="O16">
            <v>3.5185185185185185E-3</v>
          </cell>
          <cell r="R16">
            <v>3.5185185185185185E-3</v>
          </cell>
          <cell r="AD16">
            <v>17.324999999999999</v>
          </cell>
          <cell r="AE16">
            <v>16.850000000000001</v>
          </cell>
          <cell r="AF16">
            <v>0.47499999999999998</v>
          </cell>
          <cell r="AH16">
            <v>1.8726851851851856E-2</v>
          </cell>
          <cell r="AI16">
            <v>1.3766339869281059E-2</v>
          </cell>
          <cell r="AR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6.7013888888888817E-3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H16">
            <v>0</v>
          </cell>
          <cell r="BJ16">
            <v>0</v>
          </cell>
          <cell r="BL16">
            <v>0</v>
          </cell>
          <cell r="BN16">
            <v>0</v>
          </cell>
          <cell r="BO16">
            <v>17.448353999999998</v>
          </cell>
        </row>
        <row r="17">
          <cell r="A17">
            <v>44930</v>
          </cell>
          <cell r="C17" t="str">
            <v>JS - WM</v>
          </cell>
          <cell r="J17">
            <v>5.5439814814814414E-3</v>
          </cell>
          <cell r="N17">
            <v>8.0043859649122986E-3</v>
          </cell>
          <cell r="O17">
            <v>9.1550925925925931E-3</v>
          </cell>
          <cell r="AD17">
            <v>55.1</v>
          </cell>
          <cell r="AE17">
            <v>53.975000000000001</v>
          </cell>
          <cell r="AF17">
            <v>1.125</v>
          </cell>
          <cell r="AH17">
            <v>6.7187500000000067E-2</v>
          </cell>
          <cell r="AI17">
            <v>5.9183114035087768E-2</v>
          </cell>
          <cell r="AR17">
            <v>9.1550925925925931E-3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5.5439814814814414E-3</v>
          </cell>
          <cell r="BB17">
            <v>1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H17">
            <v>0</v>
          </cell>
          <cell r="BJ17">
            <v>0</v>
          </cell>
          <cell r="BL17">
            <v>0</v>
          </cell>
          <cell r="BN17">
            <v>0</v>
          </cell>
          <cell r="BO17">
            <v>55.950744</v>
          </cell>
        </row>
        <row r="18">
          <cell r="A18">
            <v>44930</v>
          </cell>
          <cell r="C18" t="str">
            <v>rb</v>
          </cell>
          <cell r="J18">
            <v>6.8287037037036979E-3</v>
          </cell>
          <cell r="N18">
            <v>4.7361111111111076E-2</v>
          </cell>
          <cell r="O18">
            <v>3.5173611111111107E-2</v>
          </cell>
          <cell r="P18">
            <v>2.9166666666666664E-2</v>
          </cell>
          <cell r="R18">
            <v>2.1180555555555553E-3</v>
          </cell>
          <cell r="AD18">
            <v>62.6</v>
          </cell>
          <cell r="AE18">
            <v>62.3</v>
          </cell>
          <cell r="AF18">
            <v>0.3</v>
          </cell>
          <cell r="AH18">
            <v>0.11225694444444445</v>
          </cell>
          <cell r="AI18">
            <v>6.4895833333333375E-2</v>
          </cell>
          <cell r="AR18">
            <v>3.8888888888888883E-3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6.8287037037036979E-3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H18">
            <v>0</v>
          </cell>
          <cell r="BJ18">
            <v>0</v>
          </cell>
          <cell r="BL18">
            <v>0</v>
          </cell>
          <cell r="BN18">
            <v>0</v>
          </cell>
          <cell r="BO18">
            <v>62.968087999999995</v>
          </cell>
        </row>
        <row r="19">
          <cell r="A19">
            <v>44930</v>
          </cell>
          <cell r="C19" t="str">
            <v>rb</v>
          </cell>
          <cell r="J19">
            <v>1.1967592592592613E-2</v>
          </cell>
          <cell r="N19">
            <v>1.6692708333333327E-2</v>
          </cell>
          <cell r="O19">
            <v>9.7685185185185167E-3</v>
          </cell>
          <cell r="P19">
            <v>1.3553240740740741E-2</v>
          </cell>
          <cell r="R19">
            <v>4.5138888888888892E-4</v>
          </cell>
          <cell r="U19">
            <v>1.3553240740740741E-2</v>
          </cell>
          <cell r="AD19">
            <v>49.024999999999999</v>
          </cell>
          <cell r="AE19">
            <v>48.25</v>
          </cell>
          <cell r="AF19">
            <v>0.77500000000000002</v>
          </cell>
          <cell r="AH19">
            <v>5.8576388888888914E-2</v>
          </cell>
          <cell r="AI19">
            <v>4.1883680555555587E-2</v>
          </cell>
          <cell r="AR19">
            <v>9.3171296296296283E-3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1.1967592592592613E-2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H19">
            <v>0</v>
          </cell>
          <cell r="BJ19">
            <v>0</v>
          </cell>
          <cell r="BL19">
            <v>0</v>
          </cell>
          <cell r="BN19">
            <v>0</v>
          </cell>
          <cell r="BO19">
            <v>49.848620000000004</v>
          </cell>
        </row>
        <row r="20">
          <cell r="A20">
            <v>44930</v>
          </cell>
          <cell r="C20" t="str">
            <v>rb</v>
          </cell>
          <cell r="J20">
            <v>2.3379629629629584E-3</v>
          </cell>
          <cell r="N20">
            <v>6.0555555555555439E-2</v>
          </cell>
          <cell r="O20">
            <v>5.9432870370370372E-2</v>
          </cell>
          <cell r="P20">
            <v>5.3611111111111109E-2</v>
          </cell>
          <cell r="R20">
            <v>9.3750000000000007E-4</v>
          </cell>
          <cell r="AD20">
            <v>7.2499999999999991</v>
          </cell>
          <cell r="AE20">
            <v>6.95</v>
          </cell>
          <cell r="AF20">
            <v>0.3</v>
          </cell>
          <cell r="AH20">
            <v>6.6990740740740629E-2</v>
          </cell>
          <cell r="AI20">
            <v>6.4351851851851896E-3</v>
          </cell>
          <cell r="AR20">
            <v>4.8842592592592592E-3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2.3379629629629584E-3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H20">
            <v>0</v>
          </cell>
          <cell r="BJ20">
            <v>0</v>
          </cell>
          <cell r="BL20">
            <v>0</v>
          </cell>
          <cell r="BN20">
            <v>0</v>
          </cell>
          <cell r="BO20">
            <v>7.3622300000000003</v>
          </cell>
        </row>
        <row r="21">
          <cell r="A21">
            <v>44930</v>
          </cell>
          <cell r="C21" t="str">
            <v>rb</v>
          </cell>
          <cell r="J21">
            <v>4.1782407407406907E-3</v>
          </cell>
          <cell r="N21">
            <v>4.9305555555556333E-3</v>
          </cell>
          <cell r="O21">
            <v>3.506944444444444E-3</v>
          </cell>
          <cell r="R21">
            <v>6.8287037037037025E-4</v>
          </cell>
          <cell r="AD21">
            <v>6</v>
          </cell>
          <cell r="AE21">
            <v>6</v>
          </cell>
          <cell r="AF21">
            <v>0</v>
          </cell>
          <cell r="AH21">
            <v>1.1180555555555638E-2</v>
          </cell>
          <cell r="AI21">
            <v>6.2500000000000047E-3</v>
          </cell>
          <cell r="AR21">
            <v>2.8240740740740739E-3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4.1782407407406907E-3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H21">
            <v>0</v>
          </cell>
          <cell r="BJ21">
            <v>0</v>
          </cell>
          <cell r="BL21">
            <v>0</v>
          </cell>
          <cell r="BN21">
            <v>0</v>
          </cell>
          <cell r="BO21">
            <v>6.048</v>
          </cell>
        </row>
        <row r="22">
          <cell r="A22">
            <v>44930</v>
          </cell>
          <cell r="J22">
            <v>0</v>
          </cell>
          <cell r="N22">
            <v>4.3368086899420177E-17</v>
          </cell>
          <cell r="O22">
            <v>0</v>
          </cell>
          <cell r="P22">
            <v>1.2361111111111113E-2</v>
          </cell>
          <cell r="W22">
            <v>1.2361111111111113E-2</v>
          </cell>
          <cell r="AD22">
            <v>0</v>
          </cell>
          <cell r="AE22">
            <v>0</v>
          </cell>
          <cell r="AF22">
            <v>0</v>
          </cell>
          <cell r="AH22">
            <v>4.3368086899420177E-17</v>
          </cell>
          <cell r="AI22">
            <v>0</v>
          </cell>
          <cell r="AR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H22">
            <v>0</v>
          </cell>
          <cell r="BJ22">
            <v>0</v>
          </cell>
          <cell r="BL22">
            <v>0</v>
          </cell>
          <cell r="BN22">
            <v>0</v>
          </cell>
          <cell r="BO22">
            <v>0</v>
          </cell>
        </row>
        <row r="23">
          <cell r="A23">
            <v>44931</v>
          </cell>
          <cell r="J23">
            <v>0</v>
          </cell>
          <cell r="N23">
            <v>1.3969907407407403E-2</v>
          </cell>
          <cell r="O23">
            <v>1.3113425925925924E-2</v>
          </cell>
          <cell r="P23">
            <v>9.9421296296296289E-3</v>
          </cell>
          <cell r="R23">
            <v>0</v>
          </cell>
          <cell r="AD23">
            <v>12.475</v>
          </cell>
          <cell r="AE23">
            <v>11.9</v>
          </cell>
          <cell r="AF23">
            <v>0.57499999999999996</v>
          </cell>
          <cell r="AH23">
            <v>2.6365740740740745E-2</v>
          </cell>
          <cell r="AI23">
            <v>1.2395833333333342E-2</v>
          </cell>
          <cell r="AR23">
            <v>3.1712962962962958E-3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H23">
            <v>0</v>
          </cell>
          <cell r="BJ23">
            <v>0</v>
          </cell>
          <cell r="BL23">
            <v>0</v>
          </cell>
          <cell r="BN23">
            <v>0</v>
          </cell>
          <cell r="BO23">
            <v>12.638173</v>
          </cell>
        </row>
        <row r="24">
          <cell r="A24">
            <v>44931</v>
          </cell>
          <cell r="C24" t="str">
            <v>JS - WM</v>
          </cell>
          <cell r="J24">
            <v>7.1759259259258912E-3</v>
          </cell>
          <cell r="N24">
            <v>1.8035714285714238E-2</v>
          </cell>
          <cell r="O24">
            <v>1.2916666666666667E-2</v>
          </cell>
          <cell r="T24">
            <v>5.1041666666666666E-3</v>
          </cell>
          <cell r="AD24">
            <v>77.7</v>
          </cell>
          <cell r="AE24">
            <v>76.95</v>
          </cell>
          <cell r="AF24">
            <v>0.75</v>
          </cell>
          <cell r="AH24">
            <v>9.4375000000000014E-2</v>
          </cell>
          <cell r="AI24">
            <v>7.6339285714285776E-2</v>
          </cell>
          <cell r="AR24">
            <v>7.8125E-3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7.1759259259258912E-3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H24">
            <v>0</v>
          </cell>
          <cell r="BJ24">
            <v>0</v>
          </cell>
          <cell r="BL24">
            <v>0</v>
          </cell>
          <cell r="BN24">
            <v>0</v>
          </cell>
          <cell r="BO24">
            <v>78.588888000000011</v>
          </cell>
        </row>
        <row r="25">
          <cell r="A25">
            <v>44931</v>
          </cell>
          <cell r="C25" t="str">
            <v>JS - WM</v>
          </cell>
          <cell r="J25">
            <v>6.8981481481481532E-3</v>
          </cell>
          <cell r="N25">
            <v>3.2945601851851816E-2</v>
          </cell>
          <cell r="O25">
            <v>3.5162037037037033E-2</v>
          </cell>
          <cell r="P25">
            <v>1.3854166666666666E-2</v>
          </cell>
          <cell r="R25">
            <v>3.2407407407407406E-4</v>
          </cell>
          <cell r="AD25">
            <v>34.274999999999999</v>
          </cell>
          <cell r="AE25">
            <v>33.65</v>
          </cell>
          <cell r="AF25">
            <v>0.625</v>
          </cell>
          <cell r="AH25">
            <v>6.7997685185185175E-2</v>
          </cell>
          <cell r="AI25">
            <v>3.5052083333333359E-2</v>
          </cell>
          <cell r="AR25">
            <v>2.0983796296296296E-2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6.8981481481481532E-3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H25">
            <v>0</v>
          </cell>
          <cell r="BJ25">
            <v>0</v>
          </cell>
          <cell r="BL25">
            <v>0</v>
          </cell>
          <cell r="BN25">
            <v>0</v>
          </cell>
          <cell r="BO25">
            <v>34.723317000000002</v>
          </cell>
        </row>
        <row r="26">
          <cell r="A26">
            <v>44931</v>
          </cell>
          <cell r="C26" t="str">
            <v>JS - WM</v>
          </cell>
          <cell r="J26">
            <v>5.8564814814814903E-3</v>
          </cell>
          <cell r="N26">
            <v>3.4566570881225667E-3</v>
          </cell>
          <cell r="O26">
            <v>0</v>
          </cell>
          <cell r="P26">
            <v>1.1678240740740741E-2</v>
          </cell>
          <cell r="U26">
            <v>1.1678240740740741E-2</v>
          </cell>
          <cell r="AD26">
            <v>48</v>
          </cell>
          <cell r="AE26">
            <v>48</v>
          </cell>
          <cell r="AF26">
            <v>0</v>
          </cell>
          <cell r="AH26">
            <v>4.1770833333333326E-2</v>
          </cell>
          <cell r="AI26">
            <v>3.831417624521076E-2</v>
          </cell>
          <cell r="AR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5.8564814814814903E-3</v>
          </cell>
          <cell r="BB26">
            <v>1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H26">
            <v>0</v>
          </cell>
          <cell r="BJ26">
            <v>0</v>
          </cell>
          <cell r="BL26">
            <v>0</v>
          </cell>
          <cell r="BN26">
            <v>0</v>
          </cell>
          <cell r="BO26">
            <v>0</v>
          </cell>
        </row>
        <row r="27">
          <cell r="A27">
            <v>44931</v>
          </cell>
          <cell r="C27" t="str">
            <v>JS - WM</v>
          </cell>
          <cell r="J27">
            <v>1.9328703703703765E-3</v>
          </cell>
          <cell r="N27">
            <v>2.6036220043572922E-2</v>
          </cell>
          <cell r="O27">
            <v>2.0775462962962964E-2</v>
          </cell>
          <cell r="R27">
            <v>8.726851851851852E-3</v>
          </cell>
          <cell r="AD27">
            <v>108.47500000000001</v>
          </cell>
          <cell r="AE27">
            <v>107.47499999999999</v>
          </cell>
          <cell r="AF27">
            <v>1</v>
          </cell>
          <cell r="AH27">
            <v>0.11384259259259261</v>
          </cell>
          <cell r="AI27">
            <v>8.7806372549019684E-2</v>
          </cell>
          <cell r="AR27">
            <v>1.2048611111111112E-2</v>
          </cell>
          <cell r="AW27">
            <v>1.9328703703703765E-3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H27">
            <v>0</v>
          </cell>
          <cell r="BJ27">
            <v>0</v>
          </cell>
          <cell r="BL27">
            <v>0</v>
          </cell>
          <cell r="BN27">
            <v>0</v>
          </cell>
          <cell r="BO27">
            <v>110.236634</v>
          </cell>
        </row>
        <row r="28">
          <cell r="A28">
            <v>44931</v>
          </cell>
          <cell r="C28" t="str">
            <v>rb</v>
          </cell>
          <cell r="J28">
            <v>7.4652777777778345E-3</v>
          </cell>
          <cell r="N28">
            <v>2.3304738562091084E-3</v>
          </cell>
          <cell r="O28">
            <v>7.407407407407407E-4</v>
          </cell>
          <cell r="R28">
            <v>5.5555555555555556E-4</v>
          </cell>
          <cell r="AD28">
            <v>14.674999999999999</v>
          </cell>
          <cell r="AE28">
            <v>14.275</v>
          </cell>
          <cell r="AF28">
            <v>0.4</v>
          </cell>
          <cell r="AH28">
            <v>1.3993055555555522E-2</v>
          </cell>
          <cell r="AI28">
            <v>1.1662581699346414E-2</v>
          </cell>
          <cell r="AR28">
            <v>1.8518518518518518E-4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7.4652777777778345E-3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H28">
            <v>0</v>
          </cell>
          <cell r="BJ28">
            <v>0</v>
          </cell>
          <cell r="BL28">
            <v>0</v>
          </cell>
          <cell r="BN28">
            <v>0</v>
          </cell>
          <cell r="BO28">
            <v>14.787704</v>
          </cell>
        </row>
        <row r="29">
          <cell r="A29">
            <v>44931</v>
          </cell>
          <cell r="C29" t="str">
            <v>rb</v>
          </cell>
          <cell r="J29">
            <v>5.9722222222221566E-3</v>
          </cell>
          <cell r="N29">
            <v>3.3506944444444929E-3</v>
          </cell>
          <cell r="O29">
            <v>3.0208333333333333E-3</v>
          </cell>
          <cell r="R29">
            <v>1.0879629629629629E-3</v>
          </cell>
          <cell r="AD29">
            <v>18.524999999999999</v>
          </cell>
          <cell r="AE29">
            <v>17.875</v>
          </cell>
          <cell r="AF29">
            <v>0.65</v>
          </cell>
          <cell r="AH29">
            <v>2.0277777777777839E-2</v>
          </cell>
          <cell r="AI29">
            <v>1.6927083333333346E-2</v>
          </cell>
          <cell r="AR29">
            <v>1.9328703703703704E-3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5.9722222222221566E-3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H29">
            <v>0</v>
          </cell>
          <cell r="BJ29">
            <v>0</v>
          </cell>
          <cell r="BL29">
            <v>0</v>
          </cell>
          <cell r="BN29">
            <v>0</v>
          </cell>
          <cell r="BO29">
            <v>18.710249999999998</v>
          </cell>
        </row>
        <row r="30">
          <cell r="A30">
            <v>44931</v>
          </cell>
          <cell r="C30" t="str">
            <v>rb</v>
          </cell>
          <cell r="J30">
            <v>7.314814814814774E-3</v>
          </cell>
          <cell r="N30">
            <v>9.5370370370370487E-3</v>
          </cell>
          <cell r="O30">
            <v>1.0162037037037037E-2</v>
          </cell>
          <cell r="R30">
            <v>7.1759259259259259E-3</v>
          </cell>
          <cell r="AD30">
            <v>12</v>
          </cell>
          <cell r="AE30">
            <v>12</v>
          </cell>
          <cell r="AF30">
            <v>0</v>
          </cell>
          <cell r="AH30">
            <v>2.6203703703703729E-2</v>
          </cell>
          <cell r="AI30">
            <v>1.666666666666668E-2</v>
          </cell>
          <cell r="AR30">
            <v>2.9861111111111113E-3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7.314814814814774E-3</v>
          </cell>
          <cell r="BB30">
            <v>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H30">
            <v>0</v>
          </cell>
          <cell r="BJ30">
            <v>0</v>
          </cell>
          <cell r="BL30">
            <v>0</v>
          </cell>
          <cell r="BN30">
            <v>0</v>
          </cell>
          <cell r="BO30">
            <v>12.1104</v>
          </cell>
        </row>
        <row r="31">
          <cell r="A31">
            <v>44931</v>
          </cell>
          <cell r="C31" t="str">
            <v>rb</v>
          </cell>
          <cell r="J31">
            <v>2.0138888888889817E-3</v>
          </cell>
          <cell r="N31">
            <v>1.0185185185183818E-3</v>
          </cell>
          <cell r="O31">
            <v>1.0300925925925924E-3</v>
          </cell>
          <cell r="R31">
            <v>5.0925925925925921E-4</v>
          </cell>
          <cell r="AD31">
            <v>2.4</v>
          </cell>
          <cell r="AE31">
            <v>2.4</v>
          </cell>
          <cell r="AF31">
            <v>0</v>
          </cell>
          <cell r="AH31">
            <v>4.351851851851718E-3</v>
          </cell>
          <cell r="AI31">
            <v>3.3333333333333361E-3</v>
          </cell>
          <cell r="AR31">
            <v>5.2083333333333333E-4</v>
          </cell>
          <cell r="AW31">
            <v>2.0138888888889817E-3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H31">
            <v>0</v>
          </cell>
          <cell r="BJ31">
            <v>0</v>
          </cell>
          <cell r="BL31">
            <v>0</v>
          </cell>
          <cell r="BN31">
            <v>0</v>
          </cell>
          <cell r="BO31">
            <v>2.4192</v>
          </cell>
        </row>
        <row r="32">
          <cell r="A32">
            <v>44931</v>
          </cell>
          <cell r="C32" t="str">
            <v>rb</v>
          </cell>
          <cell r="J32">
            <v>5.7870370370370905E-3</v>
          </cell>
          <cell r="N32">
            <v>4.8680555555554936E-3</v>
          </cell>
          <cell r="O32">
            <v>7.5462962962962957E-3</v>
          </cell>
          <cell r="R32">
            <v>2.7199074074074074E-3</v>
          </cell>
          <cell r="AD32">
            <v>7.6749999999999998</v>
          </cell>
          <cell r="AE32">
            <v>7.1</v>
          </cell>
          <cell r="AF32">
            <v>0.57499999999999996</v>
          </cell>
          <cell r="AH32">
            <v>1.6701388888888835E-2</v>
          </cell>
          <cell r="AI32">
            <v>1.1833333333333342E-2</v>
          </cell>
          <cell r="AR32">
            <v>4.8263888888888887E-3</v>
          </cell>
          <cell r="AW32">
            <v>5.7870370370370905E-3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H32">
            <v>0</v>
          </cell>
          <cell r="BJ32">
            <v>0</v>
          </cell>
          <cell r="BL32">
            <v>0</v>
          </cell>
          <cell r="BN32">
            <v>0</v>
          </cell>
          <cell r="BO32">
            <v>7.7671000000000001</v>
          </cell>
        </row>
        <row r="33">
          <cell r="A33">
            <v>44931</v>
          </cell>
          <cell r="C33" t="str">
            <v>rb</v>
          </cell>
          <cell r="J33">
            <v>4.4791666666667007E-3</v>
          </cell>
          <cell r="N33">
            <v>7.6785714285713107E-3</v>
          </cell>
          <cell r="O33">
            <v>5.7870370370370367E-3</v>
          </cell>
          <cell r="P33">
            <v>1.2152777777777778E-2</v>
          </cell>
          <cell r="R33">
            <v>1.3194444444444443E-3</v>
          </cell>
          <cell r="U33">
            <v>1.2152777777777778E-2</v>
          </cell>
          <cell r="AD33">
            <v>7.1999999999999993</v>
          </cell>
          <cell r="AE33">
            <v>7.2</v>
          </cell>
          <cell r="AF33">
            <v>0</v>
          </cell>
          <cell r="AH33">
            <v>1.624999999999989E-2</v>
          </cell>
          <cell r="AI33">
            <v>8.5714285714285788E-3</v>
          </cell>
          <cell r="AR33">
            <v>4.4675925925925933E-3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4.4791666666667007E-3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H33">
            <v>0</v>
          </cell>
          <cell r="BJ33">
            <v>0</v>
          </cell>
          <cell r="BL33">
            <v>0</v>
          </cell>
          <cell r="BN33">
            <v>0</v>
          </cell>
          <cell r="BO33">
            <v>7.2547199999999998</v>
          </cell>
        </row>
        <row r="34">
          <cell r="A34">
            <v>44931</v>
          </cell>
          <cell r="C34" t="str">
            <v>rb</v>
          </cell>
          <cell r="J34">
            <v>9.2361111111112226E-3</v>
          </cell>
          <cell r="N34">
            <v>1.8780513468013349E-2</v>
          </cell>
          <cell r="O34">
            <v>2.3599537037037037E-2</v>
          </cell>
          <cell r="P34">
            <v>6.5856481481481469E-3</v>
          </cell>
          <cell r="R34">
            <v>5.3935185185185188E-3</v>
          </cell>
          <cell r="AD34">
            <v>59.824999999999996</v>
          </cell>
          <cell r="AE34">
            <v>59.825000000000003</v>
          </cell>
          <cell r="AF34">
            <v>0</v>
          </cell>
          <cell r="AH34">
            <v>9.431712962962957E-2</v>
          </cell>
          <cell r="AI34">
            <v>7.5536616161616221E-2</v>
          </cell>
          <cell r="AR34">
            <v>1.1620370370370371E-2</v>
          </cell>
          <cell r="AW34">
            <v>9.2361111111112226E-3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H34">
            <v>0</v>
          </cell>
          <cell r="BJ34">
            <v>0</v>
          </cell>
          <cell r="BL34">
            <v>0</v>
          </cell>
          <cell r="BN34">
            <v>0</v>
          </cell>
          <cell r="BO34">
            <v>0</v>
          </cell>
        </row>
        <row r="35">
          <cell r="A35">
            <v>44931</v>
          </cell>
          <cell r="J35">
            <v>0</v>
          </cell>
          <cell r="N35">
            <v>9.2265604878516427E-17</v>
          </cell>
          <cell r="O35">
            <v>0</v>
          </cell>
          <cell r="P35">
            <v>5.9027777777777778E-4</v>
          </cell>
          <cell r="W35">
            <v>5.9027777777777778E-4</v>
          </cell>
          <cell r="AD35">
            <v>0</v>
          </cell>
          <cell r="AE35">
            <v>0</v>
          </cell>
          <cell r="AF35">
            <v>0</v>
          </cell>
          <cell r="AH35">
            <v>9.2265604878516427E-17</v>
          </cell>
          <cell r="AI35">
            <v>0</v>
          </cell>
          <cell r="AR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H35">
            <v>0</v>
          </cell>
          <cell r="BJ35">
            <v>0</v>
          </cell>
          <cell r="BL35">
            <v>0</v>
          </cell>
          <cell r="BN35">
            <v>0</v>
          </cell>
          <cell r="BO35">
            <v>0</v>
          </cell>
        </row>
        <row r="36">
          <cell r="A36">
            <v>44932</v>
          </cell>
          <cell r="J36">
            <v>0</v>
          </cell>
          <cell r="N36">
            <v>1.6026936026936025E-2</v>
          </cell>
          <cell r="O36">
            <v>1.5219907407407408E-2</v>
          </cell>
          <cell r="P36">
            <v>7.719907407407408E-3</v>
          </cell>
          <cell r="AD36">
            <v>8.875</v>
          </cell>
          <cell r="AE36">
            <v>7.4</v>
          </cell>
          <cell r="AF36">
            <v>1.4750000000000001</v>
          </cell>
          <cell r="AH36">
            <v>2.5370370370370376E-2</v>
          </cell>
          <cell r="AI36">
            <v>9.3434343434343516E-3</v>
          </cell>
          <cell r="AR36">
            <v>7.5000000000000006E-3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H36">
            <v>0</v>
          </cell>
          <cell r="BJ36">
            <v>0</v>
          </cell>
          <cell r="BL36">
            <v>0</v>
          </cell>
          <cell r="BN36">
            <v>0</v>
          </cell>
          <cell r="BO36">
            <v>8.9935700000000001</v>
          </cell>
        </row>
        <row r="37">
          <cell r="A37">
            <v>44932</v>
          </cell>
          <cell r="C37" t="str">
            <v>JS - WM</v>
          </cell>
          <cell r="J37">
            <v>6.2731481481481111E-3</v>
          </cell>
          <cell r="N37">
            <v>9.1348379629629523E-2</v>
          </cell>
          <cell r="O37">
            <v>7.6805555555555557E-2</v>
          </cell>
          <cell r="P37">
            <v>6.9270833333333337E-2</v>
          </cell>
          <cell r="R37">
            <v>3.3217592592592591E-3</v>
          </cell>
          <cell r="U37">
            <v>1.3333333333333334E-2</v>
          </cell>
          <cell r="AD37">
            <v>145.6</v>
          </cell>
          <cell r="AE37">
            <v>145.35</v>
          </cell>
          <cell r="AF37">
            <v>0.25</v>
          </cell>
          <cell r="AH37">
            <v>0.24275462962962965</v>
          </cell>
          <cell r="AI37">
            <v>0.15140625000000013</v>
          </cell>
          <cell r="AR37">
            <v>1.7546296296296296E-2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6.2731481481481111E-3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H37">
            <v>0</v>
          </cell>
          <cell r="BJ37">
            <v>0</v>
          </cell>
          <cell r="BL37">
            <v>0</v>
          </cell>
          <cell r="BN37">
            <v>0</v>
          </cell>
          <cell r="BO37">
            <v>146.47942399999999</v>
          </cell>
        </row>
        <row r="38">
          <cell r="A38">
            <v>44932</v>
          </cell>
          <cell r="C38" t="str">
            <v>JS - WM</v>
          </cell>
          <cell r="J38">
            <v>7.6388888888888618E-3</v>
          </cell>
          <cell r="N38">
            <v>1.8253968253968619E-3</v>
          </cell>
          <cell r="O38">
            <v>0</v>
          </cell>
          <cell r="P38">
            <v>7.6388888888888886E-3</v>
          </cell>
          <cell r="W38">
            <v>7.6388888888888886E-3</v>
          </cell>
          <cell r="AD38">
            <v>3.5999999999999996</v>
          </cell>
          <cell r="AE38">
            <v>3.6</v>
          </cell>
          <cell r="AF38">
            <v>0</v>
          </cell>
          <cell r="AH38">
            <v>6.1111111111111513E-3</v>
          </cell>
          <cell r="AI38">
            <v>4.2857142857142894E-3</v>
          </cell>
          <cell r="AR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7.6388888888888618E-3</v>
          </cell>
          <cell r="BB38">
            <v>1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H38">
            <v>0</v>
          </cell>
          <cell r="BJ38">
            <v>0</v>
          </cell>
          <cell r="BL38">
            <v>0</v>
          </cell>
          <cell r="BN38">
            <v>0</v>
          </cell>
          <cell r="BO38">
            <v>0</v>
          </cell>
        </row>
        <row r="39">
          <cell r="A39">
            <v>44932</v>
          </cell>
          <cell r="C39" t="str">
            <v>JS - WM</v>
          </cell>
          <cell r="J39">
            <v>2.4537037037036802E-3</v>
          </cell>
          <cell r="N39">
            <v>2.4186507936507916E-2</v>
          </cell>
          <cell r="O39">
            <v>1.8518518518518521E-2</v>
          </cell>
          <cell r="AD39">
            <v>45.924999999999997</v>
          </cell>
          <cell r="AE39">
            <v>45.424999999999997</v>
          </cell>
          <cell r="AF39">
            <v>0.5</v>
          </cell>
          <cell r="AH39">
            <v>7.8263888888888911E-2</v>
          </cell>
          <cell r="AI39">
            <v>5.4077380952380995E-2</v>
          </cell>
          <cell r="AR39">
            <v>1.8518518518518521E-2</v>
          </cell>
          <cell r="AW39">
            <v>2.4537037037036802E-3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H39">
            <v>0</v>
          </cell>
          <cell r="BJ39">
            <v>0</v>
          </cell>
          <cell r="BL39">
            <v>0</v>
          </cell>
          <cell r="BN39">
            <v>0</v>
          </cell>
          <cell r="BO39">
            <v>46.522024999999999</v>
          </cell>
        </row>
        <row r="40">
          <cell r="A40">
            <v>44567</v>
          </cell>
          <cell r="J40">
            <v>0</v>
          </cell>
          <cell r="N40">
            <v>0.15969907407407402</v>
          </cell>
          <cell r="O40">
            <v>0.15423611111111107</v>
          </cell>
          <cell r="P40">
            <v>0.13844907407407406</v>
          </cell>
          <cell r="R40">
            <v>5.2777777777777771E-3</v>
          </cell>
          <cell r="AD40">
            <v>58.599999999999994</v>
          </cell>
          <cell r="AE40">
            <v>58.174999999999997</v>
          </cell>
          <cell r="AF40">
            <v>0.42499999999999999</v>
          </cell>
          <cell r="AH40">
            <v>0.22185185185185186</v>
          </cell>
          <cell r="AI40">
            <v>6.2152777777777828E-2</v>
          </cell>
          <cell r="AR40">
            <v>1.050925925925926E-2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H40">
            <v>0</v>
          </cell>
          <cell r="BJ40">
            <v>0</v>
          </cell>
          <cell r="BL40">
            <v>0</v>
          </cell>
          <cell r="BN40">
            <v>0</v>
          </cell>
          <cell r="BO40">
            <v>59.284448000000005</v>
          </cell>
        </row>
        <row r="41">
          <cell r="A41">
            <v>44567</v>
          </cell>
          <cell r="J41">
            <v>0</v>
          </cell>
          <cell r="N41">
            <v>9.8495370370370594E-3</v>
          </cell>
          <cell r="O41">
            <v>0</v>
          </cell>
          <cell r="AD41">
            <v>0</v>
          </cell>
          <cell r="AE41">
            <v>0</v>
          </cell>
          <cell r="AF41">
            <v>0</v>
          </cell>
          <cell r="AH41">
            <v>9.8495370370370594E-3</v>
          </cell>
          <cell r="AI41">
            <v>0</v>
          </cell>
          <cell r="AR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H41">
            <v>0</v>
          </cell>
          <cell r="BJ41">
            <v>0</v>
          </cell>
          <cell r="BL41">
            <v>0</v>
          </cell>
          <cell r="BN41">
            <v>0</v>
          </cell>
          <cell r="BO41">
            <v>0</v>
          </cell>
        </row>
        <row r="42">
          <cell r="A42">
            <v>44933</v>
          </cell>
          <cell r="J42">
            <v>0</v>
          </cell>
          <cell r="N42">
            <v>3.2430555555555504E-2</v>
          </cell>
          <cell r="O42">
            <v>2.5034722222222222E-2</v>
          </cell>
          <cell r="P42">
            <v>6.2268518518518515E-3</v>
          </cell>
          <cell r="R42">
            <v>2.0138888888888888E-3</v>
          </cell>
          <cell r="AD42">
            <v>89.675000000000011</v>
          </cell>
          <cell r="AE42">
            <v>89.125</v>
          </cell>
          <cell r="AF42">
            <v>0.55000000000000004</v>
          </cell>
          <cell r="AH42">
            <v>0.10670138888888889</v>
          </cell>
          <cell r="AI42">
            <v>7.4270833333333383E-2</v>
          </cell>
          <cell r="AR42">
            <v>1.6793981481481483E-2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H42">
            <v>0</v>
          </cell>
          <cell r="BJ42">
            <v>0</v>
          </cell>
          <cell r="BL42">
            <v>0</v>
          </cell>
          <cell r="BN42">
            <v>0</v>
          </cell>
          <cell r="BO42">
            <v>91.134908999999993</v>
          </cell>
        </row>
        <row r="43">
          <cell r="A43">
            <v>44933</v>
          </cell>
          <cell r="C43" t="str">
            <v>WM</v>
          </cell>
          <cell r="J43">
            <v>6.5740740740740655E-3</v>
          </cell>
          <cell r="N43">
            <v>1.3077565987537558E-2</v>
          </cell>
          <cell r="O43">
            <v>6.238425925925925E-3</v>
          </cell>
          <cell r="AD43">
            <v>74.224999999999994</v>
          </cell>
          <cell r="AE43">
            <v>73.650000000000006</v>
          </cell>
          <cell r="AF43">
            <v>0.57499999999999996</v>
          </cell>
          <cell r="AH43">
            <v>7.1087962962962936E-2</v>
          </cell>
          <cell r="AI43">
            <v>5.8010396975425378E-2</v>
          </cell>
          <cell r="AR43">
            <v>6.238425925925925E-3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6.5740740740740655E-3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H43">
            <v>0</v>
          </cell>
          <cell r="BJ43">
            <v>0</v>
          </cell>
          <cell r="BL43">
            <v>0</v>
          </cell>
          <cell r="BN43">
            <v>0</v>
          </cell>
          <cell r="BO43">
            <v>75.195863000000017</v>
          </cell>
        </row>
        <row r="44">
          <cell r="A44">
            <v>44933</v>
          </cell>
          <cell r="C44" t="str">
            <v>WM</v>
          </cell>
          <cell r="J44">
            <v>5.5671296296296857E-3</v>
          </cell>
          <cell r="N44">
            <v>2.826822916666661E-2</v>
          </cell>
          <cell r="O44">
            <v>2.4108796296296295E-2</v>
          </cell>
          <cell r="P44">
            <v>2.8078703703703703E-2</v>
          </cell>
          <cell r="R44">
            <v>4.2824074074074075E-4</v>
          </cell>
          <cell r="U44">
            <v>1.3738425925925926E-2</v>
          </cell>
          <cell r="AD44">
            <v>53.075000000000003</v>
          </cell>
          <cell r="AE44">
            <v>53.075000000000003</v>
          </cell>
          <cell r="AF44">
            <v>0</v>
          </cell>
          <cell r="AH44">
            <v>7.4340277777777755E-2</v>
          </cell>
          <cell r="AI44">
            <v>4.6072048611111145E-2</v>
          </cell>
          <cell r="AR44">
            <v>9.3402777777777772E-3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5.5671296296296857E-3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H44">
            <v>0</v>
          </cell>
          <cell r="BJ44">
            <v>0</v>
          </cell>
          <cell r="BL44">
            <v>0</v>
          </cell>
          <cell r="BN44">
            <v>0</v>
          </cell>
          <cell r="BO44">
            <v>53.576028000000001</v>
          </cell>
        </row>
        <row r="45">
          <cell r="A45">
            <v>44933</v>
          </cell>
          <cell r="J45">
            <v>0</v>
          </cell>
          <cell r="N45">
            <v>1.3657407407407396E-2</v>
          </cell>
          <cell r="O45">
            <v>0</v>
          </cell>
          <cell r="AD45">
            <v>0</v>
          </cell>
          <cell r="AE45">
            <v>0</v>
          </cell>
          <cell r="AF45">
            <v>0</v>
          </cell>
          <cell r="AH45">
            <v>1.3657407407407396E-2</v>
          </cell>
          <cell r="AI45">
            <v>0</v>
          </cell>
          <cell r="AR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H45">
            <v>0</v>
          </cell>
          <cell r="BJ45">
            <v>0</v>
          </cell>
          <cell r="BL45">
            <v>0</v>
          </cell>
          <cell r="BN45">
            <v>0</v>
          </cell>
          <cell r="BO45">
            <v>0</v>
          </cell>
        </row>
        <row r="46">
          <cell r="A46">
            <v>44935</v>
          </cell>
          <cell r="J46">
            <v>0</v>
          </cell>
          <cell r="N46">
            <v>2.6096643518518484E-2</v>
          </cell>
          <cell r="O46">
            <v>2.1944444444444444E-2</v>
          </cell>
          <cell r="P46">
            <v>4.9652777777777777E-3</v>
          </cell>
          <cell r="R46">
            <v>5.9490740740740745E-3</v>
          </cell>
          <cell r="AD46">
            <v>19.725000000000001</v>
          </cell>
          <cell r="AE46">
            <v>19.350000000000001</v>
          </cell>
          <cell r="AF46">
            <v>0.375</v>
          </cell>
          <cell r="AH46">
            <v>4.2893518518518498E-2</v>
          </cell>
          <cell r="AI46">
            <v>1.6796875000000013E-2</v>
          </cell>
          <cell r="AR46">
            <v>1.1030092592592591E-2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H46">
            <v>0</v>
          </cell>
          <cell r="BJ46">
            <v>0</v>
          </cell>
          <cell r="BL46">
            <v>0</v>
          </cell>
          <cell r="BN46">
            <v>0</v>
          </cell>
          <cell r="BO46">
            <v>19.970379000000001</v>
          </cell>
        </row>
        <row r="47">
          <cell r="A47">
            <v>44935</v>
          </cell>
          <cell r="C47" t="str">
            <v>rb</v>
          </cell>
          <cell r="J47">
            <v>5.6134259259259522E-3</v>
          </cell>
          <cell r="N47">
            <v>2.3797896398702813E-2</v>
          </cell>
          <cell r="O47">
            <v>1.7337962962962965E-2</v>
          </cell>
          <cell r="R47">
            <v>1.3657407407407409E-3</v>
          </cell>
          <cell r="AD47">
            <v>31.374999999999996</v>
          </cell>
          <cell r="AE47">
            <v>26.4</v>
          </cell>
          <cell r="AF47">
            <v>0.45</v>
          </cell>
          <cell r="AH47">
            <v>4.9143518518518503E-2</v>
          </cell>
          <cell r="AI47">
            <v>2.534562211981569E-2</v>
          </cell>
          <cell r="AR47">
            <v>1.5972222222222221E-2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5.6134259259259522E-3</v>
          </cell>
          <cell r="BB47">
            <v>1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H47">
            <v>0</v>
          </cell>
          <cell r="BJ47">
            <v>0</v>
          </cell>
          <cell r="BL47">
            <v>0</v>
          </cell>
          <cell r="BN47">
            <v>0</v>
          </cell>
          <cell r="BO47">
            <v>31.7515</v>
          </cell>
        </row>
        <row r="48">
          <cell r="A48">
            <v>44935</v>
          </cell>
          <cell r="C48" t="str">
            <v>rb</v>
          </cell>
          <cell r="J48">
            <v>6.8171296296296591E-3</v>
          </cell>
          <cell r="N48">
            <v>2.0763782215394905E-2</v>
          </cell>
          <cell r="O48">
            <v>2.885416666666667E-2</v>
          </cell>
          <cell r="P48">
            <v>1.9861111111111111E-2</v>
          </cell>
          <cell r="R48">
            <v>6.2037037037037043E-3</v>
          </cell>
          <cell r="U48">
            <v>1.9861111111111111E-2</v>
          </cell>
          <cell r="AD48">
            <v>178.47499999999999</v>
          </cell>
          <cell r="AE48">
            <v>178.35</v>
          </cell>
          <cell r="AF48">
            <v>0.125</v>
          </cell>
          <cell r="AH48">
            <v>0.19199074074074068</v>
          </cell>
          <cell r="AI48">
            <v>0.17122695852534578</v>
          </cell>
          <cell r="AR48">
            <v>2.2650462962962966E-2</v>
          </cell>
          <cell r="AW48">
            <v>0</v>
          </cell>
          <cell r="AX48">
            <v>0</v>
          </cell>
          <cell r="AY48">
            <v>6.8171296296296591E-3</v>
          </cell>
          <cell r="AZ48">
            <v>1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H48">
            <v>0</v>
          </cell>
          <cell r="BJ48">
            <v>0</v>
          </cell>
          <cell r="BL48">
            <v>0</v>
          </cell>
          <cell r="BN48">
            <v>0</v>
          </cell>
          <cell r="BO48">
            <v>180.18835999999999</v>
          </cell>
        </row>
        <row r="49">
          <cell r="A49">
            <v>44935</v>
          </cell>
          <cell r="C49" t="str">
            <v>WM</v>
          </cell>
          <cell r="J49">
            <v>3.0497685185185253E-2</v>
          </cell>
          <cell r="N49">
            <v>0</v>
          </cell>
          <cell r="O49">
            <v>0</v>
          </cell>
          <cell r="AD49">
            <v>0</v>
          </cell>
          <cell r="AE49">
            <v>0</v>
          </cell>
          <cell r="AF49">
            <v>0</v>
          </cell>
          <cell r="AH49">
            <v>0</v>
          </cell>
          <cell r="AI49">
            <v>0</v>
          </cell>
          <cell r="AR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H49">
            <v>1</v>
          </cell>
          <cell r="BJ49">
            <v>0</v>
          </cell>
          <cell r="BL49">
            <v>0</v>
          </cell>
          <cell r="BN49">
            <v>0</v>
          </cell>
          <cell r="BO49">
            <v>0</v>
          </cell>
        </row>
        <row r="50">
          <cell r="A50">
            <v>44935</v>
          </cell>
          <cell r="J50">
            <v>0</v>
          </cell>
          <cell r="N50">
            <v>1.9045479302832152E-2</v>
          </cell>
          <cell r="O50">
            <v>2.4675925925925921E-2</v>
          </cell>
          <cell r="P50">
            <v>1.255787037037037E-2</v>
          </cell>
          <cell r="U50">
            <v>1.255787037037037E-2</v>
          </cell>
          <cell r="AD50">
            <v>199.375</v>
          </cell>
          <cell r="AE50">
            <v>198</v>
          </cell>
          <cell r="AF50">
            <v>1.375</v>
          </cell>
          <cell r="AH50">
            <v>0.18081018518518521</v>
          </cell>
          <cell r="AI50">
            <v>0.16176470588235306</v>
          </cell>
          <cell r="AR50">
            <v>2.4675925925925924E-2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H50">
            <v>0</v>
          </cell>
          <cell r="BJ50">
            <v>0</v>
          </cell>
          <cell r="BL50">
            <v>0</v>
          </cell>
          <cell r="BN50">
            <v>0</v>
          </cell>
          <cell r="BO50">
            <v>202.50917500000003</v>
          </cell>
        </row>
        <row r="51">
          <cell r="A51">
            <v>44935</v>
          </cell>
          <cell r="C51" t="str">
            <v>WM</v>
          </cell>
          <cell r="J51">
            <v>1.2384259259258235E-3</v>
          </cell>
          <cell r="N51">
            <v>3.483728213507626E-2</v>
          </cell>
          <cell r="O51">
            <v>1.7395833333333333E-2</v>
          </cell>
          <cell r="R51">
            <v>2.6967592592592594E-3</v>
          </cell>
          <cell r="AD51">
            <v>62.224999999999994</v>
          </cell>
          <cell r="AE51">
            <v>61.725000000000001</v>
          </cell>
          <cell r="AF51">
            <v>0.5</v>
          </cell>
          <cell r="AH51">
            <v>8.5266203703703747E-2</v>
          </cell>
          <cell r="AI51">
            <v>5.0428921568627487E-2</v>
          </cell>
          <cell r="AR51">
            <v>1.4699074074074074E-2</v>
          </cell>
          <cell r="AW51">
            <v>1.2384259259258235E-3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H51">
            <v>0</v>
          </cell>
          <cell r="BJ51">
            <v>0</v>
          </cell>
          <cell r="BL51">
            <v>0</v>
          </cell>
          <cell r="BN51">
            <v>0</v>
          </cell>
          <cell r="BO51">
            <v>63.183265000000006</v>
          </cell>
        </row>
        <row r="52">
          <cell r="A52">
            <v>44935</v>
          </cell>
          <cell r="J52">
            <v>0</v>
          </cell>
          <cell r="N52">
            <v>5.2546296296296369E-3</v>
          </cell>
          <cell r="O52">
            <v>0</v>
          </cell>
          <cell r="AD52">
            <v>0</v>
          </cell>
          <cell r="AE52">
            <v>0</v>
          </cell>
          <cell r="AF52">
            <v>0</v>
          </cell>
          <cell r="AH52">
            <v>5.2546296296296369E-3</v>
          </cell>
          <cell r="AI52">
            <v>0</v>
          </cell>
          <cell r="AR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H52">
            <v>0</v>
          </cell>
          <cell r="BJ52">
            <v>0</v>
          </cell>
          <cell r="BL52">
            <v>0</v>
          </cell>
          <cell r="BN52">
            <v>0</v>
          </cell>
          <cell r="BO52">
            <v>0</v>
          </cell>
        </row>
        <row r="53">
          <cell r="A53">
            <v>44936</v>
          </cell>
          <cell r="J53">
            <v>0</v>
          </cell>
          <cell r="N53">
            <v>0.1511642156862745</v>
          </cell>
          <cell r="O53">
            <v>0.16065972222222222</v>
          </cell>
          <cell r="P53">
            <v>0.12664351851851852</v>
          </cell>
          <cell r="R53">
            <v>2.3842592592592591E-3</v>
          </cell>
          <cell r="AD53">
            <v>46.825000000000003</v>
          </cell>
          <cell r="AE53">
            <v>45.325000000000003</v>
          </cell>
          <cell r="AF53">
            <v>1.5</v>
          </cell>
          <cell r="AH53">
            <v>0.18819444444444447</v>
          </cell>
          <cell r="AI53">
            <v>3.7030228758169963E-2</v>
          </cell>
          <cell r="AR53">
            <v>3.1631944444444442E-2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H53">
            <v>0</v>
          </cell>
          <cell r="BJ53">
            <v>0</v>
          </cell>
          <cell r="BL53">
            <v>0</v>
          </cell>
          <cell r="BN53">
            <v>0</v>
          </cell>
          <cell r="BO53">
            <v>47.561089000000003</v>
          </cell>
        </row>
        <row r="54">
          <cell r="A54">
            <v>44936</v>
          </cell>
          <cell r="C54" t="str">
            <v>rb</v>
          </cell>
          <cell r="J54">
            <v>2.0659722222222177E-2</v>
          </cell>
          <cell r="N54">
            <v>1.5996051198257054E-2</v>
          </cell>
          <cell r="O54">
            <v>1.1574074074074075E-2</v>
          </cell>
          <cell r="P54">
            <v>1.3761574074074074E-2</v>
          </cell>
          <cell r="R54">
            <v>9.1435185185185185E-4</v>
          </cell>
          <cell r="U54">
            <v>1.3761574074074074E-2</v>
          </cell>
          <cell r="AD54">
            <v>72.924999999999997</v>
          </cell>
          <cell r="AE54">
            <v>72.575000000000003</v>
          </cell>
          <cell r="AF54">
            <v>0.35</v>
          </cell>
          <cell r="AH54">
            <v>7.5289351851851871E-2</v>
          </cell>
          <cell r="AI54">
            <v>5.9293300653594817E-2</v>
          </cell>
          <cell r="AR54">
            <v>1.0659722222222221E-2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2.0659722222222177E-2</v>
          </cell>
          <cell r="BF54">
            <v>1</v>
          </cell>
          <cell r="BH54">
            <v>0</v>
          </cell>
          <cell r="BJ54">
            <v>0</v>
          </cell>
          <cell r="BL54">
            <v>0</v>
          </cell>
          <cell r="BN54">
            <v>0</v>
          </cell>
          <cell r="BO54">
            <v>73.493814999999998</v>
          </cell>
        </row>
        <row r="55">
          <cell r="A55">
            <v>44936</v>
          </cell>
          <cell r="C55" t="str">
            <v>rb</v>
          </cell>
          <cell r="J55">
            <v>1.0196759259259225E-2</v>
          </cell>
          <cell r="N55">
            <v>3.5013782866835878E-3</v>
          </cell>
          <cell r="O55">
            <v>1.4583333333333332E-3</v>
          </cell>
          <cell r="P55">
            <v>1.6550925925925926E-3</v>
          </cell>
          <cell r="W55">
            <v>1.6550925925925926E-3</v>
          </cell>
          <cell r="AD55">
            <v>14.824999999999999</v>
          </cell>
          <cell r="AE55">
            <v>13.5</v>
          </cell>
          <cell r="AF55">
            <v>1.325</v>
          </cell>
          <cell r="AH55">
            <v>1.4236111111111078E-2</v>
          </cell>
          <cell r="AI55">
            <v>1.073473282442749E-2</v>
          </cell>
          <cell r="AR55">
            <v>1.4583333333333334E-3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1.0196759259259225E-2</v>
          </cell>
          <cell r="BB55">
            <v>1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H55">
            <v>0</v>
          </cell>
          <cell r="BJ55">
            <v>0</v>
          </cell>
          <cell r="BL55">
            <v>0</v>
          </cell>
          <cell r="BN55">
            <v>0</v>
          </cell>
          <cell r="BO55">
            <v>15.015353000000001</v>
          </cell>
        </row>
        <row r="56">
          <cell r="A56">
            <v>44936</v>
          </cell>
          <cell r="C56" t="str">
            <v>WM</v>
          </cell>
          <cell r="J56">
            <v>1.0706018518518601E-2</v>
          </cell>
          <cell r="N56">
            <v>5.0925925925922799E-4</v>
          </cell>
          <cell r="O56">
            <v>7.9861111111111105E-4</v>
          </cell>
          <cell r="AD56">
            <v>2.6</v>
          </cell>
          <cell r="AE56">
            <v>2.4</v>
          </cell>
          <cell r="AF56">
            <v>0.2</v>
          </cell>
          <cell r="AH56">
            <v>3.8425925925925641E-3</v>
          </cell>
          <cell r="AI56">
            <v>3.3333333333333361E-3</v>
          </cell>
          <cell r="AR56">
            <v>7.9861111111111105E-4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1.0706018518518601E-2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H56">
            <v>0</v>
          </cell>
          <cell r="BJ56">
            <v>0</v>
          </cell>
          <cell r="BL56">
            <v>0</v>
          </cell>
          <cell r="BN56">
            <v>0</v>
          </cell>
          <cell r="BO56">
            <v>2.6223912</v>
          </cell>
        </row>
        <row r="57">
          <cell r="A57">
            <v>44936</v>
          </cell>
          <cell r="C57" t="str">
            <v>WM</v>
          </cell>
          <cell r="J57">
            <v>1.2615740740741233E-3</v>
          </cell>
          <cell r="N57">
            <v>1.6195436507936454E-2</v>
          </cell>
          <cell r="O57">
            <v>1.2500000000000001E-2</v>
          </cell>
          <cell r="R57">
            <v>1.3888888888888889E-4</v>
          </cell>
          <cell r="AD57">
            <v>24.975000000000001</v>
          </cell>
          <cell r="AE57">
            <v>24.975000000000001</v>
          </cell>
          <cell r="AF57">
            <v>0</v>
          </cell>
          <cell r="AH57">
            <v>4.0972222222222188E-2</v>
          </cell>
          <cell r="AI57">
            <v>2.4776785714285734E-2</v>
          </cell>
          <cell r="AR57">
            <v>1.2361111111111113E-2</v>
          </cell>
          <cell r="AW57">
            <v>1.2615740740741233E-3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H57">
            <v>0</v>
          </cell>
          <cell r="BJ57">
            <v>0</v>
          </cell>
          <cell r="BL57">
            <v>0</v>
          </cell>
          <cell r="BN57">
            <v>0</v>
          </cell>
          <cell r="BO57">
            <v>25.275698999999996</v>
          </cell>
        </row>
        <row r="58">
          <cell r="A58">
            <v>44936</v>
          </cell>
          <cell r="C58" t="str">
            <v>WM</v>
          </cell>
          <cell r="J58">
            <v>4.4675925925925508E-3</v>
          </cell>
          <cell r="N58">
            <v>2.2397660818713375E-2</v>
          </cell>
          <cell r="O58">
            <v>1.3622685185185186E-2</v>
          </cell>
          <cell r="P58">
            <v>8.1018518518518514E-3</v>
          </cell>
          <cell r="AD58">
            <v>50</v>
          </cell>
          <cell r="AE58">
            <v>50</v>
          </cell>
          <cell r="AF58">
            <v>0</v>
          </cell>
          <cell r="AH58">
            <v>7.7222222222222192E-2</v>
          </cell>
          <cell r="AI58">
            <v>5.4824561403508817E-2</v>
          </cell>
          <cell r="AR58">
            <v>5.5208333333333333E-3</v>
          </cell>
          <cell r="AW58">
            <v>4.4675925925925508E-3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H58">
            <v>0</v>
          </cell>
          <cell r="BJ58">
            <v>0</v>
          </cell>
          <cell r="BL58">
            <v>0</v>
          </cell>
          <cell r="BN58">
            <v>0</v>
          </cell>
          <cell r="BO58">
            <v>50.43</v>
          </cell>
        </row>
        <row r="59">
          <cell r="A59">
            <v>44936</v>
          </cell>
          <cell r="J59">
            <v>0</v>
          </cell>
          <cell r="N59">
            <v>0</v>
          </cell>
          <cell r="O59">
            <v>0</v>
          </cell>
          <cell r="AD59">
            <v>1.2</v>
          </cell>
          <cell r="AE59">
            <v>0</v>
          </cell>
          <cell r="AF59">
            <v>1.2</v>
          </cell>
          <cell r="AH59">
            <v>0</v>
          </cell>
          <cell r="AI59">
            <v>0</v>
          </cell>
          <cell r="AR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O59">
            <v>0</v>
          </cell>
        </row>
        <row r="60">
          <cell r="A60">
            <v>44936</v>
          </cell>
          <cell r="J60">
            <v>0</v>
          </cell>
          <cell r="N60">
            <v>6.7306286549707606E-3</v>
          </cell>
          <cell r="O60">
            <v>2.0601851851851849E-3</v>
          </cell>
          <cell r="P60">
            <v>7.5578703703703702E-3</v>
          </cell>
          <cell r="R60">
            <v>2.0601851851851853E-3</v>
          </cell>
          <cell r="U60">
            <v>7.5578703703703702E-3</v>
          </cell>
          <cell r="AD60">
            <v>64.275000000000006</v>
          </cell>
          <cell r="AE60">
            <v>60.9</v>
          </cell>
          <cell r="AF60">
            <v>3.375</v>
          </cell>
          <cell r="AH60">
            <v>7.35069444444445E-2</v>
          </cell>
          <cell r="AI60">
            <v>6.6776315789473739E-2</v>
          </cell>
          <cell r="AR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H60">
            <v>0</v>
          </cell>
          <cell r="BJ60">
            <v>0</v>
          </cell>
          <cell r="BL60">
            <v>0</v>
          </cell>
          <cell r="BN60">
            <v>0</v>
          </cell>
          <cell r="BO60">
            <v>65.110574999999997</v>
          </cell>
        </row>
        <row r="61">
          <cell r="A61">
            <v>44936</v>
          </cell>
          <cell r="C61" t="str">
            <v>WM</v>
          </cell>
          <cell r="J61">
            <v>7.4884259259259123E-3</v>
          </cell>
          <cell r="N61">
            <v>3.5333994708994787E-3</v>
          </cell>
          <cell r="O61">
            <v>3.2407407407407411E-3</v>
          </cell>
          <cell r="R61">
            <v>6.2500000000000001E-4</v>
          </cell>
          <cell r="AD61">
            <v>44.6</v>
          </cell>
          <cell r="AE61">
            <v>44.225000000000001</v>
          </cell>
          <cell r="AF61">
            <v>0.375</v>
          </cell>
          <cell r="AH61">
            <v>4.7407407407407454E-2</v>
          </cell>
          <cell r="AI61">
            <v>4.3874007936507975E-2</v>
          </cell>
          <cell r="AR61">
            <v>2.615740740740741E-3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7.4884259259259123E-3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H61">
            <v>0</v>
          </cell>
          <cell r="BJ61">
            <v>0</v>
          </cell>
          <cell r="BL61">
            <v>0</v>
          </cell>
          <cell r="BN61">
            <v>0</v>
          </cell>
          <cell r="BO61">
            <v>45.138767999999999</v>
          </cell>
        </row>
        <row r="62">
          <cell r="A62">
            <v>44936</v>
          </cell>
          <cell r="J62">
            <v>0</v>
          </cell>
          <cell r="N62">
            <v>0</v>
          </cell>
          <cell r="O62">
            <v>0</v>
          </cell>
          <cell r="P62">
            <v>2.5810185185185185E-3</v>
          </cell>
          <cell r="W62">
            <v>2.5810185185185185E-3</v>
          </cell>
          <cell r="AD62">
            <v>0</v>
          </cell>
          <cell r="AE62">
            <v>0</v>
          </cell>
          <cell r="AF62">
            <v>0</v>
          </cell>
          <cell r="AH62">
            <v>0</v>
          </cell>
          <cell r="AI62">
            <v>0</v>
          </cell>
          <cell r="AR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H62">
            <v>0</v>
          </cell>
          <cell r="BJ62">
            <v>0</v>
          </cell>
          <cell r="BL62">
            <v>0</v>
          </cell>
          <cell r="BN62">
            <v>0</v>
          </cell>
          <cell r="BO62">
            <v>0</v>
          </cell>
        </row>
        <row r="63">
          <cell r="A63">
            <v>44937</v>
          </cell>
          <cell r="J63">
            <v>0</v>
          </cell>
          <cell r="N63">
            <v>7.3568121693121602E-2</v>
          </cell>
          <cell r="O63">
            <v>5.8877314814814813E-2</v>
          </cell>
          <cell r="P63">
            <v>4.6469907407407411E-2</v>
          </cell>
          <cell r="R63">
            <v>4.0624999999999993E-3</v>
          </cell>
          <cell r="AD63">
            <v>73.400000000000006</v>
          </cell>
          <cell r="AE63">
            <v>73.099999999999994</v>
          </cell>
          <cell r="AF63">
            <v>0.3</v>
          </cell>
          <cell r="AH63">
            <v>0.14608796296296292</v>
          </cell>
          <cell r="AI63">
            <v>7.2519841269841318E-2</v>
          </cell>
          <cell r="AR63">
            <v>8.3449074074074085E-3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H63">
            <v>0</v>
          </cell>
          <cell r="BJ63">
            <v>0</v>
          </cell>
          <cell r="BL63">
            <v>0</v>
          </cell>
          <cell r="BN63">
            <v>0</v>
          </cell>
          <cell r="BO63">
            <v>74.289608000000001</v>
          </cell>
        </row>
        <row r="64">
          <cell r="A64">
            <v>44937</v>
          </cell>
          <cell r="C64" t="str">
            <v>rb</v>
          </cell>
          <cell r="J64">
            <v>2.3958333333333748E-3</v>
          </cell>
          <cell r="N64">
            <v>3.8425925925925828E-3</v>
          </cell>
          <cell r="O64">
            <v>0</v>
          </cell>
          <cell r="AD64">
            <v>0.8</v>
          </cell>
          <cell r="AE64">
            <v>0.6</v>
          </cell>
          <cell r="AF64">
            <v>0.2</v>
          </cell>
          <cell r="AH64">
            <v>4.6759259259259167E-3</v>
          </cell>
          <cell r="AI64">
            <v>8.3333333333333404E-4</v>
          </cell>
          <cell r="AR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2.3958333333333748E-3</v>
          </cell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H64">
            <v>0</v>
          </cell>
          <cell r="BJ64">
            <v>0</v>
          </cell>
          <cell r="BL64">
            <v>0</v>
          </cell>
          <cell r="BN64">
            <v>0</v>
          </cell>
          <cell r="BO64">
            <v>0.80800000000000005</v>
          </cell>
        </row>
        <row r="65">
          <cell r="A65">
            <v>44937</v>
          </cell>
          <cell r="C65" t="str">
            <v>rb</v>
          </cell>
          <cell r="J65">
            <v>1.388888888889106E-4</v>
          </cell>
          <cell r="N65">
            <v>4.8580917874396112E-2</v>
          </cell>
          <cell r="O65">
            <v>5.1041666666666666E-2</v>
          </cell>
          <cell r="P65">
            <v>3.7928240740740742E-2</v>
          </cell>
          <cell r="R65">
            <v>1.6666666666666668E-3</v>
          </cell>
          <cell r="AD65">
            <v>33.475000000000001</v>
          </cell>
          <cell r="AE65">
            <v>33</v>
          </cell>
          <cell r="AF65">
            <v>0.47499999999999998</v>
          </cell>
          <cell r="AH65">
            <v>7.8472222222222221E-2</v>
          </cell>
          <cell r="AI65">
            <v>2.9891304347826109E-2</v>
          </cell>
          <cell r="AR65">
            <v>1.1446759259259261E-2</v>
          </cell>
          <cell r="AW65">
            <v>1.388888888889106E-4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H65">
            <v>0</v>
          </cell>
          <cell r="BJ65">
            <v>0</v>
          </cell>
          <cell r="BL65">
            <v>0</v>
          </cell>
          <cell r="BN65">
            <v>0</v>
          </cell>
          <cell r="BO65">
            <v>33.71602</v>
          </cell>
        </row>
        <row r="66">
          <cell r="A66">
            <v>44937</v>
          </cell>
          <cell r="C66" t="str">
            <v>rb</v>
          </cell>
          <cell r="J66">
            <v>5.1620370370369928E-3</v>
          </cell>
          <cell r="N66">
            <v>3.1362521915406463E-2</v>
          </cell>
          <cell r="O66">
            <v>2.8240740740740743E-2</v>
          </cell>
          <cell r="P66">
            <v>1.1921296296296298E-2</v>
          </cell>
          <cell r="R66">
            <v>6.030092592592593E-3</v>
          </cell>
          <cell r="AD66">
            <v>40.674999999999997</v>
          </cell>
          <cell r="AE66">
            <v>38.549999999999997</v>
          </cell>
          <cell r="AF66">
            <v>2.125</v>
          </cell>
          <cell r="AH66">
            <v>6.3043981481481437E-2</v>
          </cell>
          <cell r="AI66">
            <v>3.1681459566074974E-2</v>
          </cell>
          <cell r="AR66">
            <v>1.0289351851851852E-2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5.1620370370369928E-3</v>
          </cell>
          <cell r="BB66">
            <v>1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H66">
            <v>0</v>
          </cell>
          <cell r="BJ66">
            <v>0</v>
          </cell>
          <cell r="BL66">
            <v>0</v>
          </cell>
          <cell r="BN66">
            <v>0</v>
          </cell>
          <cell r="BO66">
            <v>41.000399999999999</v>
          </cell>
        </row>
        <row r="67">
          <cell r="A67">
            <v>44937</v>
          </cell>
          <cell r="C67" t="str">
            <v>rb</v>
          </cell>
          <cell r="J67">
            <v>1.2037037037038179E-3</v>
          </cell>
          <cell r="N67">
            <v>7.776134122287913E-3</v>
          </cell>
          <cell r="O67">
            <v>4.4907407407407413E-3</v>
          </cell>
          <cell r="P67">
            <v>2.7083333333333334E-3</v>
          </cell>
          <cell r="R67">
            <v>8.7962962962962962E-4</v>
          </cell>
          <cell r="W67">
            <v>2.7083333333333334E-3</v>
          </cell>
          <cell r="AD67">
            <v>53.574999999999996</v>
          </cell>
          <cell r="AE67">
            <v>53.575000000000003</v>
          </cell>
          <cell r="AF67">
            <v>0</v>
          </cell>
          <cell r="AH67">
            <v>5.1805555555555528E-2</v>
          </cell>
          <cell r="AI67">
            <v>4.4029421433267615E-2</v>
          </cell>
          <cell r="AR67">
            <v>3.6111111111111114E-3</v>
          </cell>
          <cell r="AW67">
            <v>1.2037037037038179E-3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H67">
            <v>0</v>
          </cell>
          <cell r="BJ67">
            <v>0</v>
          </cell>
          <cell r="BL67">
            <v>0</v>
          </cell>
          <cell r="BN67">
            <v>0</v>
          </cell>
          <cell r="BO67">
            <v>54.142895000000003</v>
          </cell>
        </row>
        <row r="68">
          <cell r="A68">
            <v>44937</v>
          </cell>
          <cell r="C68" t="str">
            <v>WM</v>
          </cell>
          <cell r="J68">
            <v>1.0636574074074034E-2</v>
          </cell>
          <cell r="N68">
            <v>1.1553819444444405E-2</v>
          </cell>
          <cell r="O68">
            <v>2.2337962962962962E-2</v>
          </cell>
          <cell r="P68">
            <v>1.2233796296296296E-2</v>
          </cell>
          <cell r="R68">
            <v>3.7037037037037035E-4</v>
          </cell>
          <cell r="AD68">
            <v>98.825000000000003</v>
          </cell>
          <cell r="AE68">
            <v>98.174999999999997</v>
          </cell>
          <cell r="AF68">
            <v>0.65</v>
          </cell>
          <cell r="AH68">
            <v>0.11381944444444447</v>
          </cell>
          <cell r="AI68">
            <v>0.10226562500000007</v>
          </cell>
          <cell r="AR68">
            <v>9.7337962962962977E-3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1.0636574074074034E-2</v>
          </cell>
          <cell r="BB68">
            <v>1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H68">
            <v>0</v>
          </cell>
          <cell r="BJ68">
            <v>0</v>
          </cell>
          <cell r="BL68">
            <v>0</v>
          </cell>
          <cell r="BN68">
            <v>0</v>
          </cell>
          <cell r="BO68">
            <v>99.975323000000003</v>
          </cell>
        </row>
        <row r="69">
          <cell r="A69">
            <v>44937</v>
          </cell>
          <cell r="C69" t="str">
            <v>WM</v>
          </cell>
          <cell r="J69">
            <v>1.128472222222221E-2</v>
          </cell>
          <cell r="N69">
            <v>2.4765427306188123E-2</v>
          </cell>
          <cell r="O69">
            <v>1.8993055555555555E-2</v>
          </cell>
          <cell r="P69">
            <v>1.0960648148148148E-2</v>
          </cell>
          <cell r="AD69">
            <v>98.224999999999994</v>
          </cell>
          <cell r="AE69">
            <v>97.1</v>
          </cell>
          <cell r="AF69">
            <v>1.125</v>
          </cell>
          <cell r="AH69">
            <v>0.10853009259259261</v>
          </cell>
          <cell r="AI69">
            <v>8.3764665286404486E-2</v>
          </cell>
          <cell r="AR69">
            <v>8.0324074074074065E-3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1.128472222222221E-2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H69">
            <v>0</v>
          </cell>
          <cell r="BJ69">
            <v>0</v>
          </cell>
          <cell r="BL69">
            <v>0</v>
          </cell>
          <cell r="BN69">
            <v>0</v>
          </cell>
          <cell r="BO69">
            <v>99.497996000000001</v>
          </cell>
        </row>
        <row r="70">
          <cell r="A70">
            <v>44937</v>
          </cell>
          <cell r="J70">
            <v>0</v>
          </cell>
          <cell r="N70">
            <v>2.7755575615628914E-17</v>
          </cell>
          <cell r="O70">
            <v>0</v>
          </cell>
          <cell r="P70">
            <v>2.5034722222222222E-2</v>
          </cell>
          <cell r="W70">
            <v>2.5034722222222222E-2</v>
          </cell>
          <cell r="AD70">
            <v>0</v>
          </cell>
          <cell r="AE70">
            <v>0</v>
          </cell>
          <cell r="AF70">
            <v>0</v>
          </cell>
          <cell r="AH70">
            <v>2.7755575615628914E-17</v>
          </cell>
          <cell r="AI70">
            <v>0</v>
          </cell>
          <cell r="AR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H70">
            <v>0</v>
          </cell>
          <cell r="BJ70">
            <v>0</v>
          </cell>
          <cell r="BL70">
            <v>0</v>
          </cell>
          <cell r="BN70">
            <v>0</v>
          </cell>
          <cell r="BO70">
            <v>0</v>
          </cell>
        </row>
        <row r="71">
          <cell r="A71">
            <v>44938</v>
          </cell>
          <cell r="J71">
            <v>0</v>
          </cell>
          <cell r="N71">
            <v>3.1530671296296289E-2</v>
          </cell>
          <cell r="O71">
            <v>2.4479166666666663E-2</v>
          </cell>
          <cell r="P71">
            <v>6.2731481481481484E-3</v>
          </cell>
          <cell r="R71">
            <v>1.0092592592592592E-2</v>
          </cell>
          <cell r="AD71">
            <v>18.3</v>
          </cell>
          <cell r="AE71">
            <v>15.175000000000001</v>
          </cell>
          <cell r="AF71">
            <v>3.125</v>
          </cell>
          <cell r="AH71">
            <v>4.7337962962962971E-2</v>
          </cell>
          <cell r="AI71">
            <v>1.5807291666666681E-2</v>
          </cell>
          <cell r="AR71">
            <v>8.113425925925925E-3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H71">
            <v>0</v>
          </cell>
          <cell r="BJ71">
            <v>0</v>
          </cell>
          <cell r="BL71">
            <v>0</v>
          </cell>
          <cell r="BN71">
            <v>0</v>
          </cell>
          <cell r="BO71">
            <v>18.641843999999999</v>
          </cell>
        </row>
        <row r="72">
          <cell r="A72">
            <v>44938</v>
          </cell>
          <cell r="C72" t="str">
            <v>rb</v>
          </cell>
          <cell r="J72">
            <v>6.8518518518518312E-3</v>
          </cell>
          <cell r="N72">
            <v>3.0440705128205042E-2</v>
          </cell>
          <cell r="O72">
            <v>3.2303240740740743E-2</v>
          </cell>
          <cell r="P72">
            <v>1.8668981481481481E-2</v>
          </cell>
          <cell r="R72">
            <v>1.7476851851851852E-3</v>
          </cell>
          <cell r="AD72">
            <v>102</v>
          </cell>
          <cell r="AE72">
            <v>102.125</v>
          </cell>
          <cell r="AF72">
            <v>1.075</v>
          </cell>
          <cell r="AH72">
            <v>0.13954861111111111</v>
          </cell>
          <cell r="AI72">
            <v>0.10910790598290607</v>
          </cell>
          <cell r="AR72">
            <v>1.1886574074074075E-2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6.8518518518518312E-3</v>
          </cell>
          <cell r="BB72">
            <v>1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H72">
            <v>0</v>
          </cell>
          <cell r="BJ72">
            <v>0</v>
          </cell>
          <cell r="BL72">
            <v>0</v>
          </cell>
          <cell r="BN72">
            <v>0</v>
          </cell>
          <cell r="BO72">
            <v>103.31783999999999</v>
          </cell>
        </row>
        <row r="73">
          <cell r="A73">
            <v>44938</v>
          </cell>
          <cell r="C73" t="str">
            <v>rb</v>
          </cell>
          <cell r="J73">
            <v>6.7013888888889372E-3</v>
          </cell>
          <cell r="N73">
            <v>4.6540591931216846E-2</v>
          </cell>
          <cell r="O73">
            <v>3.6249999999999998E-2</v>
          </cell>
          <cell r="P73">
            <v>3.4641203703703702E-2</v>
          </cell>
          <cell r="R73">
            <v>1.3449074074074073E-2</v>
          </cell>
          <cell r="T73">
            <v>5.7870370370370378E-4</v>
          </cell>
          <cell r="U73">
            <v>1.4432870370370372E-2</v>
          </cell>
          <cell r="V73">
            <v>4.7222222222222223E-3</v>
          </cell>
          <cell r="W73">
            <v>1.5486111111111112E-2</v>
          </cell>
          <cell r="AD73">
            <v>103.2</v>
          </cell>
          <cell r="AE73">
            <v>102.675</v>
          </cell>
          <cell r="AF73">
            <v>1.875</v>
          </cell>
          <cell r="AH73">
            <v>0.17386574074074074</v>
          </cell>
          <cell r="AI73">
            <v>0.12732514880952389</v>
          </cell>
          <cell r="AR73">
            <v>2.2222222222222223E-2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6.7013888888889372E-3</v>
          </cell>
          <cell r="BB73">
            <v>1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H73">
            <v>0</v>
          </cell>
          <cell r="BJ73">
            <v>0</v>
          </cell>
          <cell r="BL73">
            <v>0</v>
          </cell>
          <cell r="BN73">
            <v>0</v>
          </cell>
          <cell r="BO73">
            <v>104.79753600000001</v>
          </cell>
        </row>
        <row r="74">
          <cell r="A74">
            <v>44938</v>
          </cell>
          <cell r="C74" t="str">
            <v>WM</v>
          </cell>
          <cell r="J74">
            <v>2.8611111111111032E-2</v>
          </cell>
          <cell r="N74">
            <v>0</v>
          </cell>
          <cell r="O74">
            <v>0</v>
          </cell>
          <cell r="AD74">
            <v>1.325</v>
          </cell>
          <cell r="AE74">
            <v>0</v>
          </cell>
          <cell r="AF74">
            <v>1.325</v>
          </cell>
          <cell r="AH74">
            <v>0</v>
          </cell>
          <cell r="AI74">
            <v>0</v>
          </cell>
          <cell r="AR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H74">
            <v>0</v>
          </cell>
          <cell r="BJ74">
            <v>0</v>
          </cell>
          <cell r="BL74">
            <v>1</v>
          </cell>
          <cell r="BN74">
            <v>0</v>
          </cell>
          <cell r="BO74">
            <v>0</v>
          </cell>
        </row>
        <row r="75">
          <cell r="A75">
            <v>44938</v>
          </cell>
          <cell r="J75">
            <v>0</v>
          </cell>
          <cell r="N75">
            <v>2.4452046351084833E-2</v>
          </cell>
          <cell r="O75">
            <v>5.0347222222222225E-3</v>
          </cell>
          <cell r="P75">
            <v>4.8032407407407407E-3</v>
          </cell>
          <cell r="U75">
            <v>4.8032407407407407E-3</v>
          </cell>
          <cell r="AD75">
            <v>104.77499999999999</v>
          </cell>
          <cell r="AE75">
            <v>104.47499999999999</v>
          </cell>
          <cell r="AF75">
            <v>0.3</v>
          </cell>
          <cell r="AH75">
            <v>0.11031250000000008</v>
          </cell>
          <cell r="AI75">
            <v>8.5860453648915244E-2</v>
          </cell>
          <cell r="AR75">
            <v>5.0347222222222225E-3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H75">
            <v>0</v>
          </cell>
          <cell r="BJ75">
            <v>0</v>
          </cell>
          <cell r="BL75">
            <v>0</v>
          </cell>
          <cell r="BN75">
            <v>0</v>
          </cell>
          <cell r="BO75">
            <v>106.275378</v>
          </cell>
        </row>
        <row r="76">
          <cell r="A76">
            <v>44938</v>
          </cell>
          <cell r="C76" t="str">
            <v>WM</v>
          </cell>
          <cell r="J76">
            <v>1.7453703703703582E-2</v>
          </cell>
          <cell r="N76">
            <v>0</v>
          </cell>
          <cell r="O76">
            <v>0</v>
          </cell>
          <cell r="AD76">
            <v>1.175</v>
          </cell>
          <cell r="AE76">
            <v>0</v>
          </cell>
          <cell r="AF76">
            <v>1.175</v>
          </cell>
          <cell r="AH76">
            <v>0</v>
          </cell>
          <cell r="AI76">
            <v>0</v>
          </cell>
          <cell r="AR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H76">
            <v>0</v>
          </cell>
          <cell r="BJ76">
            <v>1</v>
          </cell>
          <cell r="BL76">
            <v>0</v>
          </cell>
          <cell r="BN76">
            <v>0</v>
          </cell>
          <cell r="BO76">
            <v>0</v>
          </cell>
        </row>
        <row r="77">
          <cell r="A77">
            <v>44938</v>
          </cell>
          <cell r="J77">
            <v>0</v>
          </cell>
          <cell r="N77">
            <v>1.8784722222222251E-2</v>
          </cell>
          <cell r="O77">
            <v>1.4594907407407407E-2</v>
          </cell>
          <cell r="R77">
            <v>2.5115740740740741E-3</v>
          </cell>
          <cell r="AD77">
            <v>39.900000000000006</v>
          </cell>
          <cell r="AE77">
            <v>39.6</v>
          </cell>
          <cell r="AF77">
            <v>0</v>
          </cell>
          <cell r="AH77">
            <v>6.0034722222222281E-2</v>
          </cell>
          <cell r="AI77">
            <v>4.125000000000003E-2</v>
          </cell>
          <cell r="AR77">
            <v>1.2083333333333333E-2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H77">
            <v>0</v>
          </cell>
          <cell r="BJ77">
            <v>0</v>
          </cell>
          <cell r="BL77">
            <v>0</v>
          </cell>
          <cell r="BN77">
            <v>0</v>
          </cell>
          <cell r="BO77">
            <v>0</v>
          </cell>
        </row>
        <row r="78">
          <cell r="A78">
            <v>44938</v>
          </cell>
          <cell r="J78">
            <v>0</v>
          </cell>
          <cell r="N78">
            <v>0</v>
          </cell>
          <cell r="O78">
            <v>0</v>
          </cell>
          <cell r="P78">
            <v>1.782407407407427E-3</v>
          </cell>
          <cell r="W78">
            <v>1.782407407407427E-3</v>
          </cell>
          <cell r="AD78">
            <v>0</v>
          </cell>
          <cell r="AE78">
            <v>0</v>
          </cell>
          <cell r="AF78">
            <v>0</v>
          </cell>
          <cell r="AH78">
            <v>0</v>
          </cell>
          <cell r="AI78">
            <v>0</v>
          </cell>
          <cell r="AR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H78">
            <v>0</v>
          </cell>
          <cell r="BJ78">
            <v>0</v>
          </cell>
          <cell r="BL78">
            <v>0</v>
          </cell>
          <cell r="BN78">
            <v>0</v>
          </cell>
          <cell r="BO78">
            <v>0</v>
          </cell>
        </row>
        <row r="79">
          <cell r="A79">
            <v>44939</v>
          </cell>
          <cell r="J79">
            <v>0</v>
          </cell>
          <cell r="N79">
            <v>4.0078124999999909E-2</v>
          </cell>
          <cell r="O79">
            <v>2.8032407407407409E-2</v>
          </cell>
          <cell r="P79">
            <v>5.9837962962962961E-3</v>
          </cell>
          <cell r="R79">
            <v>3.2754629629629631E-3</v>
          </cell>
          <cell r="AD79">
            <v>109.22499999999999</v>
          </cell>
          <cell r="AE79">
            <v>108.22499999999999</v>
          </cell>
          <cell r="AF79">
            <v>1</v>
          </cell>
          <cell r="AH79">
            <v>0.15281249999999999</v>
          </cell>
          <cell r="AI79">
            <v>0.11273437500000008</v>
          </cell>
          <cell r="AR79">
            <v>1.877314814814815E-2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H79">
            <v>0</v>
          </cell>
          <cell r="BJ79">
            <v>0</v>
          </cell>
          <cell r="BL79">
            <v>0</v>
          </cell>
          <cell r="BN79">
            <v>0</v>
          </cell>
          <cell r="BO79">
            <v>109.784232</v>
          </cell>
        </row>
        <row r="80">
          <cell r="A80">
            <v>44939</v>
          </cell>
          <cell r="C80" t="str">
            <v>rb</v>
          </cell>
          <cell r="J80">
            <v>5.6134259259258967E-3</v>
          </cell>
          <cell r="N80">
            <v>2.8084150326797485E-3</v>
          </cell>
          <cell r="O80">
            <v>1.5046296296296294E-3</v>
          </cell>
          <cell r="AD80">
            <v>2.9749999999999996</v>
          </cell>
          <cell r="AE80">
            <v>2.2999999999999998</v>
          </cell>
          <cell r="AF80">
            <v>0.67500000000000004</v>
          </cell>
          <cell r="AH80">
            <v>4.6875000000000111E-3</v>
          </cell>
          <cell r="AI80">
            <v>1.8790849673202628E-3</v>
          </cell>
          <cell r="AR80">
            <v>1.5046296296296294E-3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5.6134259259258967E-3</v>
          </cell>
          <cell r="BB80">
            <v>1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H80">
            <v>0</v>
          </cell>
          <cell r="BJ80">
            <v>0</v>
          </cell>
          <cell r="BL80">
            <v>0</v>
          </cell>
          <cell r="BN80">
            <v>0</v>
          </cell>
          <cell r="BO80">
            <v>3.00475</v>
          </cell>
        </row>
        <row r="81">
          <cell r="A81">
            <v>44939</v>
          </cell>
          <cell r="C81" t="str">
            <v>rb</v>
          </cell>
          <cell r="J81">
            <v>1.2395833333333328E-2</v>
          </cell>
          <cell r="N81">
            <v>3.427712706946566E-2</v>
          </cell>
          <cell r="O81">
            <v>2.6851851851851852E-2</v>
          </cell>
          <cell r="P81">
            <v>1.9386574074074073E-2</v>
          </cell>
          <cell r="R81">
            <v>4.155092592592593E-3</v>
          </cell>
          <cell r="U81">
            <v>1.6932870370370369E-2</v>
          </cell>
          <cell r="W81">
            <v>2.4537037037037036E-3</v>
          </cell>
          <cell r="AD81">
            <v>121.44999999999999</v>
          </cell>
          <cell r="AE81">
            <v>121.2</v>
          </cell>
          <cell r="AF81">
            <v>0.25</v>
          </cell>
          <cell r="AH81">
            <v>0.15063657407407405</v>
          </cell>
          <cell r="AI81">
            <v>0.11635944700460839</v>
          </cell>
          <cell r="AR81">
            <v>2.269675925925926E-2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1.2395833333333328E-2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H81">
            <v>0</v>
          </cell>
          <cell r="BJ81">
            <v>0</v>
          </cell>
          <cell r="BL81">
            <v>0</v>
          </cell>
          <cell r="BN81">
            <v>0</v>
          </cell>
          <cell r="BO81">
            <v>122.59648799999999</v>
          </cell>
        </row>
        <row r="82">
          <cell r="A82">
            <v>44939</v>
          </cell>
          <cell r="C82" t="str">
            <v>WM</v>
          </cell>
          <cell r="J82">
            <v>2.1064814814814925E-2</v>
          </cell>
          <cell r="N82">
            <v>0</v>
          </cell>
          <cell r="O82">
            <v>0</v>
          </cell>
          <cell r="AD82">
            <v>2.1</v>
          </cell>
          <cell r="AE82">
            <v>0</v>
          </cell>
          <cell r="AF82">
            <v>2.1</v>
          </cell>
          <cell r="AH82">
            <v>0</v>
          </cell>
          <cell r="AI82">
            <v>0</v>
          </cell>
          <cell r="AR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H82">
            <v>1</v>
          </cell>
          <cell r="BJ82">
            <v>0</v>
          </cell>
          <cell r="BL82">
            <v>0</v>
          </cell>
          <cell r="BN82">
            <v>0</v>
          </cell>
          <cell r="BO82">
            <v>0</v>
          </cell>
        </row>
        <row r="83">
          <cell r="A83">
            <v>44939</v>
          </cell>
          <cell r="J83">
            <v>0</v>
          </cell>
          <cell r="N83">
            <v>3.8532815904139345E-2</v>
          </cell>
          <cell r="O83">
            <v>2.4537037037037031E-2</v>
          </cell>
          <cell r="P83">
            <v>9.5023148148148159E-3</v>
          </cell>
          <cell r="R83">
            <v>4.6296296296296293E-4</v>
          </cell>
          <cell r="U83">
            <v>9.5023148148148159E-3</v>
          </cell>
          <cell r="AD83">
            <v>183.42499999999998</v>
          </cell>
          <cell r="AE83">
            <v>182.35</v>
          </cell>
          <cell r="AF83">
            <v>1.075</v>
          </cell>
          <cell r="AH83">
            <v>0.18751157407407409</v>
          </cell>
          <cell r="AI83">
            <v>0.14897875816993475</v>
          </cell>
          <cell r="AR83">
            <v>2.4074074074074071E-2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H83">
            <v>0</v>
          </cell>
          <cell r="BJ83">
            <v>0</v>
          </cell>
          <cell r="BL83">
            <v>0</v>
          </cell>
          <cell r="BN83">
            <v>0</v>
          </cell>
          <cell r="BO83">
            <v>185.81686199999999</v>
          </cell>
        </row>
        <row r="84">
          <cell r="A84">
            <v>44939</v>
          </cell>
          <cell r="J84">
            <v>0</v>
          </cell>
          <cell r="N84">
            <v>0</v>
          </cell>
          <cell r="O84">
            <v>0</v>
          </cell>
          <cell r="P84">
            <v>7.9745370370369884E-3</v>
          </cell>
          <cell r="W84">
            <v>7.9745370370369884E-3</v>
          </cell>
          <cell r="AD84">
            <v>0</v>
          </cell>
          <cell r="AE84">
            <v>0</v>
          </cell>
          <cell r="AF84">
            <v>0</v>
          </cell>
          <cell r="AH84">
            <v>0</v>
          </cell>
          <cell r="AI84">
            <v>0</v>
          </cell>
          <cell r="AR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H84">
            <v>0</v>
          </cell>
          <cell r="BJ84">
            <v>0</v>
          </cell>
          <cell r="BL84">
            <v>0</v>
          </cell>
          <cell r="BN84">
            <v>0</v>
          </cell>
          <cell r="BO84">
            <v>0</v>
          </cell>
        </row>
        <row r="85">
          <cell r="A85">
            <v>44940</v>
          </cell>
          <cell r="J85">
            <v>0</v>
          </cell>
          <cell r="N85">
            <v>4.9232026143790686E-2</v>
          </cell>
          <cell r="O85">
            <v>3.304398148148148E-2</v>
          </cell>
          <cell r="P85">
            <v>7.6851851851851847E-3</v>
          </cell>
          <cell r="R85">
            <v>5.3240740740740744E-4</v>
          </cell>
          <cell r="U85">
            <v>7.6851851851851847E-3</v>
          </cell>
          <cell r="AD85">
            <v>284.85000000000002</v>
          </cell>
          <cell r="AE85">
            <v>283.64999999999998</v>
          </cell>
          <cell r="AF85">
            <v>1.2</v>
          </cell>
          <cell r="AH85">
            <v>0.28097222222222223</v>
          </cell>
          <cell r="AI85">
            <v>0.23174019607843155</v>
          </cell>
          <cell r="AR85">
            <v>3.2511574074074075E-2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H85">
            <v>0</v>
          </cell>
          <cell r="BJ85">
            <v>0</v>
          </cell>
          <cell r="BL85">
            <v>0</v>
          </cell>
          <cell r="BN85">
            <v>0</v>
          </cell>
          <cell r="BO85">
            <v>288.26820000000004</v>
          </cell>
        </row>
        <row r="86">
          <cell r="A86">
            <v>44940</v>
          </cell>
          <cell r="J86">
            <v>0</v>
          </cell>
          <cell r="N86">
            <v>0</v>
          </cell>
          <cell r="O86">
            <v>0</v>
          </cell>
          <cell r="P86">
            <v>3.0092592592592671E-3</v>
          </cell>
          <cell r="W86">
            <v>3.0092592592592671E-3</v>
          </cell>
          <cell r="AD86">
            <v>0</v>
          </cell>
          <cell r="AE86">
            <v>0</v>
          </cell>
          <cell r="AF86">
            <v>0</v>
          </cell>
          <cell r="AH86">
            <v>0</v>
          </cell>
          <cell r="AI86">
            <v>0</v>
          </cell>
          <cell r="AR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H86">
            <v>0</v>
          </cell>
          <cell r="BJ86">
            <v>0</v>
          </cell>
          <cell r="BL86">
            <v>0</v>
          </cell>
          <cell r="BN86">
            <v>0</v>
          </cell>
          <cell r="BO86">
            <v>0</v>
          </cell>
        </row>
        <row r="87">
          <cell r="A87">
            <v>44942</v>
          </cell>
          <cell r="J87">
            <v>0</v>
          </cell>
          <cell r="N87">
            <v>1.8192401960784213E-2</v>
          </cell>
          <cell r="O87">
            <v>1.4479166666666668E-2</v>
          </cell>
          <cell r="AD87">
            <v>114.625</v>
          </cell>
          <cell r="AE87">
            <v>114.625</v>
          </cell>
          <cell r="AF87">
            <v>0</v>
          </cell>
          <cell r="AH87">
            <v>0.11184027777777775</v>
          </cell>
          <cell r="AI87">
            <v>9.3647875816993534E-2</v>
          </cell>
          <cell r="AR87">
            <v>1.4479166666666668E-2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H87">
            <v>0</v>
          </cell>
          <cell r="BJ87">
            <v>0</v>
          </cell>
          <cell r="BL87">
            <v>0</v>
          </cell>
          <cell r="BN87">
            <v>0</v>
          </cell>
          <cell r="BO87">
            <v>116.55070000000001</v>
          </cell>
        </row>
        <row r="88">
          <cell r="A88">
            <v>44942</v>
          </cell>
          <cell r="J88">
            <v>0</v>
          </cell>
          <cell r="N88">
            <v>0</v>
          </cell>
          <cell r="O88">
            <v>0</v>
          </cell>
          <cell r="AD88">
            <v>29.45</v>
          </cell>
          <cell r="AE88">
            <v>0</v>
          </cell>
          <cell r="AF88">
            <v>0.55000000000000004</v>
          </cell>
          <cell r="AH88">
            <v>0</v>
          </cell>
          <cell r="AI88">
            <v>0</v>
          </cell>
          <cell r="AR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H88">
            <v>0</v>
          </cell>
          <cell r="BJ88">
            <v>0</v>
          </cell>
          <cell r="BL88">
            <v>0</v>
          </cell>
          <cell r="BN88">
            <v>0</v>
          </cell>
          <cell r="BO88">
            <v>29.938869999999998</v>
          </cell>
        </row>
        <row r="89">
          <cell r="A89">
            <v>44942</v>
          </cell>
          <cell r="C89" t="str">
            <v>WM</v>
          </cell>
          <cell r="J89">
            <v>2.9606481481481484E-2</v>
          </cell>
          <cell r="N89">
            <v>3.735702614379062E-3</v>
          </cell>
          <cell r="O89">
            <v>2.4884259259259252E-3</v>
          </cell>
          <cell r="P89">
            <v>2.8032407407407409E-2</v>
          </cell>
          <cell r="R89">
            <v>3.9351851851851852E-4</v>
          </cell>
          <cell r="W89">
            <v>2.8032407407407409E-2</v>
          </cell>
          <cell r="AD89">
            <v>33.475000000000001</v>
          </cell>
          <cell r="AE89">
            <v>32.700000000000003</v>
          </cell>
          <cell r="AF89">
            <v>0.77500000000000002</v>
          </cell>
          <cell r="AH89">
            <v>3.0451388888888889E-2</v>
          </cell>
          <cell r="AI89">
            <v>2.6715686274509827E-2</v>
          </cell>
          <cell r="AR89">
            <v>2.0949074074074073E-3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2.9606481481481484E-2</v>
          </cell>
          <cell r="BF89">
            <v>1</v>
          </cell>
          <cell r="BH89">
            <v>0</v>
          </cell>
          <cell r="BJ89">
            <v>0</v>
          </cell>
          <cell r="BL89">
            <v>0</v>
          </cell>
          <cell r="BN89">
            <v>0</v>
          </cell>
          <cell r="BO89">
            <v>33.784309</v>
          </cell>
        </row>
        <row r="90">
          <cell r="A90">
            <v>44942</v>
          </cell>
          <cell r="J90">
            <v>0</v>
          </cell>
          <cell r="N90">
            <v>0</v>
          </cell>
          <cell r="O90">
            <v>0</v>
          </cell>
          <cell r="AD90">
            <v>29.9</v>
          </cell>
          <cell r="AE90">
            <v>0</v>
          </cell>
          <cell r="AF90">
            <v>0.375</v>
          </cell>
          <cell r="AH90">
            <v>0</v>
          </cell>
          <cell r="AI90">
            <v>0</v>
          </cell>
          <cell r="AR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H90">
            <v>0</v>
          </cell>
          <cell r="BJ90">
            <v>0</v>
          </cell>
          <cell r="BL90">
            <v>0</v>
          </cell>
          <cell r="BN90">
            <v>0</v>
          </cell>
          <cell r="BO90">
            <v>30.184648000000003</v>
          </cell>
        </row>
        <row r="91">
          <cell r="A91">
            <v>44942</v>
          </cell>
          <cell r="C91" t="str">
            <v>WM</v>
          </cell>
          <cell r="J91">
            <v>8.6458333333333526E-3</v>
          </cell>
          <cell r="N91">
            <v>3.0033541194255414E-2</v>
          </cell>
          <cell r="O91">
            <v>3.1539351851851853E-2</v>
          </cell>
          <cell r="P91">
            <v>2.8078703703703703E-2</v>
          </cell>
          <cell r="AD91">
            <v>26.400000000000002</v>
          </cell>
          <cell r="AE91">
            <v>26.4</v>
          </cell>
          <cell r="AF91">
            <v>0</v>
          </cell>
          <cell r="AH91">
            <v>5.4976851851851805E-2</v>
          </cell>
          <cell r="AI91">
            <v>2.494331065759639E-2</v>
          </cell>
          <cell r="AR91">
            <v>3.4606481481481485E-3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8.6458333333333526E-3</v>
          </cell>
          <cell r="BB91">
            <v>1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H91">
            <v>0</v>
          </cell>
          <cell r="BJ91">
            <v>0</v>
          </cell>
          <cell r="BL91">
            <v>0</v>
          </cell>
          <cell r="BN91">
            <v>0</v>
          </cell>
          <cell r="BO91">
            <v>26.624928000000001</v>
          </cell>
        </row>
        <row r="92">
          <cell r="A92">
            <v>44942</v>
          </cell>
          <cell r="C92" t="str">
            <v>JS - RB</v>
          </cell>
          <cell r="J92">
            <v>1.678240740740744E-3</v>
          </cell>
          <cell r="N92">
            <v>3.0809132996633026E-2</v>
          </cell>
          <cell r="O92">
            <v>3.1863425925925927E-2</v>
          </cell>
          <cell r="P92">
            <v>2.4733796296296295E-2</v>
          </cell>
          <cell r="R92">
            <v>1.4467592592592594E-3</v>
          </cell>
          <cell r="AD92">
            <v>28.349999999999998</v>
          </cell>
          <cell r="AE92">
            <v>27.55</v>
          </cell>
          <cell r="AF92">
            <v>0.8</v>
          </cell>
          <cell r="AH92">
            <v>5.6898148148148198E-2</v>
          </cell>
          <cell r="AI92">
            <v>2.6089015151515172E-2</v>
          </cell>
          <cell r="AR92">
            <v>5.6828703703703702E-3</v>
          </cell>
          <cell r="AW92">
            <v>1.678240740740744E-3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H92">
            <v>0</v>
          </cell>
          <cell r="BJ92">
            <v>0</v>
          </cell>
          <cell r="BL92">
            <v>0</v>
          </cell>
          <cell r="BN92">
            <v>0</v>
          </cell>
          <cell r="BO92">
            <v>28.591542</v>
          </cell>
        </row>
        <row r="93">
          <cell r="A93">
            <v>44942</v>
          </cell>
          <cell r="C93" t="str">
            <v>JS - RB</v>
          </cell>
          <cell r="J93">
            <v>5.1967592592592204E-3</v>
          </cell>
          <cell r="N93">
            <v>4.3171296296296707E-3</v>
          </cell>
          <cell r="O93">
            <v>5.868055555555556E-3</v>
          </cell>
          <cell r="P93">
            <v>1.7569444444444447E-2</v>
          </cell>
          <cell r="R93">
            <v>6.7129629629629625E-4</v>
          </cell>
          <cell r="U93">
            <v>1.3391203703703704E-2</v>
          </cell>
          <cell r="V93">
            <v>4.1782407407407402E-3</v>
          </cell>
          <cell r="AD93">
            <v>102.925</v>
          </cell>
          <cell r="AE93">
            <v>101.8</v>
          </cell>
          <cell r="AF93">
            <v>1.125</v>
          </cell>
          <cell r="AH93">
            <v>9.2685185185185287E-2</v>
          </cell>
          <cell r="AI93">
            <v>8.8368055555555616E-2</v>
          </cell>
          <cell r="AR93">
            <v>5.1967592592592595E-3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5.1967592592592204E-3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H93">
            <v>0</v>
          </cell>
          <cell r="BJ93">
            <v>0</v>
          </cell>
          <cell r="BL93">
            <v>0</v>
          </cell>
          <cell r="BN93">
            <v>0</v>
          </cell>
          <cell r="BO93">
            <v>104.11481300000001</v>
          </cell>
        </row>
        <row r="94">
          <cell r="A94">
            <v>44942</v>
          </cell>
          <cell r="C94" t="str">
            <v>JS - RB</v>
          </cell>
          <cell r="J94">
            <v>6.8749999999999645E-3</v>
          </cell>
          <cell r="N94">
            <v>3.1032135076252576E-2</v>
          </cell>
          <cell r="O94">
            <v>2.7094907407407408E-2</v>
          </cell>
          <cell r="P94">
            <v>2.5810185185185183E-2</v>
          </cell>
          <cell r="R94">
            <v>3.5879629629629635E-4</v>
          </cell>
          <cell r="AD94">
            <v>47.25</v>
          </cell>
          <cell r="AE94">
            <v>46.875</v>
          </cell>
          <cell r="AF94">
            <v>0.375</v>
          </cell>
          <cell r="AH94">
            <v>6.9328703703703587E-2</v>
          </cell>
          <cell r="AI94">
            <v>3.8296568627451011E-2</v>
          </cell>
          <cell r="AR94">
            <v>9.2592592592592585E-4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6.8749999999999645E-3</v>
          </cell>
          <cell r="BB94">
            <v>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H94">
            <v>0</v>
          </cell>
          <cell r="BJ94">
            <v>0</v>
          </cell>
          <cell r="BL94">
            <v>0</v>
          </cell>
          <cell r="BN94">
            <v>0</v>
          </cell>
          <cell r="BO94">
            <v>47.635559999999998</v>
          </cell>
        </row>
        <row r="95">
          <cell r="A95">
            <v>44942</v>
          </cell>
          <cell r="J95">
            <v>0</v>
          </cell>
          <cell r="N95">
            <v>1.2490009027033011E-16</v>
          </cell>
          <cell r="O95">
            <v>0</v>
          </cell>
          <cell r="AD95">
            <v>29.549999999999997</v>
          </cell>
          <cell r="AE95">
            <v>0</v>
          </cell>
          <cell r="AF95">
            <v>0</v>
          </cell>
          <cell r="AH95">
            <v>1.2490009027033011E-16</v>
          </cell>
          <cell r="AI95">
            <v>0</v>
          </cell>
          <cell r="AR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H95">
            <v>0</v>
          </cell>
          <cell r="BJ95">
            <v>0</v>
          </cell>
          <cell r="BL95">
            <v>0</v>
          </cell>
          <cell r="BN95">
            <v>0</v>
          </cell>
          <cell r="BO95">
            <v>29.791128</v>
          </cell>
        </row>
        <row r="96">
          <cell r="A96">
            <v>44942</v>
          </cell>
          <cell r="J96">
            <v>0</v>
          </cell>
          <cell r="N96">
            <v>0</v>
          </cell>
          <cell r="O96">
            <v>0</v>
          </cell>
          <cell r="AD96">
            <v>0</v>
          </cell>
          <cell r="AE96">
            <v>0</v>
          </cell>
          <cell r="AF96">
            <v>0</v>
          </cell>
          <cell r="AH96">
            <v>0</v>
          </cell>
          <cell r="AI96">
            <v>0</v>
          </cell>
          <cell r="AR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H96">
            <v>0</v>
          </cell>
          <cell r="BJ96">
            <v>0</v>
          </cell>
          <cell r="BL96">
            <v>0</v>
          </cell>
          <cell r="BN96">
            <v>0</v>
          </cell>
          <cell r="BO96">
            <v>0</v>
          </cell>
        </row>
        <row r="97">
          <cell r="A97">
            <v>44943</v>
          </cell>
          <cell r="J97">
            <v>0</v>
          </cell>
          <cell r="N97">
            <v>8.5509259259259174E-2</v>
          </cell>
          <cell r="O97">
            <v>7.8888888888888883E-2</v>
          </cell>
          <cell r="P97">
            <v>4.8356481481481479E-2</v>
          </cell>
          <cell r="R97">
            <v>1.1342592592592591E-3</v>
          </cell>
          <cell r="AD97">
            <v>74.475000000000009</v>
          </cell>
          <cell r="AE97">
            <v>73.25</v>
          </cell>
          <cell r="AF97">
            <v>1.2250000000000001</v>
          </cell>
          <cell r="AH97">
            <v>0.15333333333333329</v>
          </cell>
          <cell r="AI97">
            <v>6.782407407407412E-2</v>
          </cell>
          <cell r="AR97">
            <v>2.9398148148148149E-2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H97">
            <v>0</v>
          </cell>
          <cell r="BJ97">
            <v>0</v>
          </cell>
          <cell r="BL97">
            <v>0</v>
          </cell>
          <cell r="BN97">
            <v>0</v>
          </cell>
          <cell r="BO97">
            <v>75.443174999999997</v>
          </cell>
        </row>
        <row r="98">
          <cell r="A98">
            <v>44943</v>
          </cell>
          <cell r="C98" t="str">
            <v>WM</v>
          </cell>
          <cell r="J98">
            <v>7.3726851851851904E-3</v>
          </cell>
          <cell r="N98">
            <v>3.1385670063554638E-2</v>
          </cell>
          <cell r="O98">
            <v>1.9201388888888893E-2</v>
          </cell>
          <cell r="P98">
            <v>2.9837962962962965E-2</v>
          </cell>
          <cell r="R98">
            <v>1.2037037037037038E-3</v>
          </cell>
          <cell r="U98">
            <v>1.4201388888888888E-2</v>
          </cell>
          <cell r="V98">
            <v>6.5509259259259262E-3</v>
          </cell>
          <cell r="AD98">
            <v>119.37500000000001</v>
          </cell>
          <cell r="AE98">
            <v>118.825</v>
          </cell>
          <cell r="AF98">
            <v>0.55000000000000004</v>
          </cell>
          <cell r="AH98">
            <v>0.12903935185185189</v>
          </cell>
          <cell r="AI98">
            <v>9.7653681788297253E-2</v>
          </cell>
          <cell r="AR98">
            <v>8.9120370370370378E-3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7.3726851851851904E-3</v>
          </cell>
          <cell r="BB98">
            <v>1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H98">
            <v>0</v>
          </cell>
          <cell r="BJ98">
            <v>0</v>
          </cell>
          <cell r="BL98">
            <v>0</v>
          </cell>
          <cell r="BN98">
            <v>0</v>
          </cell>
          <cell r="BO98">
            <v>121.10832499999999</v>
          </cell>
        </row>
        <row r="99">
          <cell r="A99">
            <v>44943</v>
          </cell>
          <cell r="C99" t="str">
            <v>rb</v>
          </cell>
          <cell r="J99">
            <v>1.25925925925926E-2</v>
          </cell>
          <cell r="N99">
            <v>2.957407407407401E-2</v>
          </cell>
          <cell r="O99">
            <v>3.6122685185185181E-2</v>
          </cell>
          <cell r="AD99">
            <v>38.274999999999999</v>
          </cell>
          <cell r="AE99">
            <v>35.200000000000003</v>
          </cell>
          <cell r="AF99">
            <v>3.0750000000000002</v>
          </cell>
          <cell r="AH99">
            <v>8.8240740740740731E-2</v>
          </cell>
          <cell r="AI99">
            <v>5.8666666666666721E-2</v>
          </cell>
          <cell r="AR99">
            <v>3.6122685185185181E-2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1.25925925925926E-2</v>
          </cell>
          <cell r="BB99">
            <v>1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H99">
            <v>0</v>
          </cell>
          <cell r="BJ99">
            <v>0</v>
          </cell>
          <cell r="BL99">
            <v>0</v>
          </cell>
          <cell r="BN99">
            <v>0</v>
          </cell>
          <cell r="BO99">
            <v>38.581199999999995</v>
          </cell>
        </row>
        <row r="100">
          <cell r="A100">
            <v>44943</v>
          </cell>
          <cell r="C100" t="str">
            <v>rb</v>
          </cell>
          <cell r="J100">
            <v>1.894675925925926E-2</v>
          </cell>
          <cell r="N100">
            <v>2.3912037037036898E-2</v>
          </cell>
          <cell r="O100">
            <v>1.7002314814814814E-2</v>
          </cell>
          <cell r="P100">
            <v>1.954861111111111E-2</v>
          </cell>
          <cell r="R100">
            <v>3.3564814814814812E-4</v>
          </cell>
          <cell r="U100">
            <v>1.3680555555555555E-2</v>
          </cell>
          <cell r="W100">
            <v>5.8680555555555543E-3</v>
          </cell>
          <cell r="AD100">
            <v>127.75000000000001</v>
          </cell>
          <cell r="AE100">
            <v>126.8</v>
          </cell>
          <cell r="AF100">
            <v>0.95</v>
          </cell>
          <cell r="AH100">
            <v>0.13398148148148142</v>
          </cell>
          <cell r="AI100">
            <v>0.11006944444444453</v>
          </cell>
          <cell r="AR100">
            <v>1.6666666666666666E-2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1.894675925925926E-2</v>
          </cell>
          <cell r="BD100">
            <v>1</v>
          </cell>
          <cell r="BE100">
            <v>0</v>
          </cell>
          <cell r="BF100">
            <v>0</v>
          </cell>
          <cell r="BH100">
            <v>0</v>
          </cell>
          <cell r="BJ100">
            <v>0</v>
          </cell>
          <cell r="BL100">
            <v>0</v>
          </cell>
          <cell r="BN100">
            <v>0</v>
          </cell>
          <cell r="BO100">
            <v>129.38009</v>
          </cell>
        </row>
        <row r="101">
          <cell r="A101">
            <v>44943</v>
          </cell>
          <cell r="C101" t="str">
            <v>rb</v>
          </cell>
          <cell r="J101">
            <v>3.6342592592593093E-3</v>
          </cell>
          <cell r="N101">
            <v>3.8583754208754914E-3</v>
          </cell>
          <cell r="O101">
            <v>2.8703703703703708E-3</v>
          </cell>
          <cell r="AD101">
            <v>24.25</v>
          </cell>
          <cell r="AE101">
            <v>24</v>
          </cell>
          <cell r="AF101">
            <v>0.25</v>
          </cell>
          <cell r="AH101">
            <v>2.6585648148148233E-2</v>
          </cell>
          <cell r="AI101">
            <v>2.2727272727272742E-2</v>
          </cell>
          <cell r="AR101">
            <v>2.8703703703703708E-3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3.6342592592593093E-3</v>
          </cell>
          <cell r="BB101">
            <v>1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H101">
            <v>0</v>
          </cell>
          <cell r="BJ101">
            <v>0</v>
          </cell>
          <cell r="BL101">
            <v>0</v>
          </cell>
          <cell r="BN101">
            <v>0</v>
          </cell>
          <cell r="BO101">
            <v>24.443999999999999</v>
          </cell>
        </row>
        <row r="102">
          <cell r="A102">
            <v>44943</v>
          </cell>
          <cell r="C102" t="str">
            <v>rb</v>
          </cell>
          <cell r="J102">
            <v>2.0949074074072538E-3</v>
          </cell>
          <cell r="N102">
            <v>0</v>
          </cell>
          <cell r="O102">
            <v>4.6296296296296293E-4</v>
          </cell>
          <cell r="R102">
            <v>4.6296296296296293E-4</v>
          </cell>
          <cell r="AD102">
            <v>2.4</v>
          </cell>
          <cell r="AE102">
            <v>2.4</v>
          </cell>
          <cell r="AF102">
            <v>0</v>
          </cell>
          <cell r="AH102">
            <v>1.9212962962964486E-3</v>
          </cell>
          <cell r="AI102">
            <v>2.2727272727272744E-3</v>
          </cell>
          <cell r="AR102">
            <v>0</v>
          </cell>
          <cell r="AW102">
            <v>2.0949074074072538E-3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H102">
            <v>0</v>
          </cell>
          <cell r="BJ102">
            <v>0</v>
          </cell>
          <cell r="BL102">
            <v>0</v>
          </cell>
          <cell r="BN102">
            <v>0</v>
          </cell>
          <cell r="BO102">
            <v>2.4192</v>
          </cell>
        </row>
        <row r="103">
          <cell r="A103">
            <v>44943</v>
          </cell>
          <cell r="J103">
            <v>0</v>
          </cell>
          <cell r="N103">
            <v>0</v>
          </cell>
          <cell r="O103">
            <v>0</v>
          </cell>
          <cell r="P103">
            <v>6.9560185185184586E-3</v>
          </cell>
          <cell r="W103">
            <v>6.9560185185184586E-3</v>
          </cell>
          <cell r="AD103">
            <v>0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R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H103">
            <v>0</v>
          </cell>
          <cell r="BJ103">
            <v>0</v>
          </cell>
          <cell r="BL103">
            <v>0</v>
          </cell>
          <cell r="BN103">
            <v>0</v>
          </cell>
          <cell r="BO103">
            <v>0</v>
          </cell>
        </row>
        <row r="104">
          <cell r="A104">
            <v>44944</v>
          </cell>
          <cell r="J104">
            <v>0</v>
          </cell>
          <cell r="N104">
            <v>1.565656565656565E-2</v>
          </cell>
          <cell r="O104">
            <v>1.5381944444444443E-2</v>
          </cell>
          <cell r="P104">
            <v>1.4212962962962962E-2</v>
          </cell>
          <cell r="AD104">
            <v>22.6</v>
          </cell>
          <cell r="AE104">
            <v>21.6</v>
          </cell>
          <cell r="AF104">
            <v>1</v>
          </cell>
          <cell r="AH104">
            <v>3.6111111111111122E-2</v>
          </cell>
          <cell r="AI104">
            <v>2.0454545454545472E-2</v>
          </cell>
          <cell r="AR104">
            <v>1.1689814814814816E-3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H104">
            <v>0</v>
          </cell>
          <cell r="BJ104">
            <v>0</v>
          </cell>
          <cell r="BL104">
            <v>0</v>
          </cell>
          <cell r="BN104">
            <v>0</v>
          </cell>
          <cell r="BO104">
            <v>0</v>
          </cell>
        </row>
        <row r="105">
          <cell r="A105">
            <v>44944</v>
          </cell>
          <cell r="C105" t="str">
            <v>WM</v>
          </cell>
          <cell r="J105">
            <v>8.1249999999999933E-3</v>
          </cell>
          <cell r="N105">
            <v>4.0393518518517836E-3</v>
          </cell>
          <cell r="O105">
            <v>3.2870370370370367E-3</v>
          </cell>
          <cell r="R105">
            <v>8.1018518518518516E-4</v>
          </cell>
          <cell r="AD105">
            <v>28.299999999999997</v>
          </cell>
          <cell r="AE105">
            <v>28</v>
          </cell>
          <cell r="AF105">
            <v>0.3</v>
          </cell>
          <cell r="AH105">
            <v>2.834490740740736E-2</v>
          </cell>
          <cell r="AI105">
            <v>2.4305555555555577E-2</v>
          </cell>
          <cell r="AR105">
            <v>2.4768518518518516E-3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8.1249999999999933E-3</v>
          </cell>
          <cell r="BB105">
            <v>1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H105">
            <v>0</v>
          </cell>
          <cell r="BJ105">
            <v>0</v>
          </cell>
          <cell r="BL105">
            <v>0</v>
          </cell>
          <cell r="BN105">
            <v>0</v>
          </cell>
          <cell r="BO105">
            <v>28.682616000000003</v>
          </cell>
        </row>
        <row r="106">
          <cell r="A106">
            <v>44944</v>
          </cell>
          <cell r="C106" t="str">
            <v>WM</v>
          </cell>
          <cell r="J106">
            <v>9.3865740740741166E-3</v>
          </cell>
          <cell r="N106">
            <v>3.1526124338624284E-2</v>
          </cell>
          <cell r="O106">
            <v>2.8032407407407409E-2</v>
          </cell>
          <cell r="P106">
            <v>3.7314814814814815E-2</v>
          </cell>
          <cell r="R106">
            <v>4.7453703703703704E-4</v>
          </cell>
          <cell r="U106">
            <v>1.3599537037037037E-2</v>
          </cell>
          <cell r="AD106">
            <v>127.8</v>
          </cell>
          <cell r="AE106">
            <v>126.72499999999999</v>
          </cell>
          <cell r="AF106">
            <v>1.075</v>
          </cell>
          <cell r="AH106">
            <v>0.1572453703703704</v>
          </cell>
          <cell r="AI106">
            <v>0.12571924603174611</v>
          </cell>
          <cell r="AR106">
            <v>3.8425925925925923E-3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9.3865740740741166E-3</v>
          </cell>
          <cell r="BB106">
            <v>1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H106">
            <v>0</v>
          </cell>
          <cell r="BJ106">
            <v>0</v>
          </cell>
          <cell r="BL106">
            <v>0</v>
          </cell>
          <cell r="BN106">
            <v>0</v>
          </cell>
          <cell r="BO106">
            <v>129.47673599999999</v>
          </cell>
        </row>
        <row r="107">
          <cell r="A107">
            <v>44944</v>
          </cell>
          <cell r="C107" t="str">
            <v>WM</v>
          </cell>
          <cell r="J107">
            <v>1.1747685185185153E-2</v>
          </cell>
          <cell r="N107">
            <v>8.5277777777777647E-2</v>
          </cell>
          <cell r="O107">
            <v>7.1516203703703707E-2</v>
          </cell>
          <cell r="P107">
            <v>5.6064814814814817E-2</v>
          </cell>
          <cell r="AD107">
            <v>99</v>
          </cell>
          <cell r="AE107">
            <v>98.2</v>
          </cell>
          <cell r="AF107">
            <v>0.8</v>
          </cell>
          <cell r="AH107">
            <v>0.1875694444444444</v>
          </cell>
          <cell r="AI107">
            <v>0.10229166666666675</v>
          </cell>
          <cell r="AR107">
            <v>1.545138888888889E-2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1.1747685185185153E-2</v>
          </cell>
          <cell r="BB107">
            <v>1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H107">
            <v>0</v>
          </cell>
          <cell r="BJ107">
            <v>0</v>
          </cell>
          <cell r="BL107">
            <v>0</v>
          </cell>
          <cell r="BN107">
            <v>0</v>
          </cell>
          <cell r="BO107">
            <v>99.645479999999992</v>
          </cell>
        </row>
        <row r="108">
          <cell r="A108">
            <v>44944</v>
          </cell>
          <cell r="C108" t="str">
            <v>JS - RB</v>
          </cell>
          <cell r="J108">
            <v>5.8564814814815458E-3</v>
          </cell>
          <cell r="N108">
            <v>3.0925925925925801E-2</v>
          </cell>
          <cell r="O108">
            <v>2.8055555555555556E-2</v>
          </cell>
          <cell r="P108">
            <v>1.3206018518518518E-2</v>
          </cell>
          <cell r="R108">
            <v>2.488425925925926E-3</v>
          </cell>
          <cell r="U108">
            <v>1.3206018518518518E-2</v>
          </cell>
          <cell r="AD108">
            <v>99.625</v>
          </cell>
          <cell r="AE108">
            <v>99.224999999999994</v>
          </cell>
          <cell r="AF108">
            <v>0.4</v>
          </cell>
          <cell r="AH108">
            <v>0.12280092592592587</v>
          </cell>
          <cell r="AI108">
            <v>9.1875000000000068E-2</v>
          </cell>
          <cell r="AR108">
            <v>2.5567129629629634E-2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5.8564814814815458E-3</v>
          </cell>
          <cell r="BB108">
            <v>1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H108">
            <v>0</v>
          </cell>
          <cell r="BJ108">
            <v>0</v>
          </cell>
          <cell r="BL108">
            <v>0</v>
          </cell>
          <cell r="BN108">
            <v>0</v>
          </cell>
          <cell r="BO108">
            <v>100.402075</v>
          </cell>
        </row>
        <row r="109">
          <cell r="A109">
            <v>44944</v>
          </cell>
          <cell r="C109" t="str">
            <v>JS - RB</v>
          </cell>
          <cell r="J109">
            <v>6.1574074074074447E-3</v>
          </cell>
          <cell r="N109">
            <v>9.05671296296294E-3</v>
          </cell>
          <cell r="O109">
            <v>6.6550925925925935E-3</v>
          </cell>
          <cell r="AD109">
            <v>10.6</v>
          </cell>
          <cell r="AE109">
            <v>9.85</v>
          </cell>
          <cell r="AF109">
            <v>0.75</v>
          </cell>
          <cell r="AH109">
            <v>1.9317129629629615E-2</v>
          </cell>
          <cell r="AI109">
            <v>1.0260416666666675E-2</v>
          </cell>
          <cell r="AR109">
            <v>6.6550925925925935E-3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6.1574074074074447E-3</v>
          </cell>
          <cell r="BB109">
            <v>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H109">
            <v>0</v>
          </cell>
          <cell r="BJ109">
            <v>0</v>
          </cell>
          <cell r="BL109">
            <v>0</v>
          </cell>
          <cell r="BN109">
            <v>0</v>
          </cell>
          <cell r="BO109">
            <v>10.763663999999999</v>
          </cell>
        </row>
        <row r="110">
          <cell r="A110">
            <v>44944</v>
          </cell>
          <cell r="C110" t="str">
            <v>JS - RB</v>
          </cell>
          <cell r="J110">
            <v>5.5324074074074581E-3</v>
          </cell>
          <cell r="N110">
            <v>0</v>
          </cell>
          <cell r="O110">
            <v>0</v>
          </cell>
          <cell r="AD110">
            <v>0</v>
          </cell>
          <cell r="AE110">
            <v>0</v>
          </cell>
          <cell r="AF110">
            <v>0</v>
          </cell>
          <cell r="AH110">
            <v>0</v>
          </cell>
          <cell r="AI110">
            <v>0</v>
          </cell>
          <cell r="AR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5.5324074074074581E-3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H110">
            <v>0</v>
          </cell>
          <cell r="BJ110">
            <v>0</v>
          </cell>
          <cell r="BL110">
            <v>0</v>
          </cell>
          <cell r="BN110">
            <v>0</v>
          </cell>
          <cell r="BO110">
            <v>0</v>
          </cell>
        </row>
        <row r="111">
          <cell r="A111">
            <v>44945</v>
          </cell>
          <cell r="J111">
            <v>0</v>
          </cell>
          <cell r="N111">
            <v>8.9583333333332835E-3</v>
          </cell>
          <cell r="O111">
            <v>6.400462962962962E-3</v>
          </cell>
          <cell r="P111">
            <v>5.7754629629629623E-3</v>
          </cell>
          <cell r="AD111">
            <v>58.95</v>
          </cell>
          <cell r="AE111">
            <v>58.225000000000001</v>
          </cell>
          <cell r="AF111">
            <v>0.72499999999999998</v>
          </cell>
          <cell r="AH111">
            <v>5.652777777777776E-2</v>
          </cell>
          <cell r="AI111">
            <v>4.7569444444444477E-2</v>
          </cell>
          <cell r="AR111">
            <v>6.2500000000000001E-4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H111">
            <v>0</v>
          </cell>
          <cell r="BJ111">
            <v>0</v>
          </cell>
          <cell r="BL111">
            <v>0</v>
          </cell>
          <cell r="BN111">
            <v>0</v>
          </cell>
          <cell r="BO111">
            <v>59.888483999999998</v>
          </cell>
        </row>
        <row r="112">
          <cell r="A112">
            <v>44945</v>
          </cell>
          <cell r="C112" t="str">
            <v>WM</v>
          </cell>
          <cell r="J112">
            <v>7.569444444444462E-3</v>
          </cell>
          <cell r="N112">
            <v>6.0329861111109179E-4</v>
          </cell>
          <cell r="O112">
            <v>1.1574074074074073E-4</v>
          </cell>
          <cell r="AD112">
            <v>2.6749999999999998</v>
          </cell>
          <cell r="AE112">
            <v>1.625</v>
          </cell>
          <cell r="AF112">
            <v>1.05</v>
          </cell>
          <cell r="AH112">
            <v>2.0138888888888706E-3</v>
          </cell>
          <cell r="AI112">
            <v>1.4105902777777788E-3</v>
          </cell>
          <cell r="AR112">
            <v>1.1574074074074073E-4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7.569444444444462E-3</v>
          </cell>
          <cell r="BB112">
            <v>1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H112">
            <v>0</v>
          </cell>
          <cell r="BJ112">
            <v>0</v>
          </cell>
          <cell r="BL112">
            <v>0</v>
          </cell>
          <cell r="BN112">
            <v>0</v>
          </cell>
          <cell r="BO112">
            <v>0</v>
          </cell>
        </row>
        <row r="113">
          <cell r="A113">
            <v>44945</v>
          </cell>
          <cell r="C113" t="str">
            <v>WM</v>
          </cell>
          <cell r="J113">
            <v>4.6759259259259167E-3</v>
          </cell>
          <cell r="N113">
            <v>0.28140931372549</v>
          </cell>
          <cell r="O113">
            <v>0.25716435185185188</v>
          </cell>
          <cell r="P113">
            <v>0.22515046296296296</v>
          </cell>
          <cell r="R113">
            <v>6.3194444444444444E-3</v>
          </cell>
          <cell r="U113">
            <v>1.1574074074074075E-2</v>
          </cell>
          <cell r="W113">
            <v>2.8009259259259259E-3</v>
          </cell>
          <cell r="AD113">
            <v>310.3</v>
          </cell>
          <cell r="AE113">
            <v>307.67500000000001</v>
          </cell>
          <cell r="AF113">
            <v>2.625</v>
          </cell>
          <cell r="AH113">
            <v>0.53277777777777779</v>
          </cell>
          <cell r="AI113">
            <v>0.2513684640522878</v>
          </cell>
          <cell r="AR113">
            <v>4.0069444444444442E-2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4.6759259259259167E-3</v>
          </cell>
          <cell r="BB113">
            <v>1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H113">
            <v>0</v>
          </cell>
          <cell r="BJ113">
            <v>0</v>
          </cell>
          <cell r="BL113">
            <v>0</v>
          </cell>
          <cell r="BN113">
            <v>0</v>
          </cell>
          <cell r="BO113">
            <v>315.69921999999997</v>
          </cell>
        </row>
        <row r="114">
          <cell r="A114">
            <v>44945</v>
          </cell>
          <cell r="C114" t="str">
            <v>JS</v>
          </cell>
          <cell r="J114">
            <v>7.0601851851852526E-3</v>
          </cell>
          <cell r="N114">
            <v>0</v>
          </cell>
          <cell r="O114">
            <v>0</v>
          </cell>
          <cell r="AD114">
            <v>0</v>
          </cell>
          <cell r="AE114">
            <v>0</v>
          </cell>
          <cell r="AF114">
            <v>0</v>
          </cell>
          <cell r="AH114">
            <v>0</v>
          </cell>
          <cell r="AI114">
            <v>0</v>
          </cell>
          <cell r="AR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7.0601851851852526E-3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H114">
            <v>0</v>
          </cell>
          <cell r="BJ114">
            <v>0</v>
          </cell>
          <cell r="BL114">
            <v>0</v>
          </cell>
          <cell r="BN114">
            <v>0</v>
          </cell>
          <cell r="BO114">
            <v>0</v>
          </cell>
        </row>
        <row r="115">
          <cell r="A115">
            <v>44946</v>
          </cell>
          <cell r="J115">
            <v>0</v>
          </cell>
          <cell r="N115">
            <v>3.8888208061002072E-2</v>
          </cell>
          <cell r="O115">
            <v>3.4328703703703702E-2</v>
          </cell>
          <cell r="AD115">
            <v>162.02500000000001</v>
          </cell>
          <cell r="AE115">
            <v>162.02500000000001</v>
          </cell>
          <cell r="AF115">
            <v>0</v>
          </cell>
          <cell r="AH115">
            <v>0.17126157407407408</v>
          </cell>
          <cell r="AI115">
            <v>0.13237336601307201</v>
          </cell>
          <cell r="AR115">
            <v>3.4328703703703702E-2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H115">
            <v>0</v>
          </cell>
          <cell r="BJ115">
            <v>0</v>
          </cell>
          <cell r="BL115">
            <v>0</v>
          </cell>
          <cell r="BN115">
            <v>0</v>
          </cell>
          <cell r="BO115">
            <v>164.81831100000002</v>
          </cell>
        </row>
        <row r="116">
          <cell r="A116">
            <v>44946</v>
          </cell>
          <cell r="C116" t="str">
            <v>WM</v>
          </cell>
          <cell r="J116">
            <v>8.2986111111111149E-2</v>
          </cell>
          <cell r="N116">
            <v>0</v>
          </cell>
          <cell r="O116">
            <v>0</v>
          </cell>
          <cell r="AD116">
            <v>3.6999999999999997</v>
          </cell>
          <cell r="AE116">
            <v>0</v>
          </cell>
          <cell r="AF116">
            <v>3.7</v>
          </cell>
          <cell r="AH116">
            <v>0</v>
          </cell>
          <cell r="AI116">
            <v>0</v>
          </cell>
          <cell r="AR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8.2986111111111149E-2</v>
          </cell>
          <cell r="BF116">
            <v>1</v>
          </cell>
          <cell r="BH116">
            <v>0</v>
          </cell>
          <cell r="BJ116">
            <v>0</v>
          </cell>
          <cell r="BL116">
            <v>0</v>
          </cell>
          <cell r="BN116">
            <v>0</v>
          </cell>
          <cell r="BO116">
            <v>0</v>
          </cell>
        </row>
        <row r="117">
          <cell r="A117">
            <v>44946</v>
          </cell>
          <cell r="C117" t="str">
            <v>WM</v>
          </cell>
          <cell r="J117">
            <v>0</v>
          </cell>
          <cell r="N117">
            <v>2.4645288671023877E-2</v>
          </cell>
          <cell r="O117">
            <v>1.6539351851851854E-2</v>
          </cell>
          <cell r="P117">
            <v>6.5509259259259262E-3</v>
          </cell>
          <cell r="R117">
            <v>1.3888888888888889E-3</v>
          </cell>
          <cell r="V117">
            <v>6.5509259259259262E-3</v>
          </cell>
          <cell r="AD117">
            <v>54.25</v>
          </cell>
          <cell r="AE117">
            <v>52.524999999999999</v>
          </cell>
          <cell r="AF117">
            <v>1.7250000000000001</v>
          </cell>
          <cell r="AH117">
            <v>6.755787037037031E-2</v>
          </cell>
          <cell r="AI117">
            <v>4.2912581699346433E-2</v>
          </cell>
          <cell r="AR117">
            <v>1.5150462962962963E-2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H117">
            <v>0</v>
          </cell>
          <cell r="BJ117">
            <v>0</v>
          </cell>
          <cell r="BL117">
            <v>0</v>
          </cell>
          <cell r="BN117">
            <v>0</v>
          </cell>
          <cell r="BO117">
            <v>55.098469999999992</v>
          </cell>
        </row>
        <row r="118">
          <cell r="A118">
            <v>44946</v>
          </cell>
          <cell r="C118" t="str">
            <v>JS - RB</v>
          </cell>
          <cell r="J118">
            <v>4.548611111111045E-3</v>
          </cell>
          <cell r="N118">
            <v>5.9354575163399533E-3</v>
          </cell>
          <cell r="O118">
            <v>1.8865740740740744E-3</v>
          </cell>
          <cell r="R118">
            <v>1.6203703703703703E-4</v>
          </cell>
          <cell r="AD118">
            <v>14.7</v>
          </cell>
          <cell r="AE118">
            <v>14.324999999999999</v>
          </cell>
          <cell r="AF118">
            <v>0.375</v>
          </cell>
          <cell r="AH118">
            <v>1.7638888888888982E-2</v>
          </cell>
          <cell r="AI118">
            <v>1.1703431372549028E-2</v>
          </cell>
          <cell r="AR118">
            <v>1.7245370370370372E-3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4.548611111111045E-3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H118">
            <v>0</v>
          </cell>
          <cell r="BJ118">
            <v>0</v>
          </cell>
          <cell r="BL118">
            <v>0</v>
          </cell>
          <cell r="BN118">
            <v>0</v>
          </cell>
          <cell r="BO118">
            <v>14.827596</v>
          </cell>
        </row>
        <row r="119">
          <cell r="A119">
            <v>44946</v>
          </cell>
          <cell r="C119" t="str">
            <v>JS - RB</v>
          </cell>
          <cell r="J119">
            <v>5.6944444444444464E-3</v>
          </cell>
          <cell r="N119">
            <v>1.5584490740740711E-2</v>
          </cell>
          <cell r="O119">
            <v>1.6458333333333332E-2</v>
          </cell>
          <cell r="R119">
            <v>2.6620370370370372E-4</v>
          </cell>
          <cell r="AD119">
            <v>50.275000000000006</v>
          </cell>
          <cell r="AE119">
            <v>49.45</v>
          </cell>
          <cell r="AF119">
            <v>0.82499999999999996</v>
          </cell>
          <cell r="AH119">
            <v>6.7094907407407423E-2</v>
          </cell>
          <cell r="AI119">
            <v>5.1510416666666711E-2</v>
          </cell>
          <cell r="AR119">
            <v>1.6192129629629629E-2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5.6944444444444464E-3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H119">
            <v>0</v>
          </cell>
          <cell r="BJ119">
            <v>0</v>
          </cell>
          <cell r="BL119">
            <v>0</v>
          </cell>
          <cell r="BN119">
            <v>0</v>
          </cell>
          <cell r="BO119">
            <v>50.858189999999993</v>
          </cell>
        </row>
        <row r="120">
          <cell r="A120">
            <v>44946</v>
          </cell>
          <cell r="C120" t="str">
            <v>JS - RB</v>
          </cell>
          <cell r="J120">
            <v>7.118055555555447E-3</v>
          </cell>
          <cell r="N120">
            <v>1.9019249512670533E-2</v>
          </cell>
          <cell r="O120">
            <v>2.041666666666667E-2</v>
          </cell>
          <cell r="P120">
            <v>3.7962962962962962E-2</v>
          </cell>
          <cell r="R120">
            <v>1.1458333333333333E-3</v>
          </cell>
          <cell r="W120">
            <v>2.1006944444444443E-2</v>
          </cell>
          <cell r="AD120">
            <v>79.149999999999991</v>
          </cell>
          <cell r="AE120">
            <v>77.95</v>
          </cell>
          <cell r="AF120">
            <v>1.2</v>
          </cell>
          <cell r="AH120">
            <v>0.10449074074074079</v>
          </cell>
          <cell r="AI120">
            <v>8.5471491228070254E-2</v>
          </cell>
          <cell r="AR120">
            <v>2.3148148148148151E-3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7.118055555555447E-3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H120">
            <v>0</v>
          </cell>
          <cell r="BJ120">
            <v>0</v>
          </cell>
          <cell r="BL120">
            <v>0</v>
          </cell>
          <cell r="BN120">
            <v>0</v>
          </cell>
          <cell r="BO120">
            <v>80.32775199999999</v>
          </cell>
        </row>
        <row r="121">
          <cell r="A121">
            <v>44946</v>
          </cell>
          <cell r="C121" t="str">
            <v>JS</v>
          </cell>
          <cell r="J121">
            <v>5.9837962962963065E-3</v>
          </cell>
          <cell r="N121">
            <v>2.5706018518518489E-2</v>
          </cell>
          <cell r="O121">
            <v>2.056712962962963E-2</v>
          </cell>
          <cell r="P121">
            <v>8.9583333333333338E-3</v>
          </cell>
          <cell r="R121">
            <v>1.0995370370370371E-3</v>
          </cell>
          <cell r="AD121">
            <v>53.524999999999999</v>
          </cell>
          <cell r="AE121">
            <v>52.7</v>
          </cell>
          <cell r="AF121">
            <v>0.82499999999999996</v>
          </cell>
          <cell r="AH121">
            <v>8.0601851851851869E-2</v>
          </cell>
          <cell r="AI121">
            <v>5.489583333333338E-2</v>
          </cell>
          <cell r="AR121">
            <v>1.050925925925926E-2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5.9837962962963065E-3</v>
          </cell>
          <cell r="BB121">
            <v>1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H121">
            <v>0</v>
          </cell>
          <cell r="BJ121">
            <v>0</v>
          </cell>
          <cell r="BL121">
            <v>0</v>
          </cell>
          <cell r="BN121">
            <v>0</v>
          </cell>
          <cell r="BO121">
            <v>53.820458000000009</v>
          </cell>
        </row>
        <row r="122">
          <cell r="A122">
            <v>44946</v>
          </cell>
          <cell r="J122">
            <v>0</v>
          </cell>
          <cell r="N122">
            <v>0</v>
          </cell>
          <cell r="O122">
            <v>0</v>
          </cell>
          <cell r="AD122">
            <v>0</v>
          </cell>
          <cell r="AE122">
            <v>0</v>
          </cell>
          <cell r="AF122">
            <v>0</v>
          </cell>
          <cell r="AH122">
            <v>0</v>
          </cell>
          <cell r="AI122">
            <v>0</v>
          </cell>
          <cell r="AR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H122">
            <v>0</v>
          </cell>
          <cell r="BJ122">
            <v>0</v>
          </cell>
          <cell r="BL122">
            <v>0</v>
          </cell>
          <cell r="BN122">
            <v>0</v>
          </cell>
          <cell r="BO122">
            <v>0</v>
          </cell>
        </row>
        <row r="123">
          <cell r="A123">
            <v>44947</v>
          </cell>
          <cell r="J123">
            <v>0</v>
          </cell>
          <cell r="N123">
            <v>0.19031249999999994</v>
          </cell>
          <cell r="O123">
            <v>0.19802083333333334</v>
          </cell>
          <cell r="P123">
            <v>0.17599537037037039</v>
          </cell>
          <cell r="R123">
            <v>2.3263888888888887E-3</v>
          </cell>
          <cell r="AD123">
            <v>70.325000000000003</v>
          </cell>
          <cell r="AE123">
            <v>69.5</v>
          </cell>
          <cell r="AF123">
            <v>0.82499999999999996</v>
          </cell>
          <cell r="AH123">
            <v>0.26270833333333332</v>
          </cell>
          <cell r="AI123">
            <v>7.2395833333333395E-2</v>
          </cell>
          <cell r="AR123">
            <v>1.9699074074074074E-2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H123">
            <v>0</v>
          </cell>
          <cell r="BJ123">
            <v>0</v>
          </cell>
          <cell r="BL123">
            <v>0</v>
          </cell>
          <cell r="BN123">
            <v>0</v>
          </cell>
          <cell r="BO123">
            <v>0</v>
          </cell>
        </row>
        <row r="124">
          <cell r="A124">
            <v>44947</v>
          </cell>
          <cell r="J124">
            <v>0</v>
          </cell>
          <cell r="N124">
            <v>0</v>
          </cell>
          <cell r="O124">
            <v>0</v>
          </cell>
          <cell r="AD124">
            <v>0</v>
          </cell>
          <cell r="AE124">
            <v>0</v>
          </cell>
          <cell r="AF124">
            <v>0</v>
          </cell>
          <cell r="AH124">
            <v>0</v>
          </cell>
          <cell r="AI124">
            <v>0</v>
          </cell>
          <cell r="AR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H124">
            <v>0</v>
          </cell>
          <cell r="BJ124">
            <v>0</v>
          </cell>
          <cell r="BL124">
            <v>0</v>
          </cell>
          <cell r="BN124">
            <v>0</v>
          </cell>
          <cell r="BO124">
            <v>0</v>
          </cell>
        </row>
        <row r="125">
          <cell r="A125">
            <v>44949</v>
          </cell>
          <cell r="J125">
            <v>0</v>
          </cell>
          <cell r="N125">
            <v>8.9586226851851747E-2</v>
          </cell>
          <cell r="O125">
            <v>5.2245370370370366E-2</v>
          </cell>
          <cell r="P125">
            <v>4.3958333333333328E-2</v>
          </cell>
          <cell r="R125">
            <v>2.7546296296296294E-3</v>
          </cell>
          <cell r="AD125">
            <v>54.024999999999999</v>
          </cell>
          <cell r="AE125">
            <v>53.774999999999999</v>
          </cell>
          <cell r="AF125">
            <v>0.25</v>
          </cell>
          <cell r="AH125">
            <v>0.14560185185185179</v>
          </cell>
          <cell r="AI125">
            <v>5.6015625000000041E-2</v>
          </cell>
          <cell r="AR125">
            <v>5.5324074074074069E-3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H125">
            <v>0</v>
          </cell>
          <cell r="BJ125">
            <v>0</v>
          </cell>
          <cell r="BL125">
            <v>0</v>
          </cell>
          <cell r="BN125">
            <v>0</v>
          </cell>
          <cell r="BO125">
            <v>54.329700999999993</v>
          </cell>
        </row>
        <row r="126">
          <cell r="A126">
            <v>44949</v>
          </cell>
          <cell r="C126" t="str">
            <v>CD-RB</v>
          </cell>
          <cell r="J126">
            <v>8.3217592592592649E-3</v>
          </cell>
          <cell r="N126">
            <v>6.7592592592592704E-3</v>
          </cell>
          <cell r="O126">
            <v>6.7129629629629622E-3</v>
          </cell>
          <cell r="P126">
            <v>1.2129629629629629E-2</v>
          </cell>
          <cell r="R126">
            <v>2.5462962962962961E-4</v>
          </cell>
          <cell r="U126">
            <v>1.2129629629629629E-2</v>
          </cell>
          <cell r="AD126">
            <v>52.900000000000006</v>
          </cell>
          <cell r="AE126">
            <v>52.15</v>
          </cell>
          <cell r="AF126">
            <v>0.75</v>
          </cell>
          <cell r="AH126">
            <v>5.849537037037042E-2</v>
          </cell>
          <cell r="AI126">
            <v>5.1736111111111149E-2</v>
          </cell>
          <cell r="AR126">
            <v>6.4583333333333333E-3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8.3217592592592649E-3</v>
          </cell>
          <cell r="BB126">
            <v>1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H126">
            <v>0</v>
          </cell>
          <cell r="BJ126">
            <v>0</v>
          </cell>
          <cell r="BL126">
            <v>0</v>
          </cell>
          <cell r="BN126">
            <v>0</v>
          </cell>
          <cell r="BO126">
            <v>53.560192000000001</v>
          </cell>
        </row>
        <row r="127">
          <cell r="A127">
            <v>44949</v>
          </cell>
          <cell r="C127" t="str">
            <v>CD-RB</v>
          </cell>
          <cell r="J127">
            <v>7.5925925925925952E-3</v>
          </cell>
          <cell r="N127">
            <v>1.900944616977223E-2</v>
          </cell>
          <cell r="O127">
            <v>1.1458333333333334E-2</v>
          </cell>
          <cell r="R127">
            <v>1.1111111111111111E-3</v>
          </cell>
          <cell r="AD127">
            <v>66.274999999999991</v>
          </cell>
          <cell r="AE127">
            <v>65.025000000000006</v>
          </cell>
          <cell r="AF127">
            <v>1.25</v>
          </cell>
          <cell r="AH127">
            <v>7.5104166666666694E-2</v>
          </cell>
          <cell r="AI127">
            <v>5.6094720496894464E-2</v>
          </cell>
          <cell r="AR127">
            <v>1.0347222222222223E-2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7.5925925925925952E-3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H127">
            <v>0</v>
          </cell>
          <cell r="BJ127">
            <v>0</v>
          </cell>
          <cell r="BL127">
            <v>0</v>
          </cell>
          <cell r="BN127">
            <v>0</v>
          </cell>
          <cell r="BO127">
            <v>67.269125000000003</v>
          </cell>
        </row>
        <row r="128">
          <cell r="A128">
            <v>44949</v>
          </cell>
          <cell r="C128" t="str">
            <v>WM</v>
          </cell>
          <cell r="J128">
            <v>1.1354166666666665E-2</v>
          </cell>
          <cell r="N128">
            <v>1.4968584656084624E-2</v>
          </cell>
          <cell r="O128">
            <v>1.170138888888889E-2</v>
          </cell>
          <cell r="P128">
            <v>5.6828703703703702E-3</v>
          </cell>
          <cell r="R128">
            <v>4.6296296296296293E-4</v>
          </cell>
          <cell r="AD128">
            <v>55.325000000000003</v>
          </cell>
          <cell r="AE128">
            <v>54.2</v>
          </cell>
          <cell r="AF128">
            <v>1.125</v>
          </cell>
          <cell r="AH128">
            <v>6.8738425925925939E-2</v>
          </cell>
          <cell r="AI128">
            <v>5.3769841269841315E-2</v>
          </cell>
          <cell r="AR128">
            <v>5.5555555555555558E-3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1.1354166666666665E-2</v>
          </cell>
          <cell r="BB128">
            <v>1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H128">
            <v>0</v>
          </cell>
          <cell r="BJ128">
            <v>0</v>
          </cell>
          <cell r="BL128">
            <v>0</v>
          </cell>
          <cell r="BN128">
            <v>0</v>
          </cell>
          <cell r="BO128">
            <v>55.767600000000002</v>
          </cell>
        </row>
        <row r="129">
          <cell r="A129">
            <v>44949</v>
          </cell>
          <cell r="C129" t="str">
            <v>WM</v>
          </cell>
          <cell r="J129">
            <v>3.2407407407406552E-3</v>
          </cell>
          <cell r="N129">
            <v>1.3584917153995901E-2</v>
          </cell>
          <cell r="O129">
            <v>1.1782407407407408E-2</v>
          </cell>
          <cell r="P129">
            <v>1.0972222222222223E-2</v>
          </cell>
          <cell r="R129">
            <v>2.3148148148148151E-3</v>
          </cell>
          <cell r="U129">
            <v>1.0972222222222223E-2</v>
          </cell>
          <cell r="AD129">
            <v>190.9</v>
          </cell>
          <cell r="AE129">
            <v>190.9</v>
          </cell>
          <cell r="AF129">
            <v>0</v>
          </cell>
          <cell r="AH129">
            <v>0.22290509259259256</v>
          </cell>
          <cell r="AI129">
            <v>0.20932017543859666</v>
          </cell>
          <cell r="AR129">
            <v>9.4675925925925917E-3</v>
          </cell>
          <cell r="AW129">
            <v>0</v>
          </cell>
          <cell r="AX129">
            <v>0</v>
          </cell>
          <cell r="AY129">
            <v>3.2407407407406552E-3</v>
          </cell>
          <cell r="AZ129">
            <v>1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H129">
            <v>0</v>
          </cell>
          <cell r="BJ129">
            <v>0</v>
          </cell>
          <cell r="BL129">
            <v>0</v>
          </cell>
          <cell r="BN129">
            <v>0</v>
          </cell>
          <cell r="BO129">
            <v>192.42719999999997</v>
          </cell>
        </row>
        <row r="130">
          <cell r="A130">
            <v>44949</v>
          </cell>
          <cell r="J130">
            <v>0</v>
          </cell>
          <cell r="N130">
            <v>1.220811646218678E-16</v>
          </cell>
          <cell r="O130">
            <v>0</v>
          </cell>
          <cell r="P130">
            <v>5.4398148148148144E-4</v>
          </cell>
          <cell r="W130">
            <v>5.4398148148148144E-4</v>
          </cell>
          <cell r="AD130">
            <v>0</v>
          </cell>
          <cell r="AE130">
            <v>0</v>
          </cell>
          <cell r="AF130">
            <v>0</v>
          </cell>
          <cell r="AH130">
            <v>1.220811646218678E-16</v>
          </cell>
          <cell r="AI130">
            <v>0</v>
          </cell>
          <cell r="AR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H130">
            <v>0</v>
          </cell>
          <cell r="BJ130">
            <v>0</v>
          </cell>
          <cell r="BL130">
            <v>0</v>
          </cell>
          <cell r="BN130">
            <v>0</v>
          </cell>
          <cell r="BO130">
            <v>0</v>
          </cell>
        </row>
        <row r="131">
          <cell r="A131">
            <v>44950</v>
          </cell>
          <cell r="J131">
            <v>0</v>
          </cell>
          <cell r="N131">
            <v>1.2955043859649018E-2</v>
          </cell>
          <cell r="O131">
            <v>6.9444444444444441E-3</v>
          </cell>
          <cell r="P131">
            <v>3.472222222222222E-3</v>
          </cell>
          <cell r="R131">
            <v>1.261574074074074E-3</v>
          </cell>
          <cell r="AD131">
            <v>78.125</v>
          </cell>
          <cell r="AE131">
            <v>76.25</v>
          </cell>
          <cell r="AF131">
            <v>1.875</v>
          </cell>
          <cell r="AH131">
            <v>9.6562499999999968E-2</v>
          </cell>
          <cell r="AI131">
            <v>8.360745614035095E-2</v>
          </cell>
          <cell r="AR131">
            <v>2.2106481481481478E-3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H131">
            <v>0</v>
          </cell>
          <cell r="BJ131">
            <v>0</v>
          </cell>
          <cell r="BL131">
            <v>0</v>
          </cell>
          <cell r="BN131">
            <v>0</v>
          </cell>
          <cell r="BO131">
            <v>79.34375</v>
          </cell>
        </row>
        <row r="132">
          <cell r="A132">
            <v>44950</v>
          </cell>
          <cell r="C132" t="str">
            <v>JS - RB</v>
          </cell>
          <cell r="J132">
            <v>7.0023148148148362E-3</v>
          </cell>
          <cell r="N132">
            <v>1.2781084656084806E-3</v>
          </cell>
          <cell r="O132">
            <v>7.1759259259259259E-4</v>
          </cell>
          <cell r="R132">
            <v>4.6296296296296293E-4</v>
          </cell>
          <cell r="AD132">
            <v>7.1999999999999993</v>
          </cell>
          <cell r="AE132">
            <v>7.2</v>
          </cell>
          <cell r="AF132">
            <v>0</v>
          </cell>
          <cell r="AH132">
            <v>9.8495370370370594E-3</v>
          </cell>
          <cell r="AI132">
            <v>8.5714285714285788E-3</v>
          </cell>
          <cell r="AR132">
            <v>2.5462962962962961E-4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7.0023148148148362E-3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H132">
            <v>0</v>
          </cell>
          <cell r="BJ132">
            <v>0</v>
          </cell>
          <cell r="BL132">
            <v>0</v>
          </cell>
          <cell r="BN132">
            <v>0</v>
          </cell>
          <cell r="BO132">
            <v>7.2740160000000005</v>
          </cell>
        </row>
        <row r="133">
          <cell r="A133">
            <v>44950</v>
          </cell>
          <cell r="C133" t="str">
            <v>JS - RB</v>
          </cell>
          <cell r="J133">
            <v>6.8287037037034759E-4</v>
          </cell>
          <cell r="N133">
            <v>5.6249999999999148E-3</v>
          </cell>
          <cell r="O133">
            <v>7.2106481481481483E-3</v>
          </cell>
          <cell r="P133">
            <v>2.3842592592592591E-3</v>
          </cell>
          <cell r="R133">
            <v>1.5393518518518519E-3</v>
          </cell>
          <cell r="T133">
            <v>2.7546296296296294E-3</v>
          </cell>
          <cell r="W133">
            <v>2.3842592592592591E-3</v>
          </cell>
          <cell r="AD133">
            <v>50.4</v>
          </cell>
          <cell r="AE133">
            <v>50.4</v>
          </cell>
          <cell r="AF133">
            <v>0</v>
          </cell>
          <cell r="AH133">
            <v>6.5624999999999961E-2</v>
          </cell>
          <cell r="AI133">
            <v>6.0000000000000046E-2</v>
          </cell>
          <cell r="AR133">
            <v>2.9166666666666668E-3</v>
          </cell>
          <cell r="AW133">
            <v>6.8287037037034759E-4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H133">
            <v>0</v>
          </cell>
          <cell r="BJ133">
            <v>0</v>
          </cell>
          <cell r="BL133">
            <v>0</v>
          </cell>
          <cell r="BN133">
            <v>0</v>
          </cell>
          <cell r="BO133">
            <v>50.918112000000001</v>
          </cell>
        </row>
        <row r="134">
          <cell r="A134">
            <v>44950</v>
          </cell>
          <cell r="C134" t="str">
            <v>JS - RB</v>
          </cell>
          <cell r="J134">
            <v>1.7708333333333881E-3</v>
          </cell>
          <cell r="N134">
            <v>2.2569444444442421E-3</v>
          </cell>
          <cell r="O134">
            <v>2.3229166666666669E-2</v>
          </cell>
          <cell r="P134">
            <v>2.1990740740740741E-2</v>
          </cell>
          <cell r="R134">
            <v>1.423611111111111E-3</v>
          </cell>
          <cell r="U134">
            <v>1.2291666666666666E-2</v>
          </cell>
          <cell r="W134">
            <v>1.5509259259259261E-3</v>
          </cell>
          <cell r="AD134">
            <v>125.77499999999999</v>
          </cell>
          <cell r="AE134">
            <v>125.4</v>
          </cell>
          <cell r="AF134">
            <v>0.375</v>
          </cell>
          <cell r="AH134">
            <v>0.16059027777777771</v>
          </cell>
          <cell r="AI134">
            <v>0.15833333333333346</v>
          </cell>
          <cell r="AR134">
            <v>1.3657407407407408E-2</v>
          </cell>
          <cell r="AW134">
            <v>0</v>
          </cell>
          <cell r="AX134">
            <v>0</v>
          </cell>
          <cell r="AY134">
            <v>1.7708333333333881E-3</v>
          </cell>
          <cell r="AZ134">
            <v>1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H134">
            <v>0</v>
          </cell>
          <cell r="BJ134">
            <v>0</v>
          </cell>
          <cell r="BL134">
            <v>0</v>
          </cell>
          <cell r="BN134">
            <v>0</v>
          </cell>
          <cell r="BO134">
            <v>127.06293600000001</v>
          </cell>
        </row>
        <row r="135">
          <cell r="A135">
            <v>44950</v>
          </cell>
          <cell r="C135" t="str">
            <v>WM</v>
          </cell>
          <cell r="J135">
            <v>0</v>
          </cell>
          <cell r="N135">
            <v>1.3599537037037056E-2</v>
          </cell>
          <cell r="O135">
            <v>1.545138888888889E-2</v>
          </cell>
          <cell r="AD135">
            <v>14.324999999999999</v>
          </cell>
          <cell r="AE135">
            <v>13.2</v>
          </cell>
          <cell r="AF135">
            <v>1.125</v>
          </cell>
          <cell r="AH135">
            <v>3.1932870370370403E-2</v>
          </cell>
          <cell r="AI135">
            <v>1.8333333333333347E-2</v>
          </cell>
          <cell r="AR135">
            <v>1.545138888888889E-2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H135">
            <v>0</v>
          </cell>
          <cell r="BJ135">
            <v>0</v>
          </cell>
          <cell r="BL135">
            <v>0</v>
          </cell>
          <cell r="BN135">
            <v>0</v>
          </cell>
          <cell r="BO135">
            <v>14.485440000000001</v>
          </cell>
        </row>
        <row r="136">
          <cell r="A136">
            <v>44950</v>
          </cell>
          <cell r="C136" t="str">
            <v>WM</v>
          </cell>
          <cell r="J136">
            <v>6.5393518518518379E-3</v>
          </cell>
          <cell r="N136">
            <v>1.4490740740740332E-3</v>
          </cell>
          <cell r="O136">
            <v>1.9131944444444444E-2</v>
          </cell>
          <cell r="R136">
            <v>2.3842592592592591E-3</v>
          </cell>
          <cell r="AD136">
            <v>32.950000000000003</v>
          </cell>
          <cell r="AE136">
            <v>32.950000000000003</v>
          </cell>
          <cell r="AF136">
            <v>0</v>
          </cell>
          <cell r="AH136">
            <v>5.6365740740740744E-2</v>
          </cell>
          <cell r="AI136">
            <v>5.4916666666666711E-2</v>
          </cell>
          <cell r="AR136">
            <v>1.6747685185185185E-2</v>
          </cell>
          <cell r="AW136">
            <v>6.5393518518518379E-3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H136">
            <v>0</v>
          </cell>
          <cell r="BJ136">
            <v>0</v>
          </cell>
          <cell r="BL136">
            <v>0</v>
          </cell>
          <cell r="BN136">
            <v>0</v>
          </cell>
          <cell r="BO136">
            <v>33.345399999999998</v>
          </cell>
        </row>
        <row r="137">
          <cell r="A137">
            <v>44950</v>
          </cell>
          <cell r="C137" t="str">
            <v>WM</v>
          </cell>
          <cell r="J137">
            <v>6.2731481481481666E-3</v>
          </cell>
          <cell r="N137">
            <v>4.0013227513228285E-3</v>
          </cell>
          <cell r="O137">
            <v>4.6527777777777782E-3</v>
          </cell>
          <cell r="R137">
            <v>4.108796296296297E-3</v>
          </cell>
          <cell r="AD137">
            <v>12.25</v>
          </cell>
          <cell r="AE137">
            <v>11.824999999999999</v>
          </cell>
          <cell r="AF137">
            <v>0.42499999999999999</v>
          </cell>
          <cell r="AH137">
            <v>1.8078703703703791E-2</v>
          </cell>
          <cell r="AI137">
            <v>1.4077380952380963E-2</v>
          </cell>
          <cell r="AR137">
            <v>5.4398148148148144E-4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6.2731481481481666E-3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H137">
            <v>0</v>
          </cell>
          <cell r="BJ137">
            <v>0</v>
          </cell>
          <cell r="BL137">
            <v>0</v>
          </cell>
          <cell r="BN137">
            <v>0</v>
          </cell>
          <cell r="BO137">
            <v>12.36368</v>
          </cell>
        </row>
        <row r="138">
          <cell r="A138">
            <v>44950</v>
          </cell>
          <cell r="C138" t="str">
            <v>WM</v>
          </cell>
          <cell r="J138">
            <v>5.4861111111109695E-3</v>
          </cell>
          <cell r="N138">
            <v>9.0409301346801654E-3</v>
          </cell>
          <cell r="O138">
            <v>7.1643518518518523E-3</v>
          </cell>
          <cell r="P138">
            <v>1.0115740740740741E-2</v>
          </cell>
          <cell r="R138">
            <v>1.3888888888888889E-4</v>
          </cell>
          <cell r="U138">
            <v>1.0115740740740741E-2</v>
          </cell>
          <cell r="AD138">
            <v>37.075000000000003</v>
          </cell>
          <cell r="AE138">
            <v>36.225000000000001</v>
          </cell>
          <cell r="AF138">
            <v>0.85</v>
          </cell>
          <cell r="AH138">
            <v>4.3344907407407471E-2</v>
          </cell>
          <cell r="AI138">
            <v>3.4303977272727305E-2</v>
          </cell>
          <cell r="AR138">
            <v>7.0254629629629634E-3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5.4861111111109695E-3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H138">
            <v>0</v>
          </cell>
          <cell r="BJ138">
            <v>0</v>
          </cell>
          <cell r="BL138">
            <v>0</v>
          </cell>
          <cell r="BN138">
            <v>0</v>
          </cell>
          <cell r="BO138">
            <v>37.594050000000003</v>
          </cell>
        </row>
        <row r="139">
          <cell r="A139">
            <v>44950</v>
          </cell>
          <cell r="C139" t="str">
            <v>WM</v>
          </cell>
          <cell r="J139">
            <v>1.0636574074074034E-2</v>
          </cell>
          <cell r="N139">
            <v>2.9661195286194986E-3</v>
          </cell>
          <cell r="O139">
            <v>5.6828703703703702E-3</v>
          </cell>
          <cell r="R139">
            <v>9.9537037037037042E-4</v>
          </cell>
          <cell r="AD139">
            <v>71.8</v>
          </cell>
          <cell r="AE139">
            <v>70.8</v>
          </cell>
          <cell r="AF139">
            <v>1</v>
          </cell>
          <cell r="AH139">
            <v>7.0011574074074101E-2</v>
          </cell>
          <cell r="AI139">
            <v>6.7045454545454602E-2</v>
          </cell>
          <cell r="AR139">
            <v>4.6874999999999998E-3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1.0636574074074034E-2</v>
          </cell>
          <cell r="BB139">
            <v>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H139">
            <v>0</v>
          </cell>
          <cell r="BJ139">
            <v>0</v>
          </cell>
          <cell r="BL139">
            <v>0</v>
          </cell>
          <cell r="BN139">
            <v>0</v>
          </cell>
          <cell r="BO139">
            <v>72.316960000000009</v>
          </cell>
        </row>
        <row r="140">
          <cell r="A140">
            <v>44950</v>
          </cell>
          <cell r="J140">
            <v>0</v>
          </cell>
          <cell r="N140">
            <v>5.2041704279304213E-17</v>
          </cell>
          <cell r="O140">
            <v>0</v>
          </cell>
          <cell r="P140">
            <v>7.905092592592592E-3</v>
          </cell>
          <cell r="W140">
            <v>7.905092592592592E-3</v>
          </cell>
          <cell r="AD140">
            <v>0</v>
          </cell>
          <cell r="AE140">
            <v>0</v>
          </cell>
          <cell r="AF140">
            <v>0</v>
          </cell>
          <cell r="AH140">
            <v>5.2041704279304213E-17</v>
          </cell>
          <cell r="AI140">
            <v>0</v>
          </cell>
          <cell r="AR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H140">
            <v>0</v>
          </cell>
          <cell r="BJ140">
            <v>0</v>
          </cell>
          <cell r="BL140">
            <v>0</v>
          </cell>
          <cell r="BN140">
            <v>0</v>
          </cell>
          <cell r="BO140">
            <v>0</v>
          </cell>
        </row>
        <row r="141">
          <cell r="A141">
            <v>44951</v>
          </cell>
          <cell r="C141" t="str">
            <v>wm</v>
          </cell>
          <cell r="J141">
            <v>0</v>
          </cell>
          <cell r="N141">
            <v>5.7843539562289548E-2</v>
          </cell>
          <cell r="O141">
            <v>5.6423611111111112E-2</v>
          </cell>
          <cell r="P141">
            <v>5.3668981481481477E-2</v>
          </cell>
          <cell r="R141">
            <v>1.2268518518518518E-3</v>
          </cell>
          <cell r="AD141">
            <v>31.874999999999996</v>
          </cell>
          <cell r="AE141">
            <v>30.975000000000001</v>
          </cell>
          <cell r="AF141">
            <v>0.9</v>
          </cell>
          <cell r="AH141">
            <v>8.7175925925925934E-2</v>
          </cell>
          <cell r="AI141">
            <v>2.9332386363636387E-2</v>
          </cell>
          <cell r="AR141">
            <v>1.5277777777777779E-3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H141">
            <v>0</v>
          </cell>
          <cell r="BJ141">
            <v>0</v>
          </cell>
          <cell r="BL141">
            <v>0</v>
          </cell>
          <cell r="BN141">
            <v>0</v>
          </cell>
          <cell r="BO141">
            <v>32.342925000000001</v>
          </cell>
        </row>
        <row r="142">
          <cell r="A142">
            <v>44951</v>
          </cell>
          <cell r="C142" t="str">
            <v>wm</v>
          </cell>
          <cell r="J142">
            <v>6.2731481481481666E-3</v>
          </cell>
          <cell r="N142">
            <v>1.070891203703702E-2</v>
          </cell>
          <cell r="O142">
            <v>8.6921296296296295E-3</v>
          </cell>
          <cell r="R142">
            <v>7.3958333333333341E-3</v>
          </cell>
          <cell r="AD142">
            <v>4.3499999999999996</v>
          </cell>
          <cell r="AE142">
            <v>3.65</v>
          </cell>
          <cell r="AF142">
            <v>0.7</v>
          </cell>
          <cell r="AH142">
            <v>1.3877314814814801E-2</v>
          </cell>
          <cell r="AI142">
            <v>3.16840277777778E-3</v>
          </cell>
          <cell r="AR142">
            <v>1.2962962962962963E-3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6.2731481481481666E-3</v>
          </cell>
          <cell r="BB142">
            <v>1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H142">
            <v>0</v>
          </cell>
          <cell r="BJ142">
            <v>0</v>
          </cell>
          <cell r="BL142">
            <v>0</v>
          </cell>
          <cell r="BN142">
            <v>0</v>
          </cell>
          <cell r="BO142">
            <v>4.433694</v>
          </cell>
        </row>
        <row r="143">
          <cell r="A143">
            <v>44951</v>
          </cell>
          <cell r="C143" t="str">
            <v>wm</v>
          </cell>
          <cell r="J143">
            <v>5.5208333333333082E-3</v>
          </cell>
          <cell r="N143">
            <v>9.4886301742919399E-2</v>
          </cell>
          <cell r="O143">
            <v>8.3136574074074071E-2</v>
          </cell>
          <cell r="P143">
            <v>7.7048611111111109E-2</v>
          </cell>
          <cell r="R143">
            <v>1.3657407407407409E-3</v>
          </cell>
          <cell r="AD143">
            <v>106.80000000000001</v>
          </cell>
          <cell r="AE143">
            <v>106.8</v>
          </cell>
          <cell r="AF143">
            <v>0</v>
          </cell>
          <cell r="AH143">
            <v>0.18214120370370379</v>
          </cell>
          <cell r="AI143">
            <v>8.7254901960784392E-2</v>
          </cell>
          <cell r="AR143">
            <v>4.7222222222222223E-3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5.5208333333333082E-3</v>
          </cell>
          <cell r="BB143">
            <v>1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H143">
            <v>0</v>
          </cell>
          <cell r="BJ143">
            <v>0</v>
          </cell>
          <cell r="BL143">
            <v>0</v>
          </cell>
          <cell r="BN143">
            <v>0</v>
          </cell>
          <cell r="BO143">
            <v>108.628416</v>
          </cell>
        </row>
        <row r="144">
          <cell r="A144">
            <v>44951</v>
          </cell>
          <cell r="J144">
            <v>0</v>
          </cell>
          <cell r="N144">
            <v>0</v>
          </cell>
          <cell r="O144">
            <v>0</v>
          </cell>
          <cell r="P144">
            <v>3.1134259259259257E-3</v>
          </cell>
          <cell r="W144">
            <v>3.1134259259259257E-3</v>
          </cell>
          <cell r="AD144">
            <v>0</v>
          </cell>
          <cell r="AE144">
            <v>0</v>
          </cell>
          <cell r="AF144">
            <v>0</v>
          </cell>
          <cell r="AH144">
            <v>0</v>
          </cell>
          <cell r="AI144">
            <v>0</v>
          </cell>
          <cell r="AR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H144">
            <v>0</v>
          </cell>
          <cell r="BJ144">
            <v>0</v>
          </cell>
          <cell r="BL144">
            <v>0</v>
          </cell>
          <cell r="BN144">
            <v>0</v>
          </cell>
          <cell r="BO144">
            <v>0</v>
          </cell>
        </row>
        <row r="145">
          <cell r="A145">
            <v>44952</v>
          </cell>
          <cell r="J145">
            <v>0</v>
          </cell>
          <cell r="N145">
            <v>2.1889978213507466E-2</v>
          </cell>
          <cell r="O145">
            <v>1.5740740740740739E-2</v>
          </cell>
          <cell r="P145">
            <v>4.3749999999999995E-3</v>
          </cell>
          <cell r="R145">
            <v>1.0763888888888889E-3</v>
          </cell>
          <cell r="AD145">
            <v>197.97499999999999</v>
          </cell>
          <cell r="AE145">
            <v>197.97499999999999</v>
          </cell>
          <cell r="AF145">
            <v>0</v>
          </cell>
          <cell r="AH145">
            <v>0.18363425925925922</v>
          </cell>
          <cell r="AI145">
            <v>0.16174428104575175</v>
          </cell>
          <cell r="AR145">
            <v>1.0289351851851852E-2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H145">
            <v>0</v>
          </cell>
          <cell r="BJ145">
            <v>0</v>
          </cell>
          <cell r="BL145">
            <v>0</v>
          </cell>
          <cell r="BN145">
            <v>0</v>
          </cell>
          <cell r="BO145">
            <v>201.356413</v>
          </cell>
        </row>
        <row r="146">
          <cell r="A146">
            <v>44952</v>
          </cell>
          <cell r="C146" t="str">
            <v>JS - RB</v>
          </cell>
          <cell r="J146">
            <v>1.8981481481481488E-3</v>
          </cell>
          <cell r="N146">
            <v>8.5588895798783898E-2</v>
          </cell>
          <cell r="O146">
            <v>7.7916666666666662E-2</v>
          </cell>
          <cell r="P146">
            <v>5.6273148148148149E-2</v>
          </cell>
          <cell r="R146">
            <v>4.3981481481481484E-3</v>
          </cell>
          <cell r="AD146">
            <v>92.54</v>
          </cell>
          <cell r="AE146">
            <v>91.42</v>
          </cell>
          <cell r="AF146">
            <v>1.1200000000000001</v>
          </cell>
          <cell r="AH146">
            <v>0.14244212962962971</v>
          </cell>
          <cell r="AI146">
            <v>5.6853233830845819E-2</v>
          </cell>
          <cell r="AR146">
            <v>1.7245370370370369E-2</v>
          </cell>
          <cell r="AW146">
            <v>0</v>
          </cell>
          <cell r="AX146">
            <v>0</v>
          </cell>
          <cell r="AY146">
            <v>1.8981481481481488E-3</v>
          </cell>
          <cell r="AZ146">
            <v>1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H146">
            <v>0</v>
          </cell>
          <cell r="BJ146">
            <v>0</v>
          </cell>
          <cell r="BL146">
            <v>0</v>
          </cell>
          <cell r="BN146">
            <v>0</v>
          </cell>
          <cell r="BO146">
            <v>93.394012000000004</v>
          </cell>
        </row>
        <row r="147">
          <cell r="A147">
            <v>44952</v>
          </cell>
          <cell r="C147" t="str">
            <v>WM</v>
          </cell>
          <cell r="J147">
            <v>9.5486111111110494E-3</v>
          </cell>
          <cell r="N147">
            <v>1.1295615468409577E-2</v>
          </cell>
          <cell r="O147">
            <v>4.2129629629629635E-3</v>
          </cell>
          <cell r="R147">
            <v>2.3148148148148151E-3</v>
          </cell>
          <cell r="AD147">
            <v>76.424999999999997</v>
          </cell>
          <cell r="AE147">
            <v>75.75</v>
          </cell>
          <cell r="AF147">
            <v>0.67500000000000004</v>
          </cell>
          <cell r="AH147">
            <v>7.3182870370370412E-2</v>
          </cell>
          <cell r="AI147">
            <v>6.1887254901960835E-2</v>
          </cell>
          <cell r="AR147">
            <v>1.8981481481481482E-3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9.5486111111110494E-3</v>
          </cell>
          <cell r="BB147">
            <v>1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H147">
            <v>0</v>
          </cell>
          <cell r="BJ147">
            <v>0</v>
          </cell>
          <cell r="BL147">
            <v>0</v>
          </cell>
          <cell r="BN147">
            <v>0</v>
          </cell>
          <cell r="BO147">
            <v>77.0364</v>
          </cell>
        </row>
        <row r="148">
          <cell r="A148">
            <v>44952</v>
          </cell>
          <cell r="C148" t="str">
            <v>WM</v>
          </cell>
          <cell r="J148">
            <v>1.8935185185185111E-2</v>
          </cell>
          <cell r="N148">
            <v>0</v>
          </cell>
          <cell r="O148">
            <v>0</v>
          </cell>
          <cell r="AD148">
            <v>1.7000000000000002</v>
          </cell>
          <cell r="AE148">
            <v>0</v>
          </cell>
          <cell r="AF148">
            <v>1.7</v>
          </cell>
          <cell r="AH148">
            <v>0</v>
          </cell>
          <cell r="AI148">
            <v>0</v>
          </cell>
          <cell r="AR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H148">
            <v>0</v>
          </cell>
          <cell r="BJ148">
            <v>1</v>
          </cell>
          <cell r="BL148">
            <v>0</v>
          </cell>
          <cell r="BN148">
            <v>0</v>
          </cell>
          <cell r="BO148">
            <v>0</v>
          </cell>
        </row>
        <row r="149">
          <cell r="A149">
            <v>44952</v>
          </cell>
          <cell r="J149">
            <v>0</v>
          </cell>
          <cell r="N149">
            <v>6.5030270655270617E-2</v>
          </cell>
          <cell r="O149">
            <v>5.3946759259259264E-2</v>
          </cell>
          <cell r="P149">
            <v>6.2314814814814816E-2</v>
          </cell>
          <cell r="R149">
            <v>1.2152777777777778E-3</v>
          </cell>
          <cell r="U149">
            <v>2.2129629629629628E-2</v>
          </cell>
          <cell r="AD149">
            <v>103.62499999999999</v>
          </cell>
          <cell r="AE149">
            <v>103.02500000000001</v>
          </cell>
          <cell r="AF149">
            <v>0.6</v>
          </cell>
          <cell r="AH149">
            <v>0.1496990740740741</v>
          </cell>
          <cell r="AI149">
            <v>8.4668803418803479E-2</v>
          </cell>
          <cell r="AR149">
            <v>1.2546296296296297E-2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H149">
            <v>0</v>
          </cell>
          <cell r="BJ149">
            <v>0</v>
          </cell>
          <cell r="BL149">
            <v>0</v>
          </cell>
          <cell r="BN149">
            <v>0</v>
          </cell>
          <cell r="BO149">
            <v>105.063315</v>
          </cell>
        </row>
        <row r="150">
          <cell r="A150">
            <v>44952</v>
          </cell>
          <cell r="C150" t="str">
            <v>WM</v>
          </cell>
          <cell r="J150">
            <v>7.025462962963025E-3</v>
          </cell>
          <cell r="N150">
            <v>7.0436507936501953E-4</v>
          </cell>
          <cell r="O150">
            <v>3.0092592592592595E-4</v>
          </cell>
          <cell r="R150">
            <v>3.0092592592592595E-4</v>
          </cell>
          <cell r="AD150">
            <v>1.7749999999999999</v>
          </cell>
          <cell r="AE150">
            <v>1.7749999999999999</v>
          </cell>
          <cell r="AF150">
            <v>0</v>
          </cell>
          <cell r="AH150">
            <v>2.4652777777777191E-3</v>
          </cell>
          <cell r="AI150">
            <v>1.7609126984126995E-3</v>
          </cell>
          <cell r="AR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7.025462962963025E-3</v>
          </cell>
          <cell r="BB150">
            <v>1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H150">
            <v>0</v>
          </cell>
          <cell r="BJ150">
            <v>0</v>
          </cell>
          <cell r="BL150">
            <v>0</v>
          </cell>
          <cell r="BN150">
            <v>0</v>
          </cell>
          <cell r="BO150">
            <v>1.7975780000000001</v>
          </cell>
        </row>
        <row r="151">
          <cell r="A151">
            <v>44952</v>
          </cell>
          <cell r="J151">
            <v>0</v>
          </cell>
          <cell r="N151">
            <v>4.8572257327350599E-17</v>
          </cell>
          <cell r="O151">
            <v>0</v>
          </cell>
          <cell r="P151">
            <v>1.4039351851851851E-2</v>
          </cell>
          <cell r="W151">
            <v>1.4039351851851851E-2</v>
          </cell>
          <cell r="AD151">
            <v>0</v>
          </cell>
          <cell r="AE151">
            <v>0</v>
          </cell>
          <cell r="AF151">
            <v>0</v>
          </cell>
          <cell r="AH151">
            <v>4.8572257327350599E-17</v>
          </cell>
          <cell r="AI151">
            <v>0</v>
          </cell>
          <cell r="AR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H151">
            <v>0</v>
          </cell>
          <cell r="BJ151">
            <v>0</v>
          </cell>
          <cell r="BL151">
            <v>0</v>
          </cell>
          <cell r="BN151">
            <v>0</v>
          </cell>
          <cell r="BO151">
            <v>0</v>
          </cell>
        </row>
        <row r="152">
          <cell r="A152">
            <v>44953</v>
          </cell>
          <cell r="J152">
            <v>0</v>
          </cell>
          <cell r="N152">
            <v>2.1651785714285679E-2</v>
          </cell>
          <cell r="O152">
            <v>2.1412037037037038E-2</v>
          </cell>
          <cell r="P152">
            <v>1.5972222222222224E-2</v>
          </cell>
          <cell r="R152">
            <v>4.9768518518518521E-4</v>
          </cell>
          <cell r="AD152">
            <v>23.925000000000001</v>
          </cell>
          <cell r="AE152">
            <v>21.925000000000001</v>
          </cell>
          <cell r="AF152">
            <v>2</v>
          </cell>
          <cell r="AH152">
            <v>4.3402777777777762E-2</v>
          </cell>
          <cell r="AI152">
            <v>2.1750992063492083E-2</v>
          </cell>
          <cell r="AR152">
            <v>4.9421296296296288E-3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H152">
            <v>0</v>
          </cell>
          <cell r="BJ152">
            <v>0</v>
          </cell>
          <cell r="BL152">
            <v>0</v>
          </cell>
          <cell r="BN152">
            <v>0</v>
          </cell>
          <cell r="BO152">
            <v>24.229326</v>
          </cell>
        </row>
        <row r="153">
          <cell r="A153">
            <v>44953</v>
          </cell>
          <cell r="C153" t="str">
            <v>JS - RB</v>
          </cell>
          <cell r="J153">
            <v>6.0763888888888951E-3</v>
          </cell>
          <cell r="N153">
            <v>1.0698529411764695E-2</v>
          </cell>
          <cell r="O153">
            <v>8.5416666666666662E-3</v>
          </cell>
          <cell r="R153">
            <v>1.3773148148148147E-3</v>
          </cell>
          <cell r="AD153">
            <v>14.725</v>
          </cell>
          <cell r="AE153">
            <v>14.275</v>
          </cell>
          <cell r="AF153">
            <v>0.45</v>
          </cell>
          <cell r="AH153">
            <v>2.2361111111111109E-2</v>
          </cell>
          <cell r="AI153">
            <v>1.1662581699346414E-2</v>
          </cell>
          <cell r="AR153">
            <v>7.1643518518518514E-3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6.0763888888888951E-3</v>
          </cell>
          <cell r="BB153">
            <v>1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H153">
            <v>0</v>
          </cell>
          <cell r="BJ153">
            <v>0</v>
          </cell>
          <cell r="BL153">
            <v>0</v>
          </cell>
          <cell r="BN153">
            <v>0</v>
          </cell>
          <cell r="BO153">
            <v>14.880495999999999</v>
          </cell>
        </row>
        <row r="154">
          <cell r="A154">
            <v>44953</v>
          </cell>
          <cell r="C154" t="str">
            <v>JS - RB</v>
          </cell>
          <cell r="J154">
            <v>5.3819444444444531E-3</v>
          </cell>
          <cell r="N154">
            <v>1.2940705128205117E-2</v>
          </cell>
          <cell r="O154">
            <v>2.3032407407407407E-3</v>
          </cell>
          <cell r="R154">
            <v>2.3032407407407407E-3</v>
          </cell>
          <cell r="AD154">
            <v>58.875</v>
          </cell>
          <cell r="AE154">
            <v>58.25</v>
          </cell>
          <cell r="AF154">
            <v>0.625</v>
          </cell>
          <cell r="AH154">
            <v>7.5173611111111149E-2</v>
          </cell>
          <cell r="AI154">
            <v>6.2232905982906032E-2</v>
          </cell>
          <cell r="AR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5.3819444444444531E-3</v>
          </cell>
          <cell r="BB154">
            <v>1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H154">
            <v>0</v>
          </cell>
          <cell r="BJ154">
            <v>0</v>
          </cell>
          <cell r="BL154">
            <v>0</v>
          </cell>
          <cell r="BN154">
            <v>0</v>
          </cell>
          <cell r="BO154">
            <v>59.348355000000005</v>
          </cell>
        </row>
        <row r="155">
          <cell r="A155">
            <v>44953</v>
          </cell>
          <cell r="C155" t="str">
            <v>JS - RB</v>
          </cell>
          <cell r="J155">
            <v>1.24305555555555E-2</v>
          </cell>
          <cell r="N155">
            <v>0</v>
          </cell>
          <cell r="O155">
            <v>0</v>
          </cell>
          <cell r="AD155">
            <v>0</v>
          </cell>
          <cell r="AE155">
            <v>0</v>
          </cell>
          <cell r="AF155">
            <v>0</v>
          </cell>
          <cell r="AH155">
            <v>0</v>
          </cell>
          <cell r="AI155">
            <v>0</v>
          </cell>
          <cell r="AR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H155">
            <v>0</v>
          </cell>
          <cell r="BJ155">
            <v>1</v>
          </cell>
          <cell r="BL155">
            <v>0</v>
          </cell>
          <cell r="BN155">
            <v>0</v>
          </cell>
          <cell r="BO155">
            <v>0</v>
          </cell>
        </row>
        <row r="156">
          <cell r="A156">
            <v>44953</v>
          </cell>
          <cell r="C156" t="str">
            <v>WM</v>
          </cell>
          <cell r="J156">
            <v>0</v>
          </cell>
          <cell r="N156">
            <v>9.4973098098098022E-2</v>
          </cell>
          <cell r="O156">
            <v>9.4270833333333331E-2</v>
          </cell>
          <cell r="P156">
            <v>0.20898148148148146</v>
          </cell>
          <cell r="R156">
            <v>3.2638888888888891E-3</v>
          </cell>
          <cell r="V156">
            <v>0.13550925925925925</v>
          </cell>
          <cell r="AD156">
            <v>63.7</v>
          </cell>
          <cell r="AE156">
            <v>61.3</v>
          </cell>
          <cell r="AF156">
            <v>2.4</v>
          </cell>
          <cell r="AH156">
            <v>0.16400462962962961</v>
          </cell>
          <cell r="AI156">
            <v>6.903153153153159E-2</v>
          </cell>
          <cell r="AR156">
            <v>1.7534722222222222E-2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H156">
            <v>0</v>
          </cell>
          <cell r="BJ156">
            <v>0</v>
          </cell>
          <cell r="BL156">
            <v>0</v>
          </cell>
          <cell r="BN156">
            <v>0</v>
          </cell>
          <cell r="BO156">
            <v>64.204504</v>
          </cell>
        </row>
        <row r="157">
          <cell r="A157">
            <v>44953</v>
          </cell>
          <cell r="C157" t="str">
            <v>WM</v>
          </cell>
          <cell r="J157">
            <v>1.2534722222222183E-2</v>
          </cell>
          <cell r="N157">
            <v>1.6759259259259293E-2</v>
          </cell>
          <cell r="O157">
            <v>1.5208333333333331E-2</v>
          </cell>
          <cell r="P157">
            <v>1.1898148148148149E-2</v>
          </cell>
          <cell r="R157">
            <v>6.9444444444444441E-3</v>
          </cell>
          <cell r="U157">
            <v>8.7615740740740744E-3</v>
          </cell>
          <cell r="AD157">
            <v>105.1</v>
          </cell>
          <cell r="AE157">
            <v>104.8</v>
          </cell>
          <cell r="AF157">
            <v>0.3</v>
          </cell>
          <cell r="AH157">
            <v>0.1137962962962964</v>
          </cell>
          <cell r="AI157">
            <v>9.7037037037037102E-2</v>
          </cell>
          <cell r="AR157">
            <v>5.1273148148148146E-3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1.2534722222222183E-2</v>
          </cell>
          <cell r="BB157">
            <v>1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H157">
            <v>0</v>
          </cell>
          <cell r="BJ157">
            <v>0</v>
          </cell>
          <cell r="BL157">
            <v>0</v>
          </cell>
          <cell r="BN157">
            <v>0</v>
          </cell>
          <cell r="BO157">
            <v>105.75162000000002</v>
          </cell>
        </row>
        <row r="158">
          <cell r="A158">
            <v>44953</v>
          </cell>
          <cell r="J158">
            <v>0</v>
          </cell>
          <cell r="N158">
            <v>2.4286128663675299E-17</v>
          </cell>
          <cell r="O158">
            <v>0</v>
          </cell>
          <cell r="P158">
            <v>8.6805555555555559E-3</v>
          </cell>
          <cell r="W158">
            <v>8.6805555555555559E-3</v>
          </cell>
          <cell r="AD158">
            <v>0</v>
          </cell>
          <cell r="AE158">
            <v>0</v>
          </cell>
          <cell r="AF158">
            <v>0</v>
          </cell>
          <cell r="AH158">
            <v>2.4286128663675299E-17</v>
          </cell>
          <cell r="AI158">
            <v>0</v>
          </cell>
          <cell r="AR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H158">
            <v>0</v>
          </cell>
          <cell r="BJ158">
            <v>0</v>
          </cell>
          <cell r="BL158">
            <v>0</v>
          </cell>
          <cell r="BN158">
            <v>0</v>
          </cell>
          <cell r="BO158">
            <v>0</v>
          </cell>
        </row>
        <row r="159">
          <cell r="A159">
            <v>44956</v>
          </cell>
          <cell r="J159">
            <v>0</v>
          </cell>
          <cell r="N159">
            <v>1.6504629629629595E-2</v>
          </cell>
          <cell r="O159">
            <v>1.412037037037037E-2</v>
          </cell>
          <cell r="P159">
            <v>9.8726851851851857E-3</v>
          </cell>
          <cell r="AD159">
            <v>13.225000000000001</v>
          </cell>
          <cell r="AE159">
            <v>12.525</v>
          </cell>
          <cell r="AF159">
            <v>0.7</v>
          </cell>
          <cell r="AH159">
            <v>2.8101851851851826E-2</v>
          </cell>
          <cell r="AI159">
            <v>1.1597222222222231E-2</v>
          </cell>
          <cell r="AR159">
            <v>4.2476851851851851E-3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H159">
            <v>0</v>
          </cell>
          <cell r="BJ159">
            <v>0</v>
          </cell>
          <cell r="BL159">
            <v>0</v>
          </cell>
          <cell r="BN159">
            <v>0</v>
          </cell>
          <cell r="BO159">
            <v>0</v>
          </cell>
        </row>
        <row r="160">
          <cell r="A160">
            <v>44956</v>
          </cell>
          <cell r="C160" t="str">
            <v>CL</v>
          </cell>
          <cell r="J160">
            <v>7.0601851851851971E-3</v>
          </cell>
          <cell r="N160">
            <v>3.6825142450142373E-2</v>
          </cell>
          <cell r="O160">
            <v>6.4212962962962958E-2</v>
          </cell>
          <cell r="P160">
            <v>4.7395833333333331E-2</v>
          </cell>
          <cell r="R160">
            <v>2.4652777777777776E-3</v>
          </cell>
          <cell r="T160">
            <v>3.6921296296296298E-3</v>
          </cell>
          <cell r="AD160">
            <v>75.075000000000003</v>
          </cell>
          <cell r="AE160">
            <v>74.125</v>
          </cell>
          <cell r="AF160">
            <v>0.95</v>
          </cell>
          <cell r="AH160">
            <v>0.11601851851851849</v>
          </cell>
          <cell r="AI160">
            <v>7.919337606837612E-2</v>
          </cell>
          <cell r="AR160">
            <v>1.0659722222222221E-2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7.0601851851851971E-3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H160">
            <v>0</v>
          </cell>
          <cell r="BJ160">
            <v>0</v>
          </cell>
          <cell r="BL160">
            <v>0</v>
          </cell>
          <cell r="BN160">
            <v>0</v>
          </cell>
          <cell r="BO160">
            <v>0</v>
          </cell>
        </row>
        <row r="161">
          <cell r="A161">
            <v>44956</v>
          </cell>
          <cell r="C161" t="str">
            <v>CL</v>
          </cell>
          <cell r="J161">
            <v>5.1851851851851816E-3</v>
          </cell>
          <cell r="N161">
            <v>5.4854878917378794E-2</v>
          </cell>
          <cell r="O161">
            <v>5.3310185185185197E-2</v>
          </cell>
          <cell r="P161">
            <v>3.4189814814814819E-2</v>
          </cell>
          <cell r="R161">
            <v>5.0462962962962961E-3</v>
          </cell>
          <cell r="U161">
            <v>1.3738425925925926E-2</v>
          </cell>
          <cell r="W161">
            <v>2.3032407407407407E-3</v>
          </cell>
          <cell r="AD161">
            <v>117.12499999999999</v>
          </cell>
          <cell r="AE161">
            <v>116.47499999999999</v>
          </cell>
          <cell r="AF161">
            <v>0.65</v>
          </cell>
          <cell r="AH161">
            <v>0.17929398148148146</v>
          </cell>
          <cell r="AI161">
            <v>0.12443910256410266</v>
          </cell>
          <cell r="AR161">
            <v>3.0115740740740738E-2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5.1851851851851816E-3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H161">
            <v>0</v>
          </cell>
          <cell r="BJ161">
            <v>0</v>
          </cell>
          <cell r="BL161">
            <v>0</v>
          </cell>
          <cell r="BN161">
            <v>0</v>
          </cell>
          <cell r="BO161">
            <v>118.441485</v>
          </cell>
        </row>
        <row r="162">
          <cell r="A162">
            <v>44956</v>
          </cell>
          <cell r="C162" t="str">
            <v>RB</v>
          </cell>
          <cell r="J162">
            <v>6.9444444444444198E-3</v>
          </cell>
          <cell r="N162">
            <v>3.8687499999999944E-2</v>
          </cell>
          <cell r="O162">
            <v>2.8217592592592593E-2</v>
          </cell>
          <cell r="P162">
            <v>1.4826388888888889E-2</v>
          </cell>
          <cell r="R162">
            <v>1.9675925925925928E-3</v>
          </cell>
          <cell r="U162">
            <v>1.4826388888888889E-2</v>
          </cell>
          <cell r="AD162">
            <v>148.80000000000001</v>
          </cell>
          <cell r="AE162">
            <v>148.19999999999999</v>
          </cell>
          <cell r="AF162">
            <v>0.6</v>
          </cell>
          <cell r="AH162">
            <v>0.16218750000000004</v>
          </cell>
          <cell r="AI162">
            <v>0.1235000000000001</v>
          </cell>
          <cell r="AR162">
            <v>2.6249999999999999E-2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6.9444444444444198E-3</v>
          </cell>
          <cell r="BB162">
            <v>1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H162">
            <v>0</v>
          </cell>
          <cell r="BJ162">
            <v>0</v>
          </cell>
          <cell r="BL162">
            <v>0</v>
          </cell>
          <cell r="BN162">
            <v>0</v>
          </cell>
          <cell r="BO162">
            <v>151.21055999999999</v>
          </cell>
        </row>
        <row r="163">
          <cell r="A163">
            <v>44956</v>
          </cell>
          <cell r="C163" t="str">
            <v>RB</v>
          </cell>
          <cell r="J163">
            <v>7.2337962962962798E-3</v>
          </cell>
          <cell r="N163">
            <v>1.8853619687740644E-2</v>
          </cell>
          <cell r="O163">
            <v>1.4502314814814815E-2</v>
          </cell>
          <cell r="P163">
            <v>2.1412037037037038E-3</v>
          </cell>
          <cell r="W163">
            <v>2.1412037037037038E-3</v>
          </cell>
          <cell r="AD163">
            <v>101.52500000000001</v>
          </cell>
          <cell r="AE163">
            <v>101.02500000000001</v>
          </cell>
          <cell r="AF163">
            <v>0.5</v>
          </cell>
          <cell r="AH163">
            <v>9.8425925925925958E-2</v>
          </cell>
          <cell r="AI163">
            <v>7.9572306238185314E-2</v>
          </cell>
          <cell r="AR163">
            <v>1.4502314814814815E-2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7.2337962962962798E-3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H163">
            <v>0</v>
          </cell>
          <cell r="BJ163">
            <v>0</v>
          </cell>
          <cell r="BL163">
            <v>0</v>
          </cell>
          <cell r="BN163">
            <v>0</v>
          </cell>
          <cell r="BO163">
            <v>102.80421500000001</v>
          </cell>
        </row>
        <row r="164">
          <cell r="A164">
            <v>44956</v>
          </cell>
          <cell r="C164" t="str">
            <v>WM</v>
          </cell>
          <cell r="J164">
            <v>7.6273148148148229E-3</v>
          </cell>
          <cell r="N164">
            <v>7.1122685185185247E-3</v>
          </cell>
          <cell r="O164">
            <v>6.1111111111111114E-3</v>
          </cell>
          <cell r="T164">
            <v>5.5555555555555556E-4</v>
          </cell>
          <cell r="AD164">
            <v>30.55</v>
          </cell>
          <cell r="AE164">
            <v>29.9</v>
          </cell>
          <cell r="AF164">
            <v>0.65</v>
          </cell>
          <cell r="AH164">
            <v>3.3067129629629655E-2</v>
          </cell>
          <cell r="AI164">
            <v>2.595486111111113E-2</v>
          </cell>
          <cell r="AR164">
            <v>5.5555555555555558E-3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7.6273148148148229E-3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H164">
            <v>0</v>
          </cell>
          <cell r="BJ164">
            <v>0</v>
          </cell>
          <cell r="BL164">
            <v>0</v>
          </cell>
          <cell r="BN164">
            <v>0</v>
          </cell>
          <cell r="BO164">
            <v>30.947149999999997</v>
          </cell>
        </row>
        <row r="165">
          <cell r="A165">
            <v>44956</v>
          </cell>
          <cell r="C165" t="str">
            <v>WM</v>
          </cell>
          <cell r="J165">
            <v>8.9814814814815902E-3</v>
          </cell>
          <cell r="N165">
            <v>4.615575396825361E-2</v>
          </cell>
          <cell r="O165">
            <v>4.4953703703703697E-2</v>
          </cell>
          <cell r="P165">
            <v>3.6493055555555549E-2</v>
          </cell>
          <cell r="T165">
            <v>4.7800925925925919E-3</v>
          </cell>
          <cell r="U165">
            <v>1.4328703703703703E-2</v>
          </cell>
          <cell r="AD165">
            <v>129.55000000000001</v>
          </cell>
          <cell r="AE165">
            <v>128.30000000000001</v>
          </cell>
          <cell r="AF165">
            <v>1.25</v>
          </cell>
          <cell r="AH165">
            <v>0.17343749999999974</v>
          </cell>
          <cell r="AI165">
            <v>0.12728174603174613</v>
          </cell>
          <cell r="AR165">
            <v>1.800925925925926E-2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8.9814814814815902E-3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H165">
            <v>0</v>
          </cell>
          <cell r="BJ165">
            <v>0</v>
          </cell>
          <cell r="BL165">
            <v>0</v>
          </cell>
          <cell r="BN165">
            <v>0</v>
          </cell>
          <cell r="BO165">
            <v>130.84549999999999</v>
          </cell>
        </row>
        <row r="166">
          <cell r="A166">
            <v>44956</v>
          </cell>
          <cell r="C166" t="str">
            <v>WM</v>
          </cell>
          <cell r="J166">
            <v>3.9351851851852082E-3</v>
          </cell>
          <cell r="N166">
            <v>0</v>
          </cell>
          <cell r="O166">
            <v>0</v>
          </cell>
          <cell r="AD166">
            <v>0</v>
          </cell>
          <cell r="AE166">
            <v>0</v>
          </cell>
          <cell r="AF166">
            <v>0</v>
          </cell>
          <cell r="AH166">
            <v>0</v>
          </cell>
          <cell r="AI166">
            <v>0</v>
          </cell>
          <cell r="AR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3.9351851851852082E-3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H166">
            <v>0</v>
          </cell>
          <cell r="BJ166">
            <v>0</v>
          </cell>
          <cell r="BL166">
            <v>0</v>
          </cell>
          <cell r="BN166">
            <v>0</v>
          </cell>
          <cell r="BO166">
            <v>0</v>
          </cell>
        </row>
        <row r="167">
          <cell r="A167">
            <v>44957</v>
          </cell>
          <cell r="J167">
            <v>0</v>
          </cell>
          <cell r="N167">
            <v>5.2809606481481336E-2</v>
          </cell>
          <cell r="O167">
            <v>4.701388888888889E-2</v>
          </cell>
          <cell r="P167">
            <v>1.7615740740740741E-2</v>
          </cell>
          <cell r="R167">
            <v>7.175925925925927E-4</v>
          </cell>
          <cell r="T167">
            <v>1.4085648148148151E-2</v>
          </cell>
          <cell r="AD167">
            <v>154.4</v>
          </cell>
          <cell r="AE167">
            <v>151.52500000000001</v>
          </cell>
          <cell r="AF167">
            <v>0.35</v>
          </cell>
          <cell r="AH167">
            <v>0.21064814814814811</v>
          </cell>
          <cell r="AI167">
            <v>0.15783854166666678</v>
          </cell>
          <cell r="AR167">
            <v>1.4594907407407405E-2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H167">
            <v>0</v>
          </cell>
          <cell r="BJ167">
            <v>0</v>
          </cell>
          <cell r="BL167">
            <v>0</v>
          </cell>
          <cell r="BN167">
            <v>0</v>
          </cell>
          <cell r="BO167">
            <v>155.10406400000002</v>
          </cell>
        </row>
        <row r="168">
          <cell r="A168">
            <v>44957</v>
          </cell>
          <cell r="C168" t="str">
            <v>CL</v>
          </cell>
          <cell r="J168">
            <v>5.2083333333333703E-3</v>
          </cell>
          <cell r="N168">
            <v>9.2751322751322529E-2</v>
          </cell>
          <cell r="O168">
            <v>6.6782407407407415E-2</v>
          </cell>
          <cell r="P168">
            <v>7.9884259259259252E-2</v>
          </cell>
          <cell r="R168">
            <v>2.5000000000000001E-3</v>
          </cell>
          <cell r="U168">
            <v>2.7349537037037037E-2</v>
          </cell>
          <cell r="V168">
            <v>6.8634259259259256E-3</v>
          </cell>
          <cell r="W168">
            <v>1.2997685185185183E-2</v>
          </cell>
          <cell r="AD168">
            <v>235.8</v>
          </cell>
          <cell r="AE168">
            <v>232.3</v>
          </cell>
          <cell r="AF168">
            <v>3.5</v>
          </cell>
          <cell r="AH168">
            <v>0.2931481481481481</v>
          </cell>
          <cell r="AI168">
            <v>0.20039682539682557</v>
          </cell>
          <cell r="AR168">
            <v>3.1608796296296295E-2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5.2083333333333703E-3</v>
          </cell>
          <cell r="BB168">
            <v>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H168">
            <v>0</v>
          </cell>
          <cell r="BJ168">
            <v>0</v>
          </cell>
          <cell r="BL168">
            <v>0</v>
          </cell>
          <cell r="BN168">
            <v>0</v>
          </cell>
          <cell r="BO168">
            <v>239.32756799999999</v>
          </cell>
        </row>
        <row r="169">
          <cell r="A169">
            <v>44957</v>
          </cell>
          <cell r="C169" t="str">
            <v>RB</v>
          </cell>
          <cell r="J169">
            <v>6.9444444444445308E-3</v>
          </cell>
          <cell r="N169">
            <v>2.8550347222222147E-2</v>
          </cell>
          <cell r="O169">
            <v>4.5555555555555551E-2</v>
          </cell>
          <cell r="P169">
            <v>3.7488425925925925E-2</v>
          </cell>
          <cell r="R169">
            <v>3.7037037037037035E-4</v>
          </cell>
          <cell r="AD169">
            <v>88.375</v>
          </cell>
          <cell r="AE169">
            <v>87.825000000000003</v>
          </cell>
          <cell r="AF169">
            <v>0.55000000000000004</v>
          </cell>
          <cell r="AH169">
            <v>0.12003472222222222</v>
          </cell>
          <cell r="AI169">
            <v>9.1484375000000076E-2</v>
          </cell>
          <cell r="AR169">
            <v>7.69675925925926E-3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6.9444444444445308E-3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H169">
            <v>0</v>
          </cell>
          <cell r="BJ169">
            <v>0</v>
          </cell>
          <cell r="BL169">
            <v>0</v>
          </cell>
          <cell r="BN169">
            <v>0</v>
          </cell>
          <cell r="BO169">
            <v>88.912320000000008</v>
          </cell>
        </row>
        <row r="170">
          <cell r="A170">
            <v>44957</v>
          </cell>
          <cell r="C170" t="str">
            <v>WM</v>
          </cell>
          <cell r="J170">
            <v>5.7291666666666741E-3</v>
          </cell>
          <cell r="N170">
            <v>3.7511574074073878E-2</v>
          </cell>
          <cell r="O170">
            <v>2.568287037037037E-2</v>
          </cell>
          <cell r="P170">
            <v>1.8877314814814816E-2</v>
          </cell>
          <cell r="R170">
            <v>1.4467592592592594E-3</v>
          </cell>
          <cell r="U170">
            <v>1.2002314814814815E-2</v>
          </cell>
          <cell r="AD170">
            <v>149.07499999999999</v>
          </cell>
          <cell r="AE170">
            <v>148.35</v>
          </cell>
          <cell r="AF170">
            <v>0.72499999999999998</v>
          </cell>
          <cell r="AH170">
            <v>0.17487268518518509</v>
          </cell>
          <cell r="AI170">
            <v>0.13736111111111121</v>
          </cell>
          <cell r="AR170">
            <v>1.7361111111111112E-2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5.7291666666666741E-3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H170">
            <v>0</v>
          </cell>
          <cell r="BJ170">
            <v>0</v>
          </cell>
          <cell r="BL170">
            <v>0</v>
          </cell>
          <cell r="BN170">
            <v>0</v>
          </cell>
          <cell r="BO170">
            <v>150.46437900000001</v>
          </cell>
        </row>
        <row r="171">
          <cell r="A171">
            <v>44957</v>
          </cell>
          <cell r="C171" t="str">
            <v>WM</v>
          </cell>
          <cell r="J171">
            <v>6.1458333333335169E-3</v>
          </cell>
          <cell r="N171">
            <v>0</v>
          </cell>
          <cell r="O171">
            <v>0</v>
          </cell>
          <cell r="P171">
            <v>6.9444444444444441E-3</v>
          </cell>
          <cell r="W171">
            <v>6.9444444444444441E-3</v>
          </cell>
          <cell r="AD171">
            <v>0</v>
          </cell>
          <cell r="AE171">
            <v>0</v>
          </cell>
          <cell r="AF171">
            <v>0</v>
          </cell>
          <cell r="AH171">
            <v>0</v>
          </cell>
          <cell r="AI171">
            <v>0</v>
          </cell>
          <cell r="AR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6.1458333333335169E-3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H171">
            <v>0</v>
          </cell>
          <cell r="BJ171">
            <v>0</v>
          </cell>
          <cell r="BL171">
            <v>0</v>
          </cell>
          <cell r="BN171">
            <v>0</v>
          </cell>
          <cell r="BO171">
            <v>0</v>
          </cell>
        </row>
        <row r="172">
          <cell r="A172">
            <v>44958</v>
          </cell>
          <cell r="J172">
            <v>0</v>
          </cell>
          <cell r="N172">
            <v>2.5026455026454987E-2</v>
          </cell>
          <cell r="O172">
            <v>1.744212962962963E-2</v>
          </cell>
          <cell r="P172">
            <v>7.743055555555556E-3</v>
          </cell>
          <cell r="R172">
            <v>2.4421296296296296E-3</v>
          </cell>
          <cell r="AD172">
            <v>23.45</v>
          </cell>
          <cell r="AE172">
            <v>21.6</v>
          </cell>
          <cell r="AF172">
            <v>1.85</v>
          </cell>
          <cell r="AH172">
            <v>5.0740740740740725E-2</v>
          </cell>
          <cell r="AI172">
            <v>2.5714285714285738E-2</v>
          </cell>
          <cell r="AR172">
            <v>7.2569444444444443E-3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H172">
            <v>0</v>
          </cell>
          <cell r="BJ172">
            <v>0</v>
          </cell>
          <cell r="BL172">
            <v>0</v>
          </cell>
          <cell r="BN172">
            <v>0</v>
          </cell>
          <cell r="BO172">
            <v>0</v>
          </cell>
        </row>
        <row r="173">
          <cell r="A173">
            <v>44958</v>
          </cell>
          <cell r="C173" t="str">
            <v>CL</v>
          </cell>
          <cell r="J173">
            <v>6.4004629629629828E-3</v>
          </cell>
          <cell r="N173">
            <v>3.3708333333333215E-2</v>
          </cell>
          <cell r="O173">
            <v>5.1840277777777777E-2</v>
          </cell>
          <cell r="R173">
            <v>2.2337962962962967E-3</v>
          </cell>
          <cell r="AD173">
            <v>73.375</v>
          </cell>
          <cell r="AE173">
            <v>68.150000000000006</v>
          </cell>
          <cell r="AF173">
            <v>5.2249999999999996</v>
          </cell>
          <cell r="AH173">
            <v>0.14729166666666665</v>
          </cell>
          <cell r="AI173">
            <v>0.11358333333333344</v>
          </cell>
          <cell r="AR173">
            <v>4.9606481481481481E-2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6.4004629629629828E-3</v>
          </cell>
          <cell r="BB173">
            <v>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H173">
            <v>0</v>
          </cell>
          <cell r="BJ173">
            <v>0</v>
          </cell>
          <cell r="BL173">
            <v>0</v>
          </cell>
          <cell r="BN173">
            <v>0</v>
          </cell>
          <cell r="BO173">
            <v>75.444174999999987</v>
          </cell>
        </row>
        <row r="174">
          <cell r="A174">
            <v>44958</v>
          </cell>
          <cell r="C174" t="str">
            <v>CL</v>
          </cell>
          <cell r="J174">
            <v>7.2685185185185075E-3</v>
          </cell>
          <cell r="N174">
            <v>2.5323570853462082E-2</v>
          </cell>
          <cell r="O174">
            <v>9.02777777777777E-3</v>
          </cell>
          <cell r="P174">
            <v>2.361111111111111E-2</v>
          </cell>
          <cell r="R174">
            <v>1.6203703703703703E-3</v>
          </cell>
          <cell r="U174">
            <v>1.3356481481481483E-2</v>
          </cell>
          <cell r="V174">
            <v>7.8009259259259256E-3</v>
          </cell>
          <cell r="W174">
            <v>2.4537037037037036E-3</v>
          </cell>
          <cell r="AD174">
            <v>88.55</v>
          </cell>
          <cell r="AE174">
            <v>87.95</v>
          </cell>
          <cell r="AF174">
            <v>0.6</v>
          </cell>
          <cell r="AH174">
            <v>0.10498842592592592</v>
          </cell>
          <cell r="AI174">
            <v>7.9664855072463833E-2</v>
          </cell>
          <cell r="AR174">
            <v>7.4074074074074068E-3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7.2685185185185075E-3</v>
          </cell>
          <cell r="BB174">
            <v>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H174">
            <v>0</v>
          </cell>
          <cell r="BJ174">
            <v>0</v>
          </cell>
          <cell r="BL174">
            <v>0</v>
          </cell>
          <cell r="BN174">
            <v>0</v>
          </cell>
          <cell r="BO174">
            <v>89.570096000000007</v>
          </cell>
        </row>
        <row r="175">
          <cell r="A175">
            <v>44958</v>
          </cell>
          <cell r="C175" t="str">
            <v>RB</v>
          </cell>
          <cell r="J175">
            <v>1.3935185185185217E-2</v>
          </cell>
          <cell r="N175">
            <v>0.28003840245775713</v>
          </cell>
          <cell r="O175">
            <v>0.25792824074074072</v>
          </cell>
          <cell r="P175">
            <v>0.23112268518518519</v>
          </cell>
          <cell r="R175">
            <v>4.5486111111111109E-3</v>
          </cell>
          <cell r="AD175">
            <v>107.375</v>
          </cell>
          <cell r="AE175">
            <v>107.375</v>
          </cell>
          <cell r="AF175">
            <v>0</v>
          </cell>
          <cell r="AH175">
            <v>0.38312499999999994</v>
          </cell>
          <cell r="AI175">
            <v>0.10308659754224279</v>
          </cell>
          <cell r="AR175">
            <v>2.225694444444444E-2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1.3935185185185217E-2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H175">
            <v>0</v>
          </cell>
          <cell r="BJ175">
            <v>0</v>
          </cell>
          <cell r="BL175">
            <v>0</v>
          </cell>
          <cell r="BN175">
            <v>0</v>
          </cell>
          <cell r="BO175">
            <v>108.75369500000001</v>
          </cell>
        </row>
        <row r="176">
          <cell r="A176">
            <v>44958</v>
          </cell>
          <cell r="C176" t="str">
            <v>WM</v>
          </cell>
          <cell r="J176">
            <v>5.1041666666667984E-3</v>
          </cell>
          <cell r="N176">
            <v>2.9538210445468227E-2</v>
          </cell>
          <cell r="O176">
            <v>2.0335648148148151E-2</v>
          </cell>
          <cell r="P176">
            <v>1.6006944444444445E-2</v>
          </cell>
          <cell r="R176">
            <v>9.8726851851851857E-3</v>
          </cell>
          <cell r="U176">
            <v>1.4108796296296295E-2</v>
          </cell>
          <cell r="W176">
            <v>1.8981481481481482E-3</v>
          </cell>
          <cell r="AD176">
            <v>105.075</v>
          </cell>
          <cell r="AE176">
            <v>105.075</v>
          </cell>
          <cell r="AF176">
            <v>0</v>
          </cell>
          <cell r="AH176">
            <v>0.13041666666666646</v>
          </cell>
          <cell r="AI176">
            <v>0.10087845622119823</v>
          </cell>
          <cell r="AR176">
            <v>1.0462962962962964E-2</v>
          </cell>
          <cell r="AW176">
            <v>0</v>
          </cell>
          <cell r="AX176">
            <v>0</v>
          </cell>
          <cell r="AY176">
            <v>5.1041666666667984E-3</v>
          </cell>
          <cell r="AZ176">
            <v>1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H176">
            <v>0</v>
          </cell>
          <cell r="BJ176">
            <v>0</v>
          </cell>
          <cell r="BL176">
            <v>0</v>
          </cell>
          <cell r="BN176">
            <v>0</v>
          </cell>
          <cell r="BO176">
            <v>106.29387</v>
          </cell>
        </row>
        <row r="177">
          <cell r="A177">
            <v>44958</v>
          </cell>
          <cell r="J177">
            <v>0</v>
          </cell>
          <cell r="N177">
            <v>0</v>
          </cell>
          <cell r="O177">
            <v>0</v>
          </cell>
          <cell r="AD177">
            <v>0</v>
          </cell>
          <cell r="AE177">
            <v>0</v>
          </cell>
          <cell r="AF177">
            <v>0</v>
          </cell>
          <cell r="AH177">
            <v>0</v>
          </cell>
          <cell r="AI177">
            <v>0</v>
          </cell>
          <cell r="AR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H177">
            <v>0</v>
          </cell>
          <cell r="BJ177">
            <v>0</v>
          </cell>
          <cell r="BL177">
            <v>0</v>
          </cell>
          <cell r="BN177">
            <v>0</v>
          </cell>
          <cell r="BO177">
            <v>0</v>
          </cell>
        </row>
        <row r="178">
          <cell r="A178">
            <v>44959</v>
          </cell>
          <cell r="J178">
            <v>0</v>
          </cell>
          <cell r="N178">
            <v>3.4601521164021098E-2</v>
          </cell>
          <cell r="O178">
            <v>3.335648148148148E-2</v>
          </cell>
          <cell r="P178">
            <v>9.9421296296296289E-3</v>
          </cell>
          <cell r="AD178">
            <v>47.625</v>
          </cell>
          <cell r="AE178">
            <v>47.274999999999999</v>
          </cell>
          <cell r="AF178">
            <v>0.35</v>
          </cell>
          <cell r="AH178">
            <v>7.9988425925925893E-2</v>
          </cell>
          <cell r="AI178">
            <v>4.5386904761904795E-2</v>
          </cell>
          <cell r="AR178">
            <v>2.3414351851851853E-2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H178">
            <v>0</v>
          </cell>
          <cell r="BJ178">
            <v>0</v>
          </cell>
          <cell r="BL178">
            <v>0</v>
          </cell>
          <cell r="BN178">
            <v>0</v>
          </cell>
          <cell r="BO178">
            <v>48.166019999999996</v>
          </cell>
        </row>
        <row r="179">
          <cell r="A179">
            <v>44959</v>
          </cell>
          <cell r="C179" t="str">
            <v>CL</v>
          </cell>
          <cell r="J179">
            <v>2.4537037037037079E-2</v>
          </cell>
          <cell r="N179">
            <v>0</v>
          </cell>
          <cell r="O179">
            <v>0</v>
          </cell>
          <cell r="AD179">
            <v>2.4</v>
          </cell>
          <cell r="AE179">
            <v>0</v>
          </cell>
          <cell r="AF179">
            <v>2.4</v>
          </cell>
          <cell r="AH179">
            <v>0</v>
          </cell>
          <cell r="AI179">
            <v>0</v>
          </cell>
          <cell r="AR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H179">
            <v>1</v>
          </cell>
          <cell r="BJ179">
            <v>0</v>
          </cell>
          <cell r="BL179">
            <v>0</v>
          </cell>
          <cell r="BN179">
            <v>0</v>
          </cell>
          <cell r="BO179">
            <v>0</v>
          </cell>
        </row>
        <row r="180">
          <cell r="A180">
            <v>44959</v>
          </cell>
          <cell r="J180">
            <v>0</v>
          </cell>
          <cell r="N180">
            <v>0.27957039760348568</v>
          </cell>
          <cell r="O180">
            <v>0.27226851851851847</v>
          </cell>
          <cell r="P180">
            <v>0.19949074074074072</v>
          </cell>
          <cell r="R180">
            <v>2.9513888888888888E-3</v>
          </cell>
          <cell r="U180">
            <v>1.2465277777777777E-2</v>
          </cell>
          <cell r="AD180">
            <v>234.79999999999998</v>
          </cell>
          <cell r="AE180">
            <v>233.95</v>
          </cell>
          <cell r="AF180">
            <v>0.85</v>
          </cell>
          <cell r="AH180">
            <v>0.47070601851851851</v>
          </cell>
          <cell r="AI180">
            <v>0.19113562091503281</v>
          </cell>
          <cell r="AR180">
            <v>8.2291666666666666E-2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H180">
            <v>0</v>
          </cell>
          <cell r="BJ180">
            <v>0</v>
          </cell>
          <cell r="BL180">
            <v>0</v>
          </cell>
          <cell r="BN180">
            <v>0</v>
          </cell>
          <cell r="BO180">
            <v>238.904304</v>
          </cell>
        </row>
        <row r="181">
          <cell r="A181">
            <v>44959</v>
          </cell>
          <cell r="C181" t="str">
            <v>WM</v>
          </cell>
          <cell r="J181">
            <v>6.0069444444443842E-3</v>
          </cell>
          <cell r="N181">
            <v>8.5552832244008767E-3</v>
          </cell>
          <cell r="O181">
            <v>1.443287037037037E-2</v>
          </cell>
          <cell r="P181">
            <v>1.1979166666666666E-2</v>
          </cell>
          <cell r="AD181">
            <v>58.925000000000004</v>
          </cell>
          <cell r="AE181">
            <v>57.924999999999997</v>
          </cell>
          <cell r="AF181">
            <v>1</v>
          </cell>
          <cell r="AH181">
            <v>5.5879629629629668E-2</v>
          </cell>
          <cell r="AI181">
            <v>4.7324346405228791E-2</v>
          </cell>
          <cell r="AR181">
            <v>2.4537037037037036E-3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6.0069444444443842E-3</v>
          </cell>
          <cell r="BB181">
            <v>1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H181">
            <v>0</v>
          </cell>
          <cell r="BJ181">
            <v>0</v>
          </cell>
          <cell r="BL181">
            <v>0</v>
          </cell>
          <cell r="BN181">
            <v>0</v>
          </cell>
          <cell r="BO181">
            <v>59.950294999999997</v>
          </cell>
        </row>
        <row r="182">
          <cell r="A182">
            <v>44959</v>
          </cell>
          <cell r="C182" t="str">
            <v>WM</v>
          </cell>
          <cell r="J182">
            <v>5.6481481481481799E-3</v>
          </cell>
          <cell r="N182">
            <v>8.8366693899781953E-2</v>
          </cell>
          <cell r="O182">
            <v>7.914351851851853E-2</v>
          </cell>
          <cell r="P182">
            <v>5.0972222222222224E-2</v>
          </cell>
          <cell r="AD182">
            <v>149.19999999999999</v>
          </cell>
          <cell r="AE182">
            <v>147.25</v>
          </cell>
          <cell r="AF182">
            <v>1.95</v>
          </cell>
          <cell r="AH182">
            <v>0.20866898148148139</v>
          </cell>
          <cell r="AI182">
            <v>0.12030228758169943</v>
          </cell>
          <cell r="AR182">
            <v>2.8171296296296302E-2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5.6481481481481799E-3</v>
          </cell>
          <cell r="BB182">
            <v>1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H182">
            <v>0</v>
          </cell>
          <cell r="BJ182">
            <v>0</v>
          </cell>
          <cell r="BL182">
            <v>0</v>
          </cell>
          <cell r="BN182">
            <v>0</v>
          </cell>
          <cell r="BO182">
            <v>151.7364</v>
          </cell>
        </row>
        <row r="183">
          <cell r="A183">
            <v>44959</v>
          </cell>
          <cell r="C183" t="str">
            <v>WM</v>
          </cell>
          <cell r="J183">
            <v>2.4988425925925872E-2</v>
          </cell>
          <cell r="N183">
            <v>0</v>
          </cell>
          <cell r="O183">
            <v>0</v>
          </cell>
          <cell r="AD183">
            <v>0</v>
          </cell>
          <cell r="AE183">
            <v>0</v>
          </cell>
          <cell r="AF183">
            <v>0</v>
          </cell>
          <cell r="AH183">
            <v>0</v>
          </cell>
          <cell r="AI183">
            <v>0</v>
          </cell>
          <cell r="AR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2.4988425925925872E-2</v>
          </cell>
          <cell r="BF183">
            <v>1</v>
          </cell>
          <cell r="BH183">
            <v>0</v>
          </cell>
          <cell r="BJ183">
            <v>0</v>
          </cell>
          <cell r="BL183">
            <v>0</v>
          </cell>
          <cell r="BN183">
            <v>0</v>
          </cell>
          <cell r="BO183">
            <v>0</v>
          </cell>
        </row>
        <row r="184">
          <cell r="A184">
            <v>44960</v>
          </cell>
          <cell r="J184">
            <v>0</v>
          </cell>
          <cell r="N184">
            <v>2.2528735632183858E-2</v>
          </cell>
          <cell r="O184">
            <v>1.9768518518518519E-2</v>
          </cell>
          <cell r="P184">
            <v>1.1597222222222222E-2</v>
          </cell>
          <cell r="AD184">
            <v>37.200000000000003</v>
          </cell>
          <cell r="AE184">
            <v>37.200000000000003</v>
          </cell>
          <cell r="AF184">
            <v>0</v>
          </cell>
          <cell r="AH184">
            <v>5.2222222222222198E-2</v>
          </cell>
          <cell r="AI184">
            <v>2.9693486590038339E-2</v>
          </cell>
          <cell r="AR184">
            <v>8.1712962962962963E-3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H184">
            <v>0</v>
          </cell>
          <cell r="BJ184">
            <v>0</v>
          </cell>
          <cell r="BL184">
            <v>0</v>
          </cell>
          <cell r="BN184">
            <v>0</v>
          </cell>
          <cell r="BO184">
            <v>37.829423999999996</v>
          </cell>
        </row>
        <row r="185">
          <cell r="A185">
            <v>44960</v>
          </cell>
          <cell r="C185" t="str">
            <v>CL</v>
          </cell>
          <cell r="J185">
            <v>2.7893518518518623E-3</v>
          </cell>
          <cell r="N185">
            <v>8.381195533769055E-2</v>
          </cell>
          <cell r="O185">
            <v>6.3414351851851861E-2</v>
          </cell>
          <cell r="P185">
            <v>7.5578703703703703E-2</v>
          </cell>
          <cell r="U185">
            <v>1.3171296296296294E-2</v>
          </cell>
          <cell r="AD185">
            <v>114.25</v>
          </cell>
          <cell r="AE185">
            <v>112.875</v>
          </cell>
          <cell r="AF185">
            <v>1.375</v>
          </cell>
          <cell r="AH185">
            <v>0.17603009259259259</v>
          </cell>
          <cell r="AI185">
            <v>9.2218137254902036E-2</v>
          </cell>
          <cell r="AR185">
            <v>1.0069444444444444E-3</v>
          </cell>
          <cell r="AW185">
            <v>2.7893518518518623E-3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H185">
            <v>0</v>
          </cell>
          <cell r="BJ185">
            <v>0</v>
          </cell>
          <cell r="BL185">
            <v>0</v>
          </cell>
          <cell r="BN185">
            <v>0</v>
          </cell>
          <cell r="BO185">
            <v>116.18310999999999</v>
          </cell>
        </row>
        <row r="186">
          <cell r="A186">
            <v>44960</v>
          </cell>
          <cell r="C186" t="str">
            <v>CL</v>
          </cell>
          <cell r="J186">
            <v>4.9074074074074159E-3</v>
          </cell>
          <cell r="N186">
            <v>2.7724116161616186E-2</v>
          </cell>
          <cell r="O186">
            <v>2.3148148148148147E-2</v>
          </cell>
          <cell r="P186">
            <v>2.6331018518518517E-2</v>
          </cell>
          <cell r="W186">
            <v>3.1828703703703702E-3</v>
          </cell>
          <cell r="AD186">
            <v>24</v>
          </cell>
          <cell r="AE186">
            <v>24</v>
          </cell>
          <cell r="AF186">
            <v>0</v>
          </cell>
          <cell r="AH186">
            <v>5.0451388888888928E-2</v>
          </cell>
          <cell r="AI186">
            <v>2.2727272727272742E-2</v>
          </cell>
          <cell r="AR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4.9074074074074159E-3</v>
          </cell>
          <cell r="BB186">
            <v>1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H186">
            <v>0</v>
          </cell>
          <cell r="BJ186">
            <v>0</v>
          </cell>
          <cell r="BL186">
            <v>0</v>
          </cell>
          <cell r="BN186">
            <v>0</v>
          </cell>
          <cell r="BO186">
            <v>24.398399999999999</v>
          </cell>
        </row>
        <row r="187">
          <cell r="A187">
            <v>44960</v>
          </cell>
          <cell r="C187" t="str">
            <v>CL</v>
          </cell>
          <cell r="J187">
            <v>7.407407407407085E-4</v>
          </cell>
          <cell r="N187">
            <v>0.2782107533670034</v>
          </cell>
          <cell r="O187">
            <v>0.25288194444444445</v>
          </cell>
          <cell r="P187">
            <v>0.22453703703703706</v>
          </cell>
          <cell r="R187">
            <v>5.0231481481481481E-3</v>
          </cell>
          <cell r="AD187">
            <v>65.900000000000006</v>
          </cell>
          <cell r="AE187">
            <v>60.274999999999999</v>
          </cell>
          <cell r="AF187">
            <v>1.2</v>
          </cell>
          <cell r="AH187">
            <v>0.33528935185185194</v>
          </cell>
          <cell r="AI187">
            <v>5.7078598484848531E-2</v>
          </cell>
          <cell r="AR187">
            <v>2.3321759259259261E-2</v>
          </cell>
          <cell r="AW187">
            <v>0</v>
          </cell>
          <cell r="AX187">
            <v>0</v>
          </cell>
          <cell r="AY187">
            <v>7.407407407407085E-4</v>
          </cell>
          <cell r="AZ187">
            <v>1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H187">
            <v>0</v>
          </cell>
          <cell r="BJ187">
            <v>0</v>
          </cell>
          <cell r="BL187">
            <v>0</v>
          </cell>
          <cell r="BN187">
            <v>0</v>
          </cell>
          <cell r="BO187">
            <v>66.833144000000004</v>
          </cell>
        </row>
        <row r="188">
          <cell r="A188">
            <v>44960</v>
          </cell>
          <cell r="C188" t="str">
            <v>WM</v>
          </cell>
          <cell r="J188">
            <v>1.6249999999999987E-2</v>
          </cell>
          <cell r="N188">
            <v>6.4351851851850821E-3</v>
          </cell>
          <cell r="O188">
            <v>3.0902777777777777E-3</v>
          </cell>
          <cell r="R188">
            <v>2.3148148148148146E-4</v>
          </cell>
          <cell r="AD188">
            <v>28.274999999999999</v>
          </cell>
          <cell r="AE188">
            <v>27.4</v>
          </cell>
          <cell r="AF188">
            <v>0.875</v>
          </cell>
          <cell r="AH188">
            <v>3.021990740740732E-2</v>
          </cell>
          <cell r="AI188">
            <v>2.3784722222222238E-2</v>
          </cell>
          <cell r="AR188">
            <v>2.8587962962962963E-3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1.6249999999999987E-2</v>
          </cell>
          <cell r="BB188">
            <v>1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H188">
            <v>0</v>
          </cell>
          <cell r="BJ188">
            <v>0</v>
          </cell>
          <cell r="BL188">
            <v>0</v>
          </cell>
          <cell r="BN188">
            <v>0</v>
          </cell>
          <cell r="BO188">
            <v>28.564536</v>
          </cell>
        </row>
        <row r="189">
          <cell r="A189">
            <v>44960</v>
          </cell>
          <cell r="C189" t="str">
            <v>WM</v>
          </cell>
          <cell r="J189">
            <v>9.2708333333333393E-3</v>
          </cell>
          <cell r="N189">
            <v>3.4959490740740659E-2</v>
          </cell>
          <cell r="O189">
            <v>3.9571759259259265E-2</v>
          </cell>
          <cell r="P189">
            <v>1.2789351851851852E-2</v>
          </cell>
          <cell r="R189">
            <v>4.0624999999999993E-3</v>
          </cell>
          <cell r="AD189">
            <v>79.55</v>
          </cell>
          <cell r="AE189">
            <v>78.349999999999994</v>
          </cell>
          <cell r="AF189">
            <v>1.2</v>
          </cell>
          <cell r="AH189">
            <v>0.11657407407407405</v>
          </cell>
          <cell r="AI189">
            <v>8.1614583333333393E-2</v>
          </cell>
          <cell r="AR189">
            <v>2.2719907407407411E-2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9.2708333333333393E-3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H189">
            <v>0</v>
          </cell>
          <cell r="BJ189">
            <v>0</v>
          </cell>
          <cell r="BL189">
            <v>0</v>
          </cell>
          <cell r="BN189">
            <v>0</v>
          </cell>
          <cell r="BO189">
            <v>80.374138000000002</v>
          </cell>
        </row>
        <row r="190">
          <cell r="A190">
            <v>44960</v>
          </cell>
          <cell r="J190">
            <v>6.2731481481481666E-3</v>
          </cell>
          <cell r="N190">
            <v>1.7673611111110994E-2</v>
          </cell>
          <cell r="O190">
            <v>1.7453703703703707E-2</v>
          </cell>
          <cell r="P190">
            <v>1.0590277777777777E-2</v>
          </cell>
          <cell r="R190">
            <v>5.6712962962962956E-4</v>
          </cell>
          <cell r="U190">
            <v>1.0590277777777777E-2</v>
          </cell>
          <cell r="AD190">
            <v>28.249999999999996</v>
          </cell>
          <cell r="AE190">
            <v>27.5</v>
          </cell>
          <cell r="AF190">
            <v>0.75</v>
          </cell>
          <cell r="AH190">
            <v>4.6319444444444351E-2</v>
          </cell>
          <cell r="AI190">
            <v>2.8645833333333356E-2</v>
          </cell>
          <cell r="AR190">
            <v>1.6886574074074075E-2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H190">
            <v>0</v>
          </cell>
          <cell r="BJ190">
            <v>0</v>
          </cell>
          <cell r="BL190">
            <v>0</v>
          </cell>
          <cell r="BN190">
            <v>0</v>
          </cell>
          <cell r="BO190">
            <v>28.629679999999997</v>
          </cell>
        </row>
        <row r="191">
          <cell r="A191">
            <v>44960</v>
          </cell>
          <cell r="J191">
            <v>0</v>
          </cell>
          <cell r="N191">
            <v>1.460648148148147E-2</v>
          </cell>
          <cell r="O191">
            <v>0</v>
          </cell>
          <cell r="AD191">
            <v>0</v>
          </cell>
          <cell r="AE191">
            <v>0</v>
          </cell>
          <cell r="AF191">
            <v>0</v>
          </cell>
          <cell r="AH191">
            <v>1.460648148148147E-2</v>
          </cell>
          <cell r="AI191">
            <v>0</v>
          </cell>
          <cell r="AR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H191">
            <v>0</v>
          </cell>
          <cell r="BJ191">
            <v>0</v>
          </cell>
          <cell r="BL191">
            <v>0</v>
          </cell>
          <cell r="BN191">
            <v>0</v>
          </cell>
          <cell r="BO191">
            <v>0</v>
          </cell>
        </row>
        <row r="192">
          <cell r="A192">
            <v>44963</v>
          </cell>
          <cell r="J192">
            <v>0</v>
          </cell>
          <cell r="N192">
            <v>1.2215608465608381E-2</v>
          </cell>
          <cell r="O192">
            <v>1.2256944444444445E-2</v>
          </cell>
          <cell r="P192">
            <v>5.5208333333333333E-3</v>
          </cell>
          <cell r="R192">
            <v>2.8703703703703708E-3</v>
          </cell>
          <cell r="AD192">
            <v>48.925000000000004</v>
          </cell>
          <cell r="AE192">
            <v>48.225000000000001</v>
          </cell>
          <cell r="AF192">
            <v>0.7</v>
          </cell>
          <cell r="AH192">
            <v>6.0057870370370331E-2</v>
          </cell>
          <cell r="AI192">
            <v>4.784226190476195E-2</v>
          </cell>
          <cell r="AR192">
            <v>3.8657407407407408E-3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H192">
            <v>0</v>
          </cell>
          <cell r="BJ192">
            <v>0</v>
          </cell>
          <cell r="BL192">
            <v>0</v>
          </cell>
          <cell r="BN192">
            <v>0</v>
          </cell>
          <cell r="BO192">
            <v>49.316400000000002</v>
          </cell>
        </row>
        <row r="193">
          <cell r="A193">
            <v>44963</v>
          </cell>
          <cell r="C193" t="str">
            <v>RB</v>
          </cell>
          <cell r="J193">
            <v>4.1782407407408018E-3</v>
          </cell>
          <cell r="N193">
            <v>2.3545930799220072E-2</v>
          </cell>
          <cell r="O193">
            <v>1.8437499999999996E-2</v>
          </cell>
          <cell r="P193">
            <v>1.2858796296296297E-2</v>
          </cell>
          <cell r="R193">
            <v>2.0254629629629629E-3</v>
          </cell>
          <cell r="U193">
            <v>1.2858796296296297E-2</v>
          </cell>
          <cell r="AD193">
            <v>147.4</v>
          </cell>
          <cell r="AE193">
            <v>146.27500000000001</v>
          </cell>
          <cell r="AF193">
            <v>1.125</v>
          </cell>
          <cell r="AH193">
            <v>0.18393518518518512</v>
          </cell>
          <cell r="AI193">
            <v>0.16038925438596505</v>
          </cell>
          <cell r="AR193">
            <v>1.6412037037037037E-2</v>
          </cell>
          <cell r="AW193">
            <v>0</v>
          </cell>
          <cell r="AX193">
            <v>0</v>
          </cell>
          <cell r="AY193">
            <v>4.1782407407408018E-3</v>
          </cell>
          <cell r="AZ193">
            <v>1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H193">
            <v>0</v>
          </cell>
          <cell r="BJ193">
            <v>0</v>
          </cell>
          <cell r="BL193">
            <v>0</v>
          </cell>
          <cell r="BN193">
            <v>0</v>
          </cell>
          <cell r="BO193">
            <v>149.42822400000003</v>
          </cell>
        </row>
        <row r="194">
          <cell r="A194">
            <v>44963</v>
          </cell>
          <cell r="C194" t="str">
            <v>RB</v>
          </cell>
          <cell r="J194">
            <v>4.5254629629629672E-3</v>
          </cell>
          <cell r="N194">
            <v>7.9959490740740546E-2</v>
          </cell>
          <cell r="O194">
            <v>7.5567129629629637E-2</v>
          </cell>
          <cell r="P194">
            <v>5.842592592592593E-2</v>
          </cell>
          <cell r="R194">
            <v>6.134259259259259E-4</v>
          </cell>
          <cell r="AD194">
            <v>190.65</v>
          </cell>
          <cell r="AE194">
            <v>190.15</v>
          </cell>
          <cell r="AF194">
            <v>0.5</v>
          </cell>
          <cell r="AH194">
            <v>0.27803240740740737</v>
          </cell>
          <cell r="AI194">
            <v>0.19807291666666682</v>
          </cell>
          <cell r="AR194">
            <v>1.6527777777777777E-2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4.5254629629629672E-3</v>
          </cell>
          <cell r="BB194">
            <v>1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H194">
            <v>0</v>
          </cell>
          <cell r="BJ194">
            <v>0</v>
          </cell>
          <cell r="BL194">
            <v>0</v>
          </cell>
          <cell r="BN194">
            <v>0</v>
          </cell>
          <cell r="BO194">
            <v>191.90066400000001</v>
          </cell>
        </row>
        <row r="195">
          <cell r="A195">
            <v>44963</v>
          </cell>
          <cell r="C195" t="str">
            <v>WM</v>
          </cell>
          <cell r="J195">
            <v>5.0347222222222321E-3</v>
          </cell>
          <cell r="N195">
            <v>6.0312500000000047E-2</v>
          </cell>
          <cell r="O195">
            <v>6.6122685185185187E-2</v>
          </cell>
          <cell r="P195">
            <v>5.9699074074074071E-2</v>
          </cell>
          <cell r="R195">
            <v>5.4282407407407404E-3</v>
          </cell>
          <cell r="T195">
            <v>4.3981481481481481E-4</v>
          </cell>
          <cell r="AD195">
            <v>2.4</v>
          </cell>
          <cell r="AE195">
            <v>2.4</v>
          </cell>
          <cell r="AF195">
            <v>0</v>
          </cell>
          <cell r="AH195">
            <v>6.2812500000000049E-2</v>
          </cell>
          <cell r="AI195">
            <v>2.5000000000000018E-3</v>
          </cell>
          <cell r="AR195">
            <v>5.5555555555555556E-4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5.0347222222222321E-3</v>
          </cell>
          <cell r="BB195">
            <v>1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H195">
            <v>0</v>
          </cell>
          <cell r="BJ195">
            <v>0</v>
          </cell>
          <cell r="BL195">
            <v>0</v>
          </cell>
          <cell r="BN195">
            <v>0</v>
          </cell>
          <cell r="BO195">
            <v>2.4288000000000003</v>
          </cell>
        </row>
        <row r="196">
          <cell r="A196">
            <v>44963</v>
          </cell>
          <cell r="C196" t="str">
            <v>WM</v>
          </cell>
          <cell r="J196">
            <v>4.166666666667318E-4</v>
          </cell>
          <cell r="N196">
            <v>2.8020833333333307E-2</v>
          </cell>
          <cell r="O196">
            <v>2.8356481481481483E-2</v>
          </cell>
          <cell r="P196">
            <v>1.2997685185185183E-2</v>
          </cell>
          <cell r="R196">
            <v>5.9837962962962961E-3</v>
          </cell>
          <cell r="T196">
            <v>3.8888888888888883E-3</v>
          </cell>
          <cell r="AD196">
            <v>47.9</v>
          </cell>
          <cell r="AE196">
            <v>46.8</v>
          </cell>
          <cell r="AF196">
            <v>1.1000000000000001</v>
          </cell>
          <cell r="AH196">
            <v>7.6770833333333344E-2</v>
          </cell>
          <cell r="AI196">
            <v>4.8750000000000036E-2</v>
          </cell>
          <cell r="AR196">
            <v>5.4861111111111117E-3</v>
          </cell>
          <cell r="AW196">
            <v>4.166666666667318E-4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H196">
            <v>0</v>
          </cell>
          <cell r="BJ196">
            <v>0</v>
          </cell>
          <cell r="BL196">
            <v>0</v>
          </cell>
          <cell r="BN196">
            <v>0</v>
          </cell>
          <cell r="BO196">
            <v>48.474800000000002</v>
          </cell>
        </row>
        <row r="197">
          <cell r="A197">
            <v>44963</v>
          </cell>
          <cell r="C197" t="str">
            <v>CL</v>
          </cell>
          <cell r="J197">
            <v>6.2731481481480555E-3</v>
          </cell>
          <cell r="N197">
            <v>0.18399305555555545</v>
          </cell>
          <cell r="O197">
            <v>0.18190972222222224</v>
          </cell>
          <cell r="P197">
            <v>0.18059027777777778</v>
          </cell>
          <cell r="AD197">
            <v>10.8</v>
          </cell>
          <cell r="AE197">
            <v>10.8</v>
          </cell>
          <cell r="AF197">
            <v>0</v>
          </cell>
          <cell r="AH197">
            <v>0.19399305555555546</v>
          </cell>
          <cell r="AI197">
            <v>1.0000000000000009E-2</v>
          </cell>
          <cell r="AR197">
            <v>1.3194444444444443E-3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6.2731481481480555E-3</v>
          </cell>
          <cell r="BB197">
            <v>1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H197">
            <v>0</v>
          </cell>
          <cell r="BJ197">
            <v>0</v>
          </cell>
          <cell r="BL197">
            <v>0</v>
          </cell>
          <cell r="BN197">
            <v>0</v>
          </cell>
          <cell r="BO197">
            <v>0</v>
          </cell>
        </row>
        <row r="198">
          <cell r="A198">
            <v>44963</v>
          </cell>
          <cell r="J198">
            <v>0</v>
          </cell>
          <cell r="N198">
            <v>0</v>
          </cell>
          <cell r="O198">
            <v>0</v>
          </cell>
          <cell r="AD198">
            <v>0</v>
          </cell>
          <cell r="AE198">
            <v>0</v>
          </cell>
          <cell r="AF198">
            <v>0</v>
          </cell>
          <cell r="AH198">
            <v>0</v>
          </cell>
          <cell r="AI198">
            <v>0</v>
          </cell>
          <cell r="AR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H198">
            <v>0</v>
          </cell>
          <cell r="BJ198">
            <v>0</v>
          </cell>
          <cell r="BL198">
            <v>0</v>
          </cell>
          <cell r="BN198">
            <v>0</v>
          </cell>
          <cell r="BO198">
            <v>0</v>
          </cell>
        </row>
        <row r="199">
          <cell r="A199">
            <v>44964</v>
          </cell>
          <cell r="J199">
            <v>0</v>
          </cell>
          <cell r="N199">
            <v>0.17031249999999992</v>
          </cell>
          <cell r="O199">
            <v>0.16750000000000001</v>
          </cell>
          <cell r="P199">
            <v>0.16673611111111111</v>
          </cell>
          <cell r="R199">
            <v>4.1435185185185186E-3</v>
          </cell>
          <cell r="U199">
            <v>1.252314814814815E-2</v>
          </cell>
          <cell r="AD199">
            <v>70.7</v>
          </cell>
          <cell r="AE199">
            <v>66.05</v>
          </cell>
          <cell r="AF199">
            <v>4.6500000000000004</v>
          </cell>
          <cell r="AH199">
            <v>0.23146990740740739</v>
          </cell>
          <cell r="AI199">
            <v>6.1157407407407452E-2</v>
          </cell>
          <cell r="AR199">
            <v>9.1435185185185178E-3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H199">
            <v>0</v>
          </cell>
          <cell r="BJ199">
            <v>0</v>
          </cell>
          <cell r="BL199">
            <v>0</v>
          </cell>
          <cell r="BN199">
            <v>0</v>
          </cell>
          <cell r="BO199">
            <v>71.539915999999991</v>
          </cell>
        </row>
        <row r="200">
          <cell r="A200">
            <v>44964</v>
          </cell>
          <cell r="C200" t="str">
            <v>rb</v>
          </cell>
          <cell r="J200">
            <v>9.2129629629629783E-3</v>
          </cell>
          <cell r="N200">
            <v>2.2576252723311444E-2</v>
          </cell>
          <cell r="O200">
            <v>1.7881944444444447E-2</v>
          </cell>
          <cell r="P200">
            <v>3.5185185185185185E-3</v>
          </cell>
          <cell r="R200">
            <v>1.9212962962962962E-3</v>
          </cell>
          <cell r="W200">
            <v>3.5185185185185185E-3</v>
          </cell>
          <cell r="AD200">
            <v>152</v>
          </cell>
          <cell r="AE200">
            <v>152</v>
          </cell>
          <cell r="AF200">
            <v>0</v>
          </cell>
          <cell r="AH200">
            <v>0.14675925925925926</v>
          </cell>
          <cell r="AI200">
            <v>0.12418300653594781</v>
          </cell>
          <cell r="AR200">
            <v>1.5960648148148151E-2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9.2129629629629783E-3</v>
          </cell>
          <cell r="BB200">
            <v>1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H200">
            <v>0</v>
          </cell>
          <cell r="BJ200">
            <v>0</v>
          </cell>
          <cell r="BL200">
            <v>0</v>
          </cell>
          <cell r="BN200">
            <v>0</v>
          </cell>
          <cell r="BO200">
            <v>154.61439999999999</v>
          </cell>
        </row>
        <row r="201">
          <cell r="A201">
            <v>44964</v>
          </cell>
          <cell r="C201" t="str">
            <v>WM</v>
          </cell>
          <cell r="J201">
            <v>1.5625000000000222E-3</v>
          </cell>
          <cell r="N201">
            <v>1.8378267973856055E-2</v>
          </cell>
          <cell r="O201">
            <v>9.039351851851854E-3</v>
          </cell>
          <cell r="P201">
            <v>1.0381944444444444E-2</v>
          </cell>
          <cell r="U201">
            <v>8.0208333333333329E-3</v>
          </cell>
          <cell r="V201">
            <v>2.3611111111111111E-3</v>
          </cell>
          <cell r="AD201">
            <v>214.8</v>
          </cell>
          <cell r="AE201">
            <v>213.55</v>
          </cell>
          <cell r="AF201">
            <v>1.25</v>
          </cell>
          <cell r="AH201">
            <v>0.19284722222222223</v>
          </cell>
          <cell r="AI201">
            <v>0.17446895424836617</v>
          </cell>
          <cell r="AR201">
            <v>9.0393518518518522E-3</v>
          </cell>
          <cell r="AW201">
            <v>1.5625000000000222E-3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H201">
            <v>0</v>
          </cell>
          <cell r="BJ201">
            <v>0</v>
          </cell>
          <cell r="BL201">
            <v>0</v>
          </cell>
          <cell r="BN201">
            <v>0</v>
          </cell>
          <cell r="BO201">
            <v>218.48596799999999</v>
          </cell>
        </row>
        <row r="202">
          <cell r="A202">
            <v>44964</v>
          </cell>
          <cell r="C202" t="str">
            <v>WM</v>
          </cell>
          <cell r="J202">
            <v>2.8310185185185244E-2</v>
          </cell>
          <cell r="N202">
            <v>2.6127821608590673E-2</v>
          </cell>
          <cell r="O202">
            <v>2.0011574074074071E-2</v>
          </cell>
          <cell r="R202">
            <v>1.8287037037037037E-3</v>
          </cell>
          <cell r="T202">
            <v>3.1481481481481482E-3</v>
          </cell>
          <cell r="AD202">
            <v>114.14999999999999</v>
          </cell>
          <cell r="AE202">
            <v>110.9</v>
          </cell>
          <cell r="AF202">
            <v>0.8</v>
          </cell>
          <cell r="AH202">
            <v>0.11726851851851841</v>
          </cell>
          <cell r="AI202">
            <v>9.1140696909927738E-2</v>
          </cell>
          <cell r="AR202">
            <v>1.503472222222222E-2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2.8310185185185244E-2</v>
          </cell>
          <cell r="BF202">
            <v>1</v>
          </cell>
          <cell r="BH202">
            <v>0</v>
          </cell>
          <cell r="BJ202">
            <v>0</v>
          </cell>
          <cell r="BL202">
            <v>0</v>
          </cell>
          <cell r="BN202">
            <v>0</v>
          </cell>
          <cell r="BO202">
            <v>115.117992</v>
          </cell>
        </row>
        <row r="203">
          <cell r="A203">
            <v>44964</v>
          </cell>
          <cell r="C203" t="str">
            <v>CL</v>
          </cell>
          <cell r="J203">
            <v>7.4074074074074181E-3</v>
          </cell>
          <cell r="N203">
            <v>3.3865740740740544E-2</v>
          </cell>
          <cell r="O203">
            <v>3.2928240740740744E-2</v>
          </cell>
          <cell r="P203">
            <v>2.101851851851852E-2</v>
          </cell>
          <cell r="U203">
            <v>1.1828703703703704E-2</v>
          </cell>
          <cell r="AD203">
            <v>92.55</v>
          </cell>
          <cell r="AE203">
            <v>91.2</v>
          </cell>
          <cell r="AF203">
            <v>1.35</v>
          </cell>
          <cell r="AH203">
            <v>0.11303240740740728</v>
          </cell>
          <cell r="AI203">
            <v>7.9166666666666732E-2</v>
          </cell>
          <cell r="AR203">
            <v>2.3738425925925923E-2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7.4074074074074181E-3</v>
          </cell>
          <cell r="BB203">
            <v>1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H203">
            <v>0</v>
          </cell>
          <cell r="BJ203">
            <v>0</v>
          </cell>
          <cell r="BL203">
            <v>0</v>
          </cell>
          <cell r="BN203">
            <v>0</v>
          </cell>
          <cell r="BO203">
            <v>93.627282000000008</v>
          </cell>
        </row>
        <row r="204">
          <cell r="A204">
            <v>44964</v>
          </cell>
          <cell r="J204">
            <v>0</v>
          </cell>
          <cell r="N204">
            <v>0</v>
          </cell>
          <cell r="O204">
            <v>0</v>
          </cell>
          <cell r="AD204">
            <v>0</v>
          </cell>
          <cell r="AE204">
            <v>0</v>
          </cell>
          <cell r="AF204">
            <v>0</v>
          </cell>
          <cell r="AH204">
            <v>0</v>
          </cell>
          <cell r="AI204">
            <v>0</v>
          </cell>
          <cell r="AR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H204">
            <v>0</v>
          </cell>
          <cell r="BJ204">
            <v>0</v>
          </cell>
          <cell r="BL204">
            <v>0</v>
          </cell>
          <cell r="BN204">
            <v>0</v>
          </cell>
          <cell r="BO204">
            <v>0</v>
          </cell>
        </row>
        <row r="205">
          <cell r="A205">
            <v>44965</v>
          </cell>
          <cell r="J205">
            <v>0</v>
          </cell>
          <cell r="N205">
            <v>2.5917245370370337E-2</v>
          </cell>
          <cell r="O205">
            <v>2.5219907407407406E-2</v>
          </cell>
          <cell r="P205">
            <v>1.3773148148148147E-2</v>
          </cell>
          <cell r="R205">
            <v>3.9351851851851852E-4</v>
          </cell>
          <cell r="AD205">
            <v>5.45</v>
          </cell>
          <cell r="AE205">
            <v>5.45</v>
          </cell>
          <cell r="AF205">
            <v>0</v>
          </cell>
          <cell r="AH205">
            <v>3.0648148148148119E-2</v>
          </cell>
          <cell r="AI205">
            <v>4.7309027777777818E-3</v>
          </cell>
          <cell r="AR205">
            <v>1.105324074074074E-2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H205">
            <v>0</v>
          </cell>
          <cell r="BJ205">
            <v>0</v>
          </cell>
          <cell r="BL205">
            <v>0</v>
          </cell>
          <cell r="BN205">
            <v>0</v>
          </cell>
          <cell r="BO205">
            <v>5.5110400000000004</v>
          </cell>
        </row>
        <row r="206">
          <cell r="A206">
            <v>44965</v>
          </cell>
          <cell r="C206" t="str">
            <v>rb</v>
          </cell>
          <cell r="J206">
            <v>1.1226851851851849E-2</v>
          </cell>
          <cell r="N206">
            <v>8.2312091503268289E-3</v>
          </cell>
          <cell r="O206">
            <v>6.4236111111111117E-3</v>
          </cell>
          <cell r="R206">
            <v>1.8055555555555557E-3</v>
          </cell>
          <cell r="AD206">
            <v>14.7</v>
          </cell>
          <cell r="AE206">
            <v>14.15</v>
          </cell>
          <cell r="AF206">
            <v>0.55000000000000004</v>
          </cell>
          <cell r="AH206">
            <v>1.9791666666666707E-2</v>
          </cell>
          <cell r="AI206">
            <v>1.1560457516339879E-2</v>
          </cell>
          <cell r="AR206">
            <v>4.6180555555555558E-3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1.1226851851851849E-2</v>
          </cell>
          <cell r="BB206">
            <v>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H206">
            <v>0</v>
          </cell>
          <cell r="BJ206">
            <v>0</v>
          </cell>
          <cell r="BL206">
            <v>0</v>
          </cell>
          <cell r="BN206">
            <v>0</v>
          </cell>
          <cell r="BO206">
            <v>14.817600000000001</v>
          </cell>
        </row>
        <row r="207">
          <cell r="A207">
            <v>44965</v>
          </cell>
          <cell r="C207" t="str">
            <v>rb</v>
          </cell>
          <cell r="J207">
            <v>2.5590277777777726E-2</v>
          </cell>
          <cell r="N207">
            <v>1.5302579365079397E-2</v>
          </cell>
          <cell r="O207">
            <v>0</v>
          </cell>
          <cell r="AD207">
            <v>1.7749999999999999</v>
          </cell>
          <cell r="AE207">
            <v>1.35</v>
          </cell>
          <cell r="AF207">
            <v>0.42499999999999999</v>
          </cell>
          <cell r="AH207">
            <v>1.6909722222222257E-2</v>
          </cell>
          <cell r="AI207">
            <v>1.6071428571428586E-3</v>
          </cell>
          <cell r="AR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2.5590277777777726E-2</v>
          </cell>
          <cell r="BB207">
            <v>1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H207">
            <v>0</v>
          </cell>
          <cell r="BJ207">
            <v>0</v>
          </cell>
          <cell r="BL207">
            <v>0</v>
          </cell>
          <cell r="BN207">
            <v>0</v>
          </cell>
          <cell r="BO207">
            <v>1.7909040000000001</v>
          </cell>
        </row>
        <row r="208">
          <cell r="A208">
            <v>44965</v>
          </cell>
          <cell r="C208" t="str">
            <v>rb</v>
          </cell>
          <cell r="J208">
            <v>4.1666666666666685E-2</v>
          </cell>
          <cell r="N208">
            <v>0.12251818783068771</v>
          </cell>
          <cell r="O208">
            <v>0.12250000000000001</v>
          </cell>
          <cell r="P208">
            <v>0.10303240740740742</v>
          </cell>
          <cell r="R208">
            <v>4.4560185185185189E-3</v>
          </cell>
          <cell r="T208">
            <v>4.4560185185185189E-3</v>
          </cell>
          <cell r="U208">
            <v>1.1828703703703704E-2</v>
          </cell>
          <cell r="W208">
            <v>1.4930555555555556E-3</v>
          </cell>
          <cell r="AD208">
            <v>147.375</v>
          </cell>
          <cell r="AE208">
            <v>145.15</v>
          </cell>
          <cell r="AF208">
            <v>2.2250000000000001</v>
          </cell>
          <cell r="AH208">
            <v>0.26651620370370371</v>
          </cell>
          <cell r="AI208">
            <v>0.143998015873016</v>
          </cell>
          <cell r="AR208">
            <v>2.3877314814814813E-2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4.1666666666666685E-2</v>
          </cell>
          <cell r="BB208">
            <v>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H208">
            <v>0</v>
          </cell>
          <cell r="BJ208">
            <v>0</v>
          </cell>
          <cell r="BL208">
            <v>0</v>
          </cell>
          <cell r="BN208">
            <v>0</v>
          </cell>
          <cell r="BO208">
            <v>149.01381000000001</v>
          </cell>
        </row>
        <row r="209">
          <cell r="A209">
            <v>44965</v>
          </cell>
          <cell r="C209" t="str">
            <v>WM</v>
          </cell>
          <cell r="J209">
            <v>6.1921296296295614E-3</v>
          </cell>
          <cell r="N209">
            <v>1.9875992063492061E-2</v>
          </cell>
          <cell r="O209">
            <v>2.0011574074074074E-2</v>
          </cell>
          <cell r="R209">
            <v>1.0648148148148147E-3</v>
          </cell>
          <cell r="AD209">
            <v>21.6</v>
          </cell>
          <cell r="AE209">
            <v>21.6</v>
          </cell>
          <cell r="AF209">
            <v>0</v>
          </cell>
          <cell r="AH209">
            <v>4.5590277777777799E-2</v>
          </cell>
          <cell r="AI209">
            <v>2.5714285714285738E-2</v>
          </cell>
          <cell r="AR209">
            <v>1.894675925925926E-2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6.1921296296295614E-3</v>
          </cell>
          <cell r="BB209">
            <v>1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H209">
            <v>0</v>
          </cell>
          <cell r="BJ209">
            <v>0</v>
          </cell>
          <cell r="BL209">
            <v>0</v>
          </cell>
          <cell r="BN209">
            <v>0</v>
          </cell>
          <cell r="BO209">
            <v>21.821184000000002</v>
          </cell>
        </row>
        <row r="210">
          <cell r="A210">
            <v>44965</v>
          </cell>
          <cell r="C210" t="str">
            <v>WM</v>
          </cell>
          <cell r="J210">
            <v>2.569444444444513E-3</v>
          </cell>
          <cell r="N210">
            <v>2.1735058922558698E-2</v>
          </cell>
          <cell r="O210">
            <v>2.5231481481481483E-2</v>
          </cell>
          <cell r="P210">
            <v>1.726851851851852E-2</v>
          </cell>
          <cell r="R210">
            <v>7.2916666666666659E-3</v>
          </cell>
          <cell r="T210">
            <v>5.208333333333333E-3</v>
          </cell>
          <cell r="U210">
            <v>1.1793981481481482E-2</v>
          </cell>
          <cell r="V210">
            <v>5.4745370370370373E-3</v>
          </cell>
          <cell r="AD210">
            <v>63.9</v>
          </cell>
          <cell r="AE210">
            <v>63.15</v>
          </cell>
          <cell r="AF210">
            <v>0.75</v>
          </cell>
          <cell r="AH210">
            <v>0.10146990740740724</v>
          </cell>
          <cell r="AI210">
            <v>7.9734848484848547E-2</v>
          </cell>
          <cell r="AR210">
            <v>1.2731481481481481E-2</v>
          </cell>
          <cell r="AW210">
            <v>0</v>
          </cell>
          <cell r="AX210">
            <v>0</v>
          </cell>
          <cell r="AY210">
            <v>2.569444444444513E-3</v>
          </cell>
          <cell r="AZ210">
            <v>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H210">
            <v>0</v>
          </cell>
          <cell r="BJ210">
            <v>0</v>
          </cell>
          <cell r="BL210">
            <v>0</v>
          </cell>
          <cell r="BN210">
            <v>0</v>
          </cell>
          <cell r="BO210">
            <v>64.551779999999994</v>
          </cell>
        </row>
        <row r="211">
          <cell r="A211">
            <v>44965</v>
          </cell>
          <cell r="C211" t="str">
            <v>WM</v>
          </cell>
          <cell r="J211">
            <v>5.4050925925926974E-3</v>
          </cell>
          <cell r="N211">
            <v>6.2152777777778386E-3</v>
          </cell>
          <cell r="O211">
            <v>5.5324074074074095E-3</v>
          </cell>
          <cell r="P211">
            <v>2.0219907407407409E-2</v>
          </cell>
          <cell r="R211">
            <v>1.5046296296296297E-4</v>
          </cell>
          <cell r="W211">
            <v>2.0219907407407409E-2</v>
          </cell>
          <cell r="AD211">
            <v>2.4</v>
          </cell>
          <cell r="AE211">
            <v>2.4</v>
          </cell>
          <cell r="AF211">
            <v>0</v>
          </cell>
          <cell r="AH211">
            <v>9.5486111111111743E-3</v>
          </cell>
          <cell r="AI211">
            <v>3.3333333333333361E-3</v>
          </cell>
          <cell r="AR211">
            <v>5.3819444444444453E-3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5.4050925925926974E-3</v>
          </cell>
          <cell r="BB211">
            <v>1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H211">
            <v>0</v>
          </cell>
          <cell r="BJ211">
            <v>0</v>
          </cell>
          <cell r="BL211">
            <v>0</v>
          </cell>
          <cell r="BN211">
            <v>0</v>
          </cell>
          <cell r="BO211">
            <v>2.4170880000000001</v>
          </cell>
        </row>
        <row r="212">
          <cell r="A212">
            <v>44965</v>
          </cell>
          <cell r="C212" t="str">
            <v>CL</v>
          </cell>
          <cell r="J212">
            <v>1.3888888888887729E-3</v>
          </cell>
          <cell r="N212">
            <v>6.0023148148149151E-3</v>
          </cell>
          <cell r="O212">
            <v>1.1006944444444446E-2</v>
          </cell>
          <cell r="P212">
            <v>1.1122685185185185E-2</v>
          </cell>
          <cell r="R212">
            <v>2.3148148148148146E-4</v>
          </cell>
          <cell r="W212">
            <v>1.1122685185185185E-2</v>
          </cell>
          <cell r="AD212">
            <v>12.3</v>
          </cell>
          <cell r="AE212">
            <v>11.475</v>
          </cell>
          <cell r="AF212">
            <v>0.82499999999999996</v>
          </cell>
          <cell r="AH212">
            <v>2.5127314814814929E-2</v>
          </cell>
          <cell r="AI212">
            <v>1.9125000000000014E-2</v>
          </cell>
          <cell r="AR212">
            <v>1.0775462962962964E-2</v>
          </cell>
          <cell r="AW212">
            <v>0</v>
          </cell>
          <cell r="AX212">
            <v>0</v>
          </cell>
          <cell r="AY212">
            <v>1.3888888888887729E-3</v>
          </cell>
          <cell r="AZ212">
            <v>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H212">
            <v>0</v>
          </cell>
          <cell r="BJ212">
            <v>0</v>
          </cell>
          <cell r="BL212">
            <v>0</v>
          </cell>
          <cell r="BN212">
            <v>0</v>
          </cell>
          <cell r="BO212">
            <v>12.387576000000001</v>
          </cell>
        </row>
        <row r="213">
          <cell r="A213">
            <v>44965</v>
          </cell>
          <cell r="C213" t="str">
            <v>CL</v>
          </cell>
          <cell r="J213">
            <v>7.0717592592592915E-3</v>
          </cell>
          <cell r="N213">
            <v>6.8487318840579361E-2</v>
          </cell>
          <cell r="O213">
            <v>4.1759259259259253E-2</v>
          </cell>
          <cell r="P213">
            <v>1.7812499999999998E-2</v>
          </cell>
          <cell r="R213">
            <v>1.7939814814814815E-3</v>
          </cell>
          <cell r="U213">
            <v>1.3715277777777778E-2</v>
          </cell>
          <cell r="W213">
            <v>4.0972222222222226E-3</v>
          </cell>
          <cell r="AD213">
            <v>146.42500000000001</v>
          </cell>
          <cell r="AE213">
            <v>143.67500000000001</v>
          </cell>
          <cell r="AF213">
            <v>2.75</v>
          </cell>
          <cell r="AH213">
            <v>0.19243055555555533</v>
          </cell>
          <cell r="AI213">
            <v>0.12394323671497597</v>
          </cell>
          <cell r="AR213">
            <v>3.9965277777777773E-2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7.0717592592592915E-3</v>
          </cell>
          <cell r="BB213">
            <v>1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H213">
            <v>0</v>
          </cell>
          <cell r="BJ213">
            <v>0</v>
          </cell>
          <cell r="BL213">
            <v>0</v>
          </cell>
          <cell r="BN213">
            <v>0</v>
          </cell>
          <cell r="BO213">
            <v>148.480807</v>
          </cell>
        </row>
        <row r="214">
          <cell r="A214">
            <v>44965</v>
          </cell>
          <cell r="J214">
            <v>0</v>
          </cell>
          <cell r="N214">
            <v>0</v>
          </cell>
          <cell r="O214">
            <v>0</v>
          </cell>
          <cell r="AD214">
            <v>0</v>
          </cell>
          <cell r="AE214">
            <v>0</v>
          </cell>
          <cell r="AF214">
            <v>0</v>
          </cell>
          <cell r="AH214">
            <v>0</v>
          </cell>
          <cell r="AI214">
            <v>0</v>
          </cell>
          <cell r="AR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H214">
            <v>0</v>
          </cell>
          <cell r="BJ214">
            <v>0</v>
          </cell>
          <cell r="BL214">
            <v>0</v>
          </cell>
          <cell r="BN214">
            <v>0</v>
          </cell>
          <cell r="BO214">
            <v>0</v>
          </cell>
        </row>
        <row r="215">
          <cell r="A215">
            <v>44966</v>
          </cell>
          <cell r="J215">
            <v>0</v>
          </cell>
          <cell r="N215">
            <v>2.3335437710437706E-2</v>
          </cell>
          <cell r="O215">
            <v>2.4398148148148148E-2</v>
          </cell>
          <cell r="P215">
            <v>1.9780092592592592E-2</v>
          </cell>
          <cell r="R215">
            <v>3.1828703703703702E-3</v>
          </cell>
          <cell r="AD215">
            <v>12</v>
          </cell>
          <cell r="AE215">
            <v>12</v>
          </cell>
          <cell r="AF215">
            <v>0</v>
          </cell>
          <cell r="AH215">
            <v>3.4699074074074077E-2</v>
          </cell>
          <cell r="AI215">
            <v>1.1363636363636371E-2</v>
          </cell>
          <cell r="AR215">
            <v>1.4351851851851854E-3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H215">
            <v>0</v>
          </cell>
          <cell r="BJ215">
            <v>0</v>
          </cell>
          <cell r="BL215">
            <v>0</v>
          </cell>
          <cell r="BN215">
            <v>0</v>
          </cell>
          <cell r="BO215">
            <v>12.096</v>
          </cell>
        </row>
        <row r="216">
          <cell r="A216">
            <v>44966</v>
          </cell>
          <cell r="C216" t="str">
            <v>rb</v>
          </cell>
          <cell r="J216">
            <v>4.050925925925819E-4</v>
          </cell>
          <cell r="N216">
            <v>5.9985795454545326E-2</v>
          </cell>
          <cell r="O216">
            <v>6.3460648148148155E-2</v>
          </cell>
          <cell r="P216">
            <v>2.6087962962962966E-2</v>
          </cell>
          <cell r="R216">
            <v>7.2916666666666659E-3</v>
          </cell>
          <cell r="U216">
            <v>1.6793981481481483E-2</v>
          </cell>
          <cell r="AD216">
            <v>140.375</v>
          </cell>
          <cell r="AE216">
            <v>139.27500000000001</v>
          </cell>
          <cell r="AF216">
            <v>1.1000000000000001</v>
          </cell>
          <cell r="AH216">
            <v>0.19187499999999999</v>
          </cell>
          <cell r="AI216">
            <v>0.13188920454545466</v>
          </cell>
          <cell r="AR216">
            <v>4.6875E-2</v>
          </cell>
          <cell r="AW216">
            <v>4.050925925925819E-4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H216">
            <v>0</v>
          </cell>
          <cell r="BJ216">
            <v>0</v>
          </cell>
          <cell r="BL216">
            <v>0</v>
          </cell>
          <cell r="BN216">
            <v>0</v>
          </cell>
          <cell r="BO216">
            <v>142.05950000000001</v>
          </cell>
        </row>
        <row r="217">
          <cell r="A217">
            <v>44966</v>
          </cell>
          <cell r="C217" t="str">
            <v>rb</v>
          </cell>
          <cell r="J217">
            <v>1.0092592592592597E-2</v>
          </cell>
          <cell r="N217">
            <v>2.3003131808278773E-2</v>
          </cell>
          <cell r="O217">
            <v>1.7789351851851855E-2</v>
          </cell>
          <cell r="R217">
            <v>2.3495370370370371E-3</v>
          </cell>
          <cell r="AD217">
            <v>68.05</v>
          </cell>
          <cell r="AE217">
            <v>68.05</v>
          </cell>
          <cell r="AF217">
            <v>0</v>
          </cell>
          <cell r="AH217">
            <v>7.8599537037036982E-2</v>
          </cell>
          <cell r="AI217">
            <v>5.5596405228758208E-2</v>
          </cell>
          <cell r="AR217">
            <v>1.5439814814814816E-2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1.0092592592592597E-2</v>
          </cell>
          <cell r="BB217">
            <v>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H217">
            <v>0</v>
          </cell>
          <cell r="BJ217">
            <v>0</v>
          </cell>
          <cell r="BL217">
            <v>0</v>
          </cell>
          <cell r="BN217">
            <v>0</v>
          </cell>
          <cell r="BO217">
            <v>0</v>
          </cell>
        </row>
        <row r="218">
          <cell r="A218">
            <v>44966</v>
          </cell>
          <cell r="C218" t="str">
            <v>WM</v>
          </cell>
          <cell r="J218">
            <v>8.796296296296191E-4</v>
          </cell>
          <cell r="N218">
            <v>3.4087643678161316E-3</v>
          </cell>
          <cell r="O218">
            <v>1.2731481481481465E-3</v>
          </cell>
          <cell r="P218">
            <v>8.5763888888888886E-3</v>
          </cell>
          <cell r="R218">
            <v>8.564814814814815E-4</v>
          </cell>
          <cell r="V218">
            <v>8.5763888888888886E-3</v>
          </cell>
          <cell r="AD218">
            <v>14.549999999999999</v>
          </cell>
          <cell r="AE218">
            <v>13.55</v>
          </cell>
          <cell r="AF218">
            <v>1</v>
          </cell>
          <cell r="AH218">
            <v>1.4224537037037086E-2</v>
          </cell>
          <cell r="AI218">
            <v>1.0815772669220954E-2</v>
          </cell>
          <cell r="AR218">
            <v>4.1666666666666669E-4</v>
          </cell>
          <cell r="AW218">
            <v>8.796296296296191E-4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H218">
            <v>0</v>
          </cell>
          <cell r="BJ218">
            <v>0</v>
          </cell>
          <cell r="BL218">
            <v>0</v>
          </cell>
          <cell r="BN218">
            <v>0</v>
          </cell>
          <cell r="BO218">
            <v>14.7828</v>
          </cell>
        </row>
        <row r="219">
          <cell r="A219">
            <v>44966</v>
          </cell>
          <cell r="C219" t="str">
            <v>WM</v>
          </cell>
          <cell r="J219">
            <v>5.0000000000000044E-3</v>
          </cell>
          <cell r="N219">
            <v>0.14331349206349206</v>
          </cell>
          <cell r="O219">
            <v>0.12859953703703703</v>
          </cell>
          <cell r="P219">
            <v>0.1013425925925926</v>
          </cell>
          <cell r="AD219">
            <v>53.25</v>
          </cell>
          <cell r="AE219">
            <v>48.4</v>
          </cell>
          <cell r="AF219">
            <v>0.65</v>
          </cell>
          <cell r="AH219">
            <v>0.20333333333333337</v>
          </cell>
          <cell r="AI219">
            <v>6.0019841269841313E-2</v>
          </cell>
          <cell r="AR219">
            <v>2.7256944444444445E-2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5.0000000000000044E-3</v>
          </cell>
          <cell r="BB219">
            <v>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H219">
            <v>0</v>
          </cell>
          <cell r="BJ219">
            <v>0</v>
          </cell>
          <cell r="BL219">
            <v>0</v>
          </cell>
          <cell r="BN219">
            <v>0</v>
          </cell>
          <cell r="BO219">
            <v>54.080700000000007</v>
          </cell>
        </row>
        <row r="220">
          <cell r="A220">
            <v>44966</v>
          </cell>
          <cell r="C220" t="str">
            <v>WM</v>
          </cell>
          <cell r="J220">
            <v>2.8993055555555536E-2</v>
          </cell>
          <cell r="N220">
            <v>0</v>
          </cell>
          <cell r="O220">
            <v>0</v>
          </cell>
          <cell r="AD220">
            <v>1.1499999999999999</v>
          </cell>
          <cell r="AE220">
            <v>0</v>
          </cell>
          <cell r="AF220">
            <v>1.1499999999999999</v>
          </cell>
          <cell r="AH220">
            <v>0</v>
          </cell>
          <cell r="AI220">
            <v>0</v>
          </cell>
          <cell r="AR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H220">
            <v>1</v>
          </cell>
          <cell r="BJ220">
            <v>0</v>
          </cell>
          <cell r="BL220">
            <v>0</v>
          </cell>
          <cell r="BN220">
            <v>0</v>
          </cell>
          <cell r="BO220">
            <v>0</v>
          </cell>
        </row>
        <row r="221">
          <cell r="A221">
            <v>44966</v>
          </cell>
          <cell r="J221">
            <v>0</v>
          </cell>
          <cell r="N221">
            <v>3.0162037037037112E-2</v>
          </cell>
          <cell r="O221">
            <v>2.6527777777777779E-2</v>
          </cell>
          <cell r="P221">
            <v>1.0486111111111111E-2</v>
          </cell>
          <cell r="W221">
            <v>2.6388888888888885E-3</v>
          </cell>
          <cell r="AD221">
            <v>68.474999999999994</v>
          </cell>
          <cell r="AE221">
            <v>67.674999999999997</v>
          </cell>
          <cell r="AF221">
            <v>0.8</v>
          </cell>
          <cell r="AH221">
            <v>9.2824074074074198E-2</v>
          </cell>
          <cell r="AI221">
            <v>6.2662037037037085E-2</v>
          </cell>
          <cell r="AR221">
            <v>1.8680555555555554E-2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H221">
            <v>0</v>
          </cell>
          <cell r="BJ221">
            <v>0</v>
          </cell>
          <cell r="BL221">
            <v>0</v>
          </cell>
          <cell r="BN221">
            <v>0</v>
          </cell>
          <cell r="BO221">
            <v>69.129621</v>
          </cell>
        </row>
        <row r="222">
          <cell r="A222">
            <v>44966</v>
          </cell>
          <cell r="C222" t="str">
            <v>CL</v>
          </cell>
          <cell r="J222">
            <v>7.5578703703702566E-3</v>
          </cell>
          <cell r="N222">
            <v>5.4550925925925836E-2</v>
          </cell>
          <cell r="O222">
            <v>8.3379629629629609E-2</v>
          </cell>
          <cell r="P222">
            <v>6.4375000000000002E-2</v>
          </cell>
          <cell r="R222">
            <v>1.5393518518518519E-3</v>
          </cell>
          <cell r="T222">
            <v>2.2453703703703702E-3</v>
          </cell>
          <cell r="U222">
            <v>1.4189814814814815E-2</v>
          </cell>
          <cell r="V222">
            <v>2.9398148148148148E-3</v>
          </cell>
          <cell r="W222">
            <v>2.1701388888888892E-2</v>
          </cell>
          <cell r="AD222">
            <v>22.754999999999999</v>
          </cell>
          <cell r="AE222">
            <v>21.405000000000001</v>
          </cell>
          <cell r="AF222">
            <v>0.63</v>
          </cell>
          <cell r="AH222">
            <v>0.14373842592592592</v>
          </cell>
          <cell r="AI222">
            <v>8.9187500000000086E-2</v>
          </cell>
          <cell r="AR222">
            <v>5.4050925925925926E-2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7.5578703703702566E-3</v>
          </cell>
          <cell r="BB222">
            <v>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H222">
            <v>0</v>
          </cell>
          <cell r="BJ222">
            <v>0</v>
          </cell>
          <cell r="BL222">
            <v>0</v>
          </cell>
          <cell r="BN222">
            <v>0</v>
          </cell>
          <cell r="BO222">
            <v>23.043230000000001</v>
          </cell>
        </row>
        <row r="223">
          <cell r="A223">
            <v>44966</v>
          </cell>
          <cell r="C223" t="str">
            <v>CL</v>
          </cell>
          <cell r="J223">
            <v>4.8032407407407884E-3</v>
          </cell>
          <cell r="N223">
            <v>0</v>
          </cell>
          <cell r="O223">
            <v>0</v>
          </cell>
          <cell r="P223">
            <v>5.0231481481481481E-3</v>
          </cell>
          <cell r="W223">
            <v>5.0231481481481481E-3</v>
          </cell>
          <cell r="AD223">
            <v>0</v>
          </cell>
          <cell r="AE223">
            <v>0</v>
          </cell>
          <cell r="AF223">
            <v>0</v>
          </cell>
          <cell r="AH223">
            <v>0</v>
          </cell>
          <cell r="AI223">
            <v>0</v>
          </cell>
          <cell r="AR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4.8032407407407884E-3</v>
          </cell>
          <cell r="BB223">
            <v>1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H223">
            <v>0</v>
          </cell>
          <cell r="BJ223">
            <v>0</v>
          </cell>
          <cell r="BL223">
            <v>0</v>
          </cell>
          <cell r="BN223">
            <v>0</v>
          </cell>
          <cell r="BO223">
            <v>0</v>
          </cell>
        </row>
        <row r="224">
          <cell r="A224">
            <v>44967</v>
          </cell>
          <cell r="J224">
            <v>0</v>
          </cell>
          <cell r="N224">
            <v>4.7594373219373126E-2</v>
          </cell>
          <cell r="O224">
            <v>5.0706018518518525E-2</v>
          </cell>
          <cell r="P224">
            <v>2.5520833333333336E-2</v>
          </cell>
          <cell r="U224">
            <v>1.3842592592592594E-2</v>
          </cell>
          <cell r="W224">
            <v>1.5856481481481479E-3</v>
          </cell>
          <cell r="AD224">
            <v>198.32499999999999</v>
          </cell>
          <cell r="AE224">
            <v>197.1</v>
          </cell>
          <cell r="AF224">
            <v>1.2250000000000001</v>
          </cell>
          <cell r="AH224">
            <v>0.25817129629629637</v>
          </cell>
          <cell r="AI224">
            <v>0.21057692307692324</v>
          </cell>
          <cell r="AR224">
            <v>4.0613425925925928E-2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H224">
            <v>0</v>
          </cell>
          <cell r="BJ224">
            <v>0</v>
          </cell>
          <cell r="BL224">
            <v>0</v>
          </cell>
          <cell r="BN224">
            <v>0</v>
          </cell>
          <cell r="BO224">
            <v>200.64936900000001</v>
          </cell>
        </row>
        <row r="225">
          <cell r="A225">
            <v>44967</v>
          </cell>
          <cell r="C225" t="str">
            <v>SF - RB</v>
          </cell>
          <cell r="J225">
            <v>7.1296296296295969E-3</v>
          </cell>
          <cell r="N225">
            <v>1.5039488017429173E-2</v>
          </cell>
          <cell r="O225">
            <v>7.9398148148148162E-3</v>
          </cell>
          <cell r="P225">
            <v>1.1921296296296296E-3</v>
          </cell>
          <cell r="R225">
            <v>1.7361111111111112E-4</v>
          </cell>
          <cell r="T225">
            <v>1.8171296296296297E-3</v>
          </cell>
          <cell r="W225">
            <v>1.1921296296296296E-3</v>
          </cell>
          <cell r="AD225">
            <v>91.05</v>
          </cell>
          <cell r="AE225">
            <v>90.674999999999997</v>
          </cell>
          <cell r="AF225">
            <v>0.375</v>
          </cell>
          <cell r="AH225">
            <v>8.9120370370370405E-2</v>
          </cell>
          <cell r="AI225">
            <v>7.4080882352941232E-2</v>
          </cell>
          <cell r="AR225">
            <v>5.9490740740740745E-3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7.1296296296295969E-3</v>
          </cell>
          <cell r="BD225">
            <v>1</v>
          </cell>
          <cell r="BE225">
            <v>0</v>
          </cell>
          <cell r="BF225">
            <v>0</v>
          </cell>
          <cell r="BH225">
            <v>0</v>
          </cell>
          <cell r="BJ225">
            <v>0</v>
          </cell>
          <cell r="BL225">
            <v>0</v>
          </cell>
          <cell r="BN225">
            <v>0</v>
          </cell>
          <cell r="BO225">
            <v>91.705559999999991</v>
          </cell>
        </row>
        <row r="226">
          <cell r="A226">
            <v>44967</v>
          </cell>
          <cell r="C226" t="str">
            <v>WM</v>
          </cell>
          <cell r="J226">
            <v>5.1504629629629539E-3</v>
          </cell>
          <cell r="N226">
            <v>4.2830882352940577E-3</v>
          </cell>
          <cell r="O226">
            <v>5.0000000000000001E-3</v>
          </cell>
          <cell r="R226">
            <v>7.175925925925927E-4</v>
          </cell>
          <cell r="AD226">
            <v>14.799999999999999</v>
          </cell>
          <cell r="AE226">
            <v>14.35</v>
          </cell>
          <cell r="AF226">
            <v>0.45</v>
          </cell>
          <cell r="AH226">
            <v>1.6006944444444393E-2</v>
          </cell>
          <cell r="AI226">
            <v>1.1723856209150335E-2</v>
          </cell>
          <cell r="AR226">
            <v>4.2824074074074075E-3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5.1504629629629539E-3</v>
          </cell>
          <cell r="BB226">
            <v>1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H226">
            <v>0</v>
          </cell>
          <cell r="BJ226">
            <v>0</v>
          </cell>
          <cell r="BL226">
            <v>0</v>
          </cell>
          <cell r="BN226">
            <v>0</v>
          </cell>
          <cell r="BO226">
            <v>14.926096000000001</v>
          </cell>
        </row>
        <row r="227">
          <cell r="A227">
            <v>44967</v>
          </cell>
          <cell r="C227" t="str">
            <v>WM</v>
          </cell>
          <cell r="J227">
            <v>4.0671296296296289E-2</v>
          </cell>
          <cell r="N227">
            <v>0</v>
          </cell>
          <cell r="O227">
            <v>0</v>
          </cell>
          <cell r="AD227">
            <v>1.0999999999999999</v>
          </cell>
          <cell r="AE227">
            <v>0</v>
          </cell>
          <cell r="AF227">
            <v>1.1000000000000001</v>
          </cell>
          <cell r="AH227">
            <v>0</v>
          </cell>
          <cell r="AI227">
            <v>0</v>
          </cell>
          <cell r="AR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H227">
            <v>0</v>
          </cell>
          <cell r="BJ227">
            <v>1</v>
          </cell>
          <cell r="BL227">
            <v>0</v>
          </cell>
          <cell r="BN227">
            <v>0</v>
          </cell>
          <cell r="BO227">
            <v>0</v>
          </cell>
        </row>
        <row r="228">
          <cell r="A228">
            <v>44967</v>
          </cell>
          <cell r="J228">
            <v>0</v>
          </cell>
          <cell r="N228">
            <v>0.15636210965867825</v>
          </cell>
          <cell r="O228">
            <v>0.13734953703703703</v>
          </cell>
          <cell r="P228">
            <v>0.11532407407407408</v>
          </cell>
          <cell r="W228">
            <v>5.8680555555555543E-3</v>
          </cell>
          <cell r="AD228">
            <v>62.675000000000004</v>
          </cell>
          <cell r="AE228">
            <v>59.725000000000001</v>
          </cell>
          <cell r="AF228">
            <v>2.95</v>
          </cell>
          <cell r="AH228">
            <v>0.21057870370370371</v>
          </cell>
          <cell r="AI228">
            <v>5.4216594045025455E-2</v>
          </cell>
          <cell r="AR228">
            <v>2.7893518518518515E-2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H228">
            <v>0</v>
          </cell>
          <cell r="BJ228">
            <v>0</v>
          </cell>
          <cell r="BL228">
            <v>0</v>
          </cell>
          <cell r="BN228">
            <v>0</v>
          </cell>
          <cell r="BO228">
            <v>63.562477999999999</v>
          </cell>
        </row>
        <row r="229">
          <cell r="A229">
            <v>44967</v>
          </cell>
          <cell r="C229" t="str">
            <v>CL</v>
          </cell>
          <cell r="J229">
            <v>6.7708333333333925E-3</v>
          </cell>
          <cell r="N229">
            <v>1.3854166666666626E-2</v>
          </cell>
          <cell r="O229">
            <v>9.9305555555555553E-3</v>
          </cell>
          <cell r="P229">
            <v>7.8819444444444432E-3</v>
          </cell>
          <cell r="W229">
            <v>7.8819444444444432E-3</v>
          </cell>
          <cell r="AD229">
            <v>102.62500000000001</v>
          </cell>
          <cell r="AE229">
            <v>101.575</v>
          </cell>
          <cell r="AF229">
            <v>1.05</v>
          </cell>
          <cell r="AH229">
            <v>0.10790509259259264</v>
          </cell>
          <cell r="AI229">
            <v>9.405092592592601E-2</v>
          </cell>
          <cell r="AR229">
            <v>9.9305555555555553E-3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6.7708333333333925E-3</v>
          </cell>
          <cell r="BB229">
            <v>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H229">
            <v>0</v>
          </cell>
          <cell r="BJ229">
            <v>0</v>
          </cell>
          <cell r="BL229">
            <v>0</v>
          </cell>
          <cell r="BN229">
            <v>0</v>
          </cell>
          <cell r="BO229">
            <v>103.80724000000001</v>
          </cell>
        </row>
        <row r="230">
          <cell r="A230">
            <v>44967</v>
          </cell>
          <cell r="C230" t="str">
            <v>CL</v>
          </cell>
          <cell r="J230">
            <v>5.5902777777776524E-3</v>
          </cell>
          <cell r="N230">
            <v>2.1951058201058353E-2</v>
          </cell>
          <cell r="O230">
            <v>2.0266203703703703E-2</v>
          </cell>
          <cell r="P230">
            <v>2.390046296296296E-2</v>
          </cell>
          <cell r="U230">
            <v>1.3460648148148147E-2</v>
          </cell>
          <cell r="AD230">
            <v>19.625</v>
          </cell>
          <cell r="AE230">
            <v>18.875</v>
          </cell>
          <cell r="AF230">
            <v>0.75</v>
          </cell>
          <cell r="AH230">
            <v>4.4421296296296466E-2</v>
          </cell>
          <cell r="AI230">
            <v>2.2470238095238113E-2</v>
          </cell>
          <cell r="AR230">
            <v>9.8263888888888897E-3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5.5902777777776524E-3</v>
          </cell>
          <cell r="BB230">
            <v>1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H230">
            <v>0</v>
          </cell>
          <cell r="BJ230">
            <v>0</v>
          </cell>
          <cell r="BL230">
            <v>0</v>
          </cell>
          <cell r="BN230">
            <v>0</v>
          </cell>
          <cell r="BO230">
            <v>0</v>
          </cell>
        </row>
        <row r="231">
          <cell r="A231">
            <v>44967</v>
          </cell>
          <cell r="C231" t="str">
            <v>CL</v>
          </cell>
          <cell r="J231">
            <v>5.8217592592590961E-3</v>
          </cell>
          <cell r="N231">
            <v>1.0752314814814881E-2</v>
          </cell>
          <cell r="O231">
            <v>9.3518518518518508E-3</v>
          </cell>
          <cell r="P231">
            <v>5.8217592592592592E-3</v>
          </cell>
          <cell r="R231">
            <v>1.3888888888888889E-4</v>
          </cell>
          <cell r="W231">
            <v>5.8217592592592592E-3</v>
          </cell>
          <cell r="AD231">
            <v>8.4</v>
          </cell>
          <cell r="AE231">
            <v>8.4</v>
          </cell>
          <cell r="AF231">
            <v>0</v>
          </cell>
          <cell r="AH231">
            <v>2.1168981481481556E-2</v>
          </cell>
          <cell r="AI231">
            <v>1.0416666666666675E-2</v>
          </cell>
          <cell r="AR231">
            <v>9.2129629629629627E-3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5.8217592592590961E-3</v>
          </cell>
          <cell r="BB231">
            <v>1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H231">
            <v>0</v>
          </cell>
          <cell r="BJ231">
            <v>0</v>
          </cell>
          <cell r="BL231">
            <v>0</v>
          </cell>
          <cell r="BN231">
            <v>0</v>
          </cell>
          <cell r="BO231">
            <v>0</v>
          </cell>
        </row>
        <row r="232">
          <cell r="A232">
            <v>44967</v>
          </cell>
          <cell r="J232">
            <v>0</v>
          </cell>
          <cell r="N232">
            <v>0</v>
          </cell>
          <cell r="O232">
            <v>0</v>
          </cell>
          <cell r="P232">
            <v>1.9108796296296294E-2</v>
          </cell>
          <cell r="W232">
            <v>1.9108796296296294E-2</v>
          </cell>
          <cell r="AD232">
            <v>0</v>
          </cell>
          <cell r="AE232">
            <v>0</v>
          </cell>
          <cell r="AF232">
            <v>0</v>
          </cell>
          <cell r="AH232">
            <v>0</v>
          </cell>
          <cell r="AI232">
            <v>0</v>
          </cell>
          <cell r="AR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H232">
            <v>0</v>
          </cell>
          <cell r="BJ232">
            <v>0</v>
          </cell>
          <cell r="BL232">
            <v>0</v>
          </cell>
          <cell r="BN232">
            <v>0</v>
          </cell>
          <cell r="BO232">
            <v>0</v>
          </cell>
        </row>
        <row r="233">
          <cell r="A233">
            <v>44970</v>
          </cell>
          <cell r="J233">
            <v>0</v>
          </cell>
          <cell r="N233">
            <v>3.3543733465608412E-2</v>
          </cell>
          <cell r="O233">
            <v>2.2280092592592594E-2</v>
          </cell>
          <cell r="P233">
            <v>7.5694444444444446E-3</v>
          </cell>
          <cell r="AD233">
            <v>41.675000000000004</v>
          </cell>
          <cell r="AE233">
            <v>38.125</v>
          </cell>
          <cell r="AF233">
            <v>1.075</v>
          </cell>
          <cell r="AH233">
            <v>8.0821759259259246E-2</v>
          </cell>
          <cell r="AI233">
            <v>4.7278025793650834E-2</v>
          </cell>
          <cell r="AR233">
            <v>1.4710648148148148E-2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H233">
            <v>0</v>
          </cell>
          <cell r="BJ233">
            <v>0</v>
          </cell>
          <cell r="BL233">
            <v>0</v>
          </cell>
          <cell r="BN233">
            <v>0</v>
          </cell>
          <cell r="BO233">
            <v>42.316795000000006</v>
          </cell>
        </row>
        <row r="234">
          <cell r="A234">
            <v>44970</v>
          </cell>
          <cell r="C234" t="str">
            <v>WM</v>
          </cell>
          <cell r="J234">
            <v>5.3009259259259034E-3</v>
          </cell>
          <cell r="N234">
            <v>3.6377314814814765E-2</v>
          </cell>
          <cell r="O234">
            <v>2.8634259259259262E-2</v>
          </cell>
          <cell r="P234">
            <v>1.8993055555555558E-2</v>
          </cell>
          <cell r="AD234">
            <v>94.1</v>
          </cell>
          <cell r="AE234">
            <v>92.65</v>
          </cell>
          <cell r="AF234">
            <v>1.45</v>
          </cell>
          <cell r="AH234">
            <v>0.11207175925925927</v>
          </cell>
          <cell r="AI234">
            <v>7.5694444444444509E-2</v>
          </cell>
          <cell r="AR234">
            <v>9.6412037037037039E-3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5.3009259259259034E-3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H234">
            <v>0</v>
          </cell>
          <cell r="BJ234">
            <v>0</v>
          </cell>
          <cell r="BL234">
            <v>0</v>
          </cell>
          <cell r="BN234">
            <v>0</v>
          </cell>
          <cell r="BO234">
            <v>95.327063999999993</v>
          </cell>
        </row>
        <row r="235">
          <cell r="A235">
            <v>44970</v>
          </cell>
          <cell r="C235" t="str">
            <v>WM</v>
          </cell>
          <cell r="J235">
            <v>5.6250000000000466E-3</v>
          </cell>
          <cell r="N235">
            <v>0.11419321895424822</v>
          </cell>
          <cell r="O235">
            <v>0.10018518518518518</v>
          </cell>
          <cell r="P235">
            <v>5.6284722222222222E-2</v>
          </cell>
          <cell r="R235">
            <v>3.1712962962962958E-3</v>
          </cell>
          <cell r="U235">
            <v>1.3113425925925926E-2</v>
          </cell>
          <cell r="AD235">
            <v>205.20000000000002</v>
          </cell>
          <cell r="AE235">
            <v>205.2</v>
          </cell>
          <cell r="AF235">
            <v>0</v>
          </cell>
          <cell r="AH235">
            <v>0.28184027777777776</v>
          </cell>
          <cell r="AI235">
            <v>0.16764705882352954</v>
          </cell>
          <cell r="AR235">
            <v>5.3842592592592588E-2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5.6250000000000466E-3</v>
          </cell>
          <cell r="BB235">
            <v>1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H235">
            <v>0</v>
          </cell>
          <cell r="BJ235">
            <v>0</v>
          </cell>
          <cell r="BL235">
            <v>0</v>
          </cell>
          <cell r="BN235">
            <v>0</v>
          </cell>
          <cell r="BO235">
            <v>208.72123199999999</v>
          </cell>
        </row>
        <row r="236">
          <cell r="A236">
            <v>44970</v>
          </cell>
          <cell r="C236" t="str">
            <v>CL</v>
          </cell>
          <cell r="J236">
            <v>1.0995370370370239E-3</v>
          </cell>
          <cell r="N236">
            <v>4.9957107843137144E-2</v>
          </cell>
          <cell r="O236">
            <v>3.4641203703703702E-2</v>
          </cell>
          <cell r="P236">
            <v>2.0671296296296295E-2</v>
          </cell>
          <cell r="R236">
            <v>7.291666666666667E-4</v>
          </cell>
          <cell r="U236">
            <v>1.3611111111111114E-2</v>
          </cell>
          <cell r="W236">
            <v>1.5162037037037036E-3</v>
          </cell>
          <cell r="AD236">
            <v>214.65</v>
          </cell>
          <cell r="AE236">
            <v>207.32499999999999</v>
          </cell>
          <cell r="AF236">
            <v>7.3250000000000002</v>
          </cell>
          <cell r="AH236">
            <v>0.21934027777777781</v>
          </cell>
          <cell r="AI236">
            <v>0.16938316993464067</v>
          </cell>
          <cell r="AR236">
            <v>2.836805555555556E-2</v>
          </cell>
          <cell r="AW236">
            <v>0</v>
          </cell>
          <cell r="AX236">
            <v>0</v>
          </cell>
          <cell r="AY236">
            <v>1.0995370370370239E-3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H236">
            <v>0</v>
          </cell>
          <cell r="BJ236">
            <v>0</v>
          </cell>
          <cell r="BL236">
            <v>0</v>
          </cell>
          <cell r="BN236">
            <v>0</v>
          </cell>
          <cell r="BO236">
            <v>218.21319</v>
          </cell>
        </row>
        <row r="237">
          <cell r="A237">
            <v>44970</v>
          </cell>
          <cell r="C237" t="str">
            <v>RB</v>
          </cell>
          <cell r="J237">
            <v>6.7592592592592426E-3</v>
          </cell>
          <cell r="N237">
            <v>4.6805555555555434E-2</v>
          </cell>
          <cell r="O237">
            <v>3.3032407407407406E-2</v>
          </cell>
          <cell r="P237">
            <v>1.4305555555555557E-2</v>
          </cell>
          <cell r="U237">
            <v>1.4305555555555557E-2</v>
          </cell>
          <cell r="AD237">
            <v>98.2</v>
          </cell>
          <cell r="AE237">
            <v>96.05</v>
          </cell>
          <cell r="AF237">
            <v>2.15</v>
          </cell>
          <cell r="AH237">
            <v>0.12527777777777771</v>
          </cell>
          <cell r="AI237">
            <v>7.8472222222222276E-2</v>
          </cell>
          <cell r="AR237">
            <v>3.3032407407407406E-2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H237">
            <v>0</v>
          </cell>
          <cell r="BJ237">
            <v>0</v>
          </cell>
          <cell r="BL237">
            <v>0</v>
          </cell>
          <cell r="BN237">
            <v>0</v>
          </cell>
          <cell r="BO237">
            <v>99.574799999999996</v>
          </cell>
        </row>
        <row r="238">
          <cell r="A238">
            <v>44970</v>
          </cell>
          <cell r="J238">
            <v>0</v>
          </cell>
          <cell r="N238">
            <v>8.206018518518432E-3</v>
          </cell>
          <cell r="O238">
            <v>0</v>
          </cell>
          <cell r="AD238">
            <v>0</v>
          </cell>
          <cell r="AE238">
            <v>0</v>
          </cell>
          <cell r="AF238">
            <v>0</v>
          </cell>
          <cell r="AH238">
            <v>8.206018518518432E-3</v>
          </cell>
          <cell r="AI238">
            <v>0</v>
          </cell>
          <cell r="AR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H238">
            <v>0</v>
          </cell>
          <cell r="BJ238">
            <v>0</v>
          </cell>
          <cell r="BL238">
            <v>0</v>
          </cell>
          <cell r="BN238">
            <v>0</v>
          </cell>
          <cell r="BO238">
            <v>0</v>
          </cell>
        </row>
        <row r="239">
          <cell r="A239">
            <v>44971</v>
          </cell>
          <cell r="J239">
            <v>0</v>
          </cell>
          <cell r="N239">
            <v>4.0314542483660107E-2</v>
          </cell>
          <cell r="O239">
            <v>3.5694444444444445E-2</v>
          </cell>
          <cell r="P239">
            <v>3.335648148148148E-2</v>
          </cell>
          <cell r="AD239">
            <v>10.75</v>
          </cell>
          <cell r="AE239">
            <v>10.75</v>
          </cell>
          <cell r="AF239">
            <v>0</v>
          </cell>
          <cell r="AH239">
            <v>4.9097222222222209E-2</v>
          </cell>
          <cell r="AI239">
            <v>8.7826797385620985E-3</v>
          </cell>
          <cell r="AR239">
            <v>2.3379629629629631E-3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H239">
            <v>0</v>
          </cell>
          <cell r="BJ239">
            <v>0</v>
          </cell>
          <cell r="BL239">
            <v>0</v>
          </cell>
          <cell r="BN239">
            <v>0</v>
          </cell>
          <cell r="BO239">
            <v>10.971020000000001</v>
          </cell>
        </row>
        <row r="240">
          <cell r="A240">
            <v>44971</v>
          </cell>
          <cell r="C240" t="str">
            <v>WM</v>
          </cell>
          <cell r="J240">
            <v>6.1921296296296169E-3</v>
          </cell>
          <cell r="N240">
            <v>8.220238095238086E-2</v>
          </cell>
          <cell r="O240">
            <v>9.4548611111111111E-2</v>
          </cell>
          <cell r="R240">
            <v>4.7453703703703704E-4</v>
          </cell>
          <cell r="AD240">
            <v>146.75</v>
          </cell>
          <cell r="AE240">
            <v>145.69999999999999</v>
          </cell>
          <cell r="AF240">
            <v>1.05</v>
          </cell>
          <cell r="AH240">
            <v>0.22208333333333335</v>
          </cell>
          <cell r="AI240">
            <v>0.13988095238095249</v>
          </cell>
          <cell r="AR240">
            <v>9.4074074074074074E-2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6.1921296296296169E-3</v>
          </cell>
          <cell r="BB240">
            <v>1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H240">
            <v>0</v>
          </cell>
          <cell r="BJ240">
            <v>0</v>
          </cell>
          <cell r="BL240">
            <v>0</v>
          </cell>
          <cell r="BN240">
            <v>0</v>
          </cell>
          <cell r="BO240">
            <v>148.66362000000001</v>
          </cell>
        </row>
        <row r="241">
          <cell r="A241">
            <v>44971</v>
          </cell>
          <cell r="C241" t="str">
            <v>WM</v>
          </cell>
          <cell r="J241">
            <v>2.9525462962962934E-2</v>
          </cell>
          <cell r="N241">
            <v>0</v>
          </cell>
          <cell r="O241">
            <v>0</v>
          </cell>
          <cell r="AD241">
            <v>1.0999999999999999</v>
          </cell>
          <cell r="AE241">
            <v>0</v>
          </cell>
          <cell r="AF241">
            <v>1.1000000000000001</v>
          </cell>
          <cell r="AH241">
            <v>0</v>
          </cell>
          <cell r="AI241">
            <v>0</v>
          </cell>
          <cell r="AR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H241">
            <v>1</v>
          </cell>
          <cell r="BJ241">
            <v>0</v>
          </cell>
          <cell r="BL241">
            <v>0</v>
          </cell>
          <cell r="BN241">
            <v>0</v>
          </cell>
          <cell r="BO241">
            <v>0</v>
          </cell>
        </row>
        <row r="242">
          <cell r="A242">
            <v>44971</v>
          </cell>
          <cell r="C242" t="str">
            <v>RB</v>
          </cell>
          <cell r="J242">
            <v>0</v>
          </cell>
          <cell r="N242">
            <v>0.10399714052287545</v>
          </cell>
          <cell r="O242">
            <v>7.3657407407407408E-2</v>
          </cell>
          <cell r="P242">
            <v>5.7789351851851856E-2</v>
          </cell>
          <cell r="R242">
            <v>7.8472222222222224E-3</v>
          </cell>
          <cell r="U242">
            <v>1.8692129629629631E-2</v>
          </cell>
          <cell r="W242">
            <v>9.6064814814814808E-4</v>
          </cell>
          <cell r="AD242">
            <v>492.5</v>
          </cell>
          <cell r="AE242">
            <v>489.85</v>
          </cell>
          <cell r="AF242">
            <v>2.65</v>
          </cell>
          <cell r="AH242">
            <v>0.50420138888888888</v>
          </cell>
          <cell r="AI242">
            <v>0.40020424836601343</v>
          </cell>
          <cell r="AR242">
            <v>2.7673611111111111E-2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H242">
            <v>0</v>
          </cell>
          <cell r="BJ242">
            <v>0</v>
          </cell>
          <cell r="BL242">
            <v>0</v>
          </cell>
          <cell r="BN242">
            <v>0</v>
          </cell>
          <cell r="BO242">
            <v>500.34059999999999</v>
          </cell>
        </row>
        <row r="243">
          <cell r="A243">
            <v>44971</v>
          </cell>
          <cell r="C243" t="str">
            <v>rb</v>
          </cell>
          <cell r="J243">
            <v>6.0879629629631005E-3</v>
          </cell>
          <cell r="N243">
            <v>1.8937227668845296E-2</v>
          </cell>
          <cell r="O243">
            <v>1.480324074074074E-2</v>
          </cell>
          <cell r="P243">
            <v>9.5370370370370366E-3</v>
          </cell>
          <cell r="AD243">
            <v>4.8</v>
          </cell>
          <cell r="AE243">
            <v>4.8</v>
          </cell>
          <cell r="AF243">
            <v>0</v>
          </cell>
          <cell r="AH243">
            <v>2.285879629629628E-2</v>
          </cell>
          <cell r="AI243">
            <v>3.9215686274509838E-3</v>
          </cell>
          <cell r="AR243">
            <v>5.2662037037037035E-3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H243">
            <v>0</v>
          </cell>
          <cell r="BJ243">
            <v>0</v>
          </cell>
          <cell r="BL243">
            <v>0</v>
          </cell>
          <cell r="BN243">
            <v>0</v>
          </cell>
          <cell r="BO243">
            <v>4.9178879999999996</v>
          </cell>
        </row>
        <row r="244">
          <cell r="A244">
            <v>44971</v>
          </cell>
          <cell r="C244" t="str">
            <v>RB</v>
          </cell>
          <cell r="J244">
            <v>0</v>
          </cell>
          <cell r="N244">
            <v>2.9189814814814641E-2</v>
          </cell>
          <cell r="O244">
            <v>0</v>
          </cell>
          <cell r="AD244">
            <v>0</v>
          </cell>
          <cell r="AE244">
            <v>0</v>
          </cell>
          <cell r="AF244">
            <v>0</v>
          </cell>
          <cell r="AH244">
            <v>2.9189814814814641E-2</v>
          </cell>
          <cell r="AI244">
            <v>0</v>
          </cell>
          <cell r="AR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H244">
            <v>0</v>
          </cell>
          <cell r="BJ244">
            <v>0</v>
          </cell>
          <cell r="BL244">
            <v>0</v>
          </cell>
          <cell r="BN244">
            <v>0</v>
          </cell>
          <cell r="BO244">
            <v>0</v>
          </cell>
        </row>
        <row r="245">
          <cell r="A245">
            <v>44972</v>
          </cell>
          <cell r="J245">
            <v>0</v>
          </cell>
          <cell r="N245">
            <v>2.8315937979399408E-2</v>
          </cell>
          <cell r="O245">
            <v>2.0856481481481483E-2</v>
          </cell>
          <cell r="P245">
            <v>4.5833333333333334E-3</v>
          </cell>
          <cell r="R245">
            <v>1.5046296296296297E-4</v>
          </cell>
          <cell r="AD245">
            <v>212.42500000000001</v>
          </cell>
          <cell r="AE245">
            <v>211.75</v>
          </cell>
          <cell r="AF245">
            <v>0.67500000000000004</v>
          </cell>
          <cell r="AH245">
            <v>0.202337962962963</v>
          </cell>
          <cell r="AI245">
            <v>0.17402202498356359</v>
          </cell>
          <cell r="AR245">
            <v>1.6122685185185184E-2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H245">
            <v>0</v>
          </cell>
          <cell r="BJ245">
            <v>0</v>
          </cell>
          <cell r="BL245">
            <v>0</v>
          </cell>
          <cell r="BN245">
            <v>0</v>
          </cell>
          <cell r="BO245">
            <v>215.44993199999999</v>
          </cell>
        </row>
        <row r="246">
          <cell r="A246">
            <v>44972</v>
          </cell>
          <cell r="C246" t="str">
            <v>WM</v>
          </cell>
          <cell r="J246">
            <v>5.7638888888887907E-3</v>
          </cell>
          <cell r="N246">
            <v>2.06896786492375E-2</v>
          </cell>
          <cell r="O246">
            <v>1.4398148148148148E-2</v>
          </cell>
          <cell r="P246">
            <v>2.0439814814814817E-2</v>
          </cell>
          <cell r="R246">
            <v>2.0023148148148148E-3</v>
          </cell>
          <cell r="U246">
            <v>1.252314814814815E-2</v>
          </cell>
          <cell r="V246">
            <v>7.9166666666666673E-3</v>
          </cell>
          <cell r="AD246">
            <v>32.75</v>
          </cell>
          <cell r="AE246">
            <v>31.3</v>
          </cell>
          <cell r="AF246">
            <v>1.45</v>
          </cell>
          <cell r="AH246">
            <v>4.6261574074074122E-2</v>
          </cell>
          <cell r="AI246">
            <v>2.5571895424836621E-2</v>
          </cell>
          <cell r="AR246">
            <v>1.2395833333333335E-2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5.7638888888887907E-3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H246">
            <v>0</v>
          </cell>
          <cell r="BJ246">
            <v>0</v>
          </cell>
          <cell r="BL246">
            <v>0</v>
          </cell>
          <cell r="BN246">
            <v>0</v>
          </cell>
          <cell r="BO246">
            <v>33.311989999999994</v>
          </cell>
        </row>
        <row r="247">
          <cell r="A247">
            <v>44972</v>
          </cell>
          <cell r="C247" t="str">
            <v>WM</v>
          </cell>
          <cell r="J247">
            <v>0</v>
          </cell>
          <cell r="N247">
            <v>5.5511151231257827E-17</v>
          </cell>
          <cell r="O247">
            <v>0</v>
          </cell>
          <cell r="AD247">
            <v>2.9499999999999997</v>
          </cell>
          <cell r="AE247">
            <v>0</v>
          </cell>
          <cell r="AF247">
            <v>0.55000000000000004</v>
          </cell>
          <cell r="AH247">
            <v>5.5511151231257827E-17</v>
          </cell>
          <cell r="AI247">
            <v>0</v>
          </cell>
          <cell r="AR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H247">
            <v>0</v>
          </cell>
          <cell r="BJ247">
            <v>0</v>
          </cell>
          <cell r="BL247">
            <v>0</v>
          </cell>
          <cell r="BN247">
            <v>0</v>
          </cell>
          <cell r="BO247">
            <v>0</v>
          </cell>
        </row>
        <row r="248">
          <cell r="A248">
            <v>44972</v>
          </cell>
          <cell r="C248" t="str">
            <v>CL</v>
          </cell>
          <cell r="J248">
            <v>6.9444444444433095E-4</v>
          </cell>
          <cell r="N248">
            <v>0.11957175925925928</v>
          </cell>
          <cell r="O248">
            <v>9.3368055555555551E-2</v>
          </cell>
          <cell r="P248">
            <v>6.6689814814814813E-2</v>
          </cell>
          <cell r="R248">
            <v>2.1412037037037038E-3</v>
          </cell>
          <cell r="AD248">
            <v>59.674999999999997</v>
          </cell>
          <cell r="AE248">
            <v>58.8</v>
          </cell>
          <cell r="AF248">
            <v>0.875</v>
          </cell>
          <cell r="AH248">
            <v>0.17061342592592599</v>
          </cell>
          <cell r="AI248">
            <v>5.10416666666667E-2</v>
          </cell>
          <cell r="AR248">
            <v>2.4537037037037038E-2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6.9444444444433095E-4</v>
          </cell>
          <cell r="BB248">
            <v>1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H248">
            <v>0</v>
          </cell>
          <cell r="BJ248">
            <v>0</v>
          </cell>
          <cell r="BL248">
            <v>0</v>
          </cell>
          <cell r="BN248">
            <v>0</v>
          </cell>
          <cell r="BO248">
            <v>60.169109000000006</v>
          </cell>
        </row>
        <row r="249">
          <cell r="A249">
            <v>44972</v>
          </cell>
          <cell r="C249" t="str">
            <v>rb</v>
          </cell>
          <cell r="J249">
            <v>9.6435185185185124E-2</v>
          </cell>
          <cell r="N249">
            <v>3.0405092592592609E-2</v>
          </cell>
          <cell r="O249">
            <v>2.8703703703703703E-2</v>
          </cell>
          <cell r="P249">
            <v>4.3981481481481484E-3</v>
          </cell>
          <cell r="R249">
            <v>5.208333333333333E-3</v>
          </cell>
          <cell r="AD249">
            <v>68.5</v>
          </cell>
          <cell r="AE249">
            <v>67.325000000000003</v>
          </cell>
          <cell r="AF249">
            <v>1.175</v>
          </cell>
          <cell r="AH249">
            <v>9.274305555555562E-2</v>
          </cell>
          <cell r="AI249">
            <v>6.2337962962963012E-2</v>
          </cell>
          <cell r="AR249">
            <v>1.909722222222222E-2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H249">
            <v>0</v>
          </cell>
          <cell r="BJ249">
            <v>0</v>
          </cell>
          <cell r="BL249">
            <v>0</v>
          </cell>
          <cell r="BN249">
            <v>0</v>
          </cell>
          <cell r="BO249">
            <v>69.245279999999994</v>
          </cell>
        </row>
        <row r="250">
          <cell r="A250">
            <v>44972</v>
          </cell>
          <cell r="C250" t="str">
            <v>rb</v>
          </cell>
          <cell r="J250">
            <v>6.1111111111111782E-3</v>
          </cell>
          <cell r="N250">
            <v>1.4417211328975903E-2</v>
          </cell>
          <cell r="O250">
            <v>1.0324074074074074E-2</v>
          </cell>
          <cell r="AD250">
            <v>12.25</v>
          </cell>
          <cell r="AE250">
            <v>11.225</v>
          </cell>
          <cell r="AF250">
            <v>1.0249999999999999</v>
          </cell>
          <cell r="AH250">
            <v>2.3587962962962838E-2</v>
          </cell>
          <cell r="AI250">
            <v>9.1707516339869354E-3</v>
          </cell>
          <cell r="AR250">
            <v>1.0324074074074074E-2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H250">
            <v>0</v>
          </cell>
          <cell r="BJ250">
            <v>0</v>
          </cell>
          <cell r="BL250">
            <v>0</v>
          </cell>
          <cell r="BN250">
            <v>0</v>
          </cell>
          <cell r="BO250">
            <v>12.38965</v>
          </cell>
        </row>
        <row r="251">
          <cell r="A251">
            <v>44972</v>
          </cell>
          <cell r="C251" t="str">
            <v>rb</v>
          </cell>
          <cell r="J251">
            <v>5.9606481481481177E-3</v>
          </cell>
          <cell r="N251">
            <v>3.7071759259259277E-2</v>
          </cell>
          <cell r="O251">
            <v>2.5590277777777781E-2</v>
          </cell>
          <cell r="P251">
            <v>1.6608796296296299E-2</v>
          </cell>
          <cell r="U251">
            <v>1.0983796296296297E-2</v>
          </cell>
          <cell r="AD251">
            <v>118.47499999999999</v>
          </cell>
          <cell r="AE251">
            <v>118.47499999999999</v>
          </cell>
          <cell r="AF251">
            <v>0</v>
          </cell>
          <cell r="AH251">
            <v>0.15460648148148159</v>
          </cell>
          <cell r="AI251">
            <v>0.11753472222222232</v>
          </cell>
          <cell r="AR251">
            <v>1.996527777777778E-2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H251">
            <v>0</v>
          </cell>
          <cell r="BJ251">
            <v>0</v>
          </cell>
          <cell r="BL251">
            <v>0</v>
          </cell>
          <cell r="BN251">
            <v>0</v>
          </cell>
          <cell r="BO251">
            <v>119.37541</v>
          </cell>
        </row>
        <row r="252">
          <cell r="A252">
            <v>44972</v>
          </cell>
          <cell r="J252">
            <v>0</v>
          </cell>
          <cell r="N252">
            <v>6.7708333333331705E-3</v>
          </cell>
          <cell r="O252">
            <v>0</v>
          </cell>
          <cell r="AD252">
            <v>0</v>
          </cell>
          <cell r="AE252">
            <v>0</v>
          </cell>
          <cell r="AF252">
            <v>0</v>
          </cell>
          <cell r="AH252">
            <v>6.7708333333331705E-3</v>
          </cell>
          <cell r="AI252">
            <v>0</v>
          </cell>
          <cell r="AR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H252">
            <v>0</v>
          </cell>
          <cell r="BJ252">
            <v>0</v>
          </cell>
          <cell r="BL252">
            <v>0</v>
          </cell>
          <cell r="BN252">
            <v>0</v>
          </cell>
          <cell r="BO252">
            <v>0</v>
          </cell>
        </row>
        <row r="253">
          <cell r="A253">
            <v>44973</v>
          </cell>
          <cell r="J253">
            <v>0</v>
          </cell>
          <cell r="N253">
            <v>6.0436507936507851E-2</v>
          </cell>
          <cell r="O253">
            <v>6.4849537037037039E-2</v>
          </cell>
          <cell r="P253">
            <v>5.4317129629629625E-2</v>
          </cell>
          <cell r="R253">
            <v>5.6712962962962956E-4</v>
          </cell>
          <cell r="AD253">
            <v>63</v>
          </cell>
          <cell r="AE253">
            <v>61.475000000000001</v>
          </cell>
          <cell r="AF253">
            <v>1.5249999999999999</v>
          </cell>
          <cell r="AH253">
            <v>0.12142361111111108</v>
          </cell>
          <cell r="AI253">
            <v>6.0987103174603229E-2</v>
          </cell>
          <cell r="AR253">
            <v>9.9652777777777778E-3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H253">
            <v>0</v>
          </cell>
          <cell r="BJ253">
            <v>0</v>
          </cell>
          <cell r="BL253">
            <v>0</v>
          </cell>
          <cell r="BN253">
            <v>0</v>
          </cell>
          <cell r="BO253">
            <v>63.781199999999998</v>
          </cell>
        </row>
        <row r="254">
          <cell r="A254">
            <v>44973</v>
          </cell>
          <cell r="C254" t="str">
            <v>WM</v>
          </cell>
          <cell r="J254">
            <v>5.7870370370370905E-3</v>
          </cell>
          <cell r="N254">
            <v>1.11847643097642E-2</v>
          </cell>
          <cell r="O254">
            <v>7.0254629629629634E-3</v>
          </cell>
          <cell r="AD254">
            <v>63.224999999999994</v>
          </cell>
          <cell r="AE254">
            <v>61.4</v>
          </cell>
          <cell r="AF254">
            <v>1.825</v>
          </cell>
          <cell r="AH254">
            <v>6.9328703703703642E-2</v>
          </cell>
          <cell r="AI254">
            <v>5.8143939393939442E-2</v>
          </cell>
          <cell r="AR254">
            <v>7.0254629629629634E-3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5.7870370370370905E-3</v>
          </cell>
          <cell r="BB254">
            <v>1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H254">
            <v>0</v>
          </cell>
          <cell r="BJ254">
            <v>0</v>
          </cell>
          <cell r="BL254">
            <v>0</v>
          </cell>
          <cell r="BN254">
            <v>0</v>
          </cell>
          <cell r="BO254">
            <v>64.160730000000001</v>
          </cell>
        </row>
        <row r="255">
          <cell r="A255">
            <v>44973</v>
          </cell>
          <cell r="C255" t="str">
            <v>CL</v>
          </cell>
          <cell r="J255">
            <v>6.2962962962962998E-3</v>
          </cell>
          <cell r="N255">
            <v>0.11658564814814802</v>
          </cell>
          <cell r="O255">
            <v>0.12231481481481482</v>
          </cell>
          <cell r="P255">
            <v>0.10549768518518519</v>
          </cell>
          <cell r="U255">
            <v>1.5335648148148147E-2</v>
          </cell>
          <cell r="AD255">
            <v>119.675</v>
          </cell>
          <cell r="AE255">
            <v>116.4</v>
          </cell>
          <cell r="AF255">
            <v>3.2749999999999999</v>
          </cell>
          <cell r="AH255">
            <v>0.23783564814814812</v>
          </cell>
          <cell r="AI255">
            <v>0.12125000000000009</v>
          </cell>
          <cell r="AR255">
            <v>3.2152777777777773E-2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6.2962962962962998E-3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H255">
            <v>0</v>
          </cell>
          <cell r="BJ255">
            <v>0</v>
          </cell>
          <cell r="BL255">
            <v>0</v>
          </cell>
          <cell r="BN255">
            <v>0</v>
          </cell>
          <cell r="BO255">
            <v>120.464855</v>
          </cell>
        </row>
        <row r="256">
          <cell r="A256">
            <v>44973</v>
          </cell>
          <cell r="C256" t="str">
            <v>CL</v>
          </cell>
          <cell r="J256">
            <v>5.7638888888889017E-3</v>
          </cell>
          <cell r="N256">
            <v>9.0341435185185059E-2</v>
          </cell>
          <cell r="O256">
            <v>9.2442129629629638E-2</v>
          </cell>
          <cell r="P256">
            <v>6.0798611111111116E-2</v>
          </cell>
          <cell r="AD256">
            <v>176.32499999999999</v>
          </cell>
          <cell r="AE256">
            <v>171.95</v>
          </cell>
          <cell r="AF256">
            <v>2.125</v>
          </cell>
          <cell r="AH256">
            <v>0.26945601851851853</v>
          </cell>
          <cell r="AI256">
            <v>0.17911458333333347</v>
          </cell>
          <cell r="AR256">
            <v>3.1643518518518522E-2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5.7638888888889017E-3</v>
          </cell>
          <cell r="BB256">
            <v>1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H256">
            <v>0</v>
          </cell>
          <cell r="BJ256">
            <v>0</v>
          </cell>
          <cell r="BL256">
            <v>0</v>
          </cell>
          <cell r="BN256">
            <v>0</v>
          </cell>
          <cell r="BO256">
            <v>176.83986899999999</v>
          </cell>
        </row>
        <row r="257">
          <cell r="A257">
            <v>44973</v>
          </cell>
          <cell r="C257" t="str">
            <v>RB</v>
          </cell>
          <cell r="J257">
            <v>2.2453703703703143E-3</v>
          </cell>
          <cell r="N257">
            <v>3.9694622507122537E-2</v>
          </cell>
          <cell r="O257">
            <v>3.9884259259259258E-2</v>
          </cell>
          <cell r="P257">
            <v>3.9120370370370368E-2</v>
          </cell>
          <cell r="U257">
            <v>1.5196759259259259E-2</v>
          </cell>
          <cell r="AD257">
            <v>64.575000000000003</v>
          </cell>
          <cell r="AE257">
            <v>63.65</v>
          </cell>
          <cell r="AF257">
            <v>0.92500000000000004</v>
          </cell>
          <cell r="AH257">
            <v>0.10769675925925934</v>
          </cell>
          <cell r="AI257">
            <v>6.8002136752136802E-2</v>
          </cell>
          <cell r="AR257">
            <v>1.5960648148148151E-2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H257">
            <v>0</v>
          </cell>
          <cell r="BJ257">
            <v>0</v>
          </cell>
          <cell r="BL257">
            <v>0</v>
          </cell>
          <cell r="BN257">
            <v>0</v>
          </cell>
          <cell r="BO257">
            <v>65.370564000000002</v>
          </cell>
        </row>
        <row r="258">
          <cell r="A258">
            <v>44973</v>
          </cell>
          <cell r="C258" t="str">
            <v>RB</v>
          </cell>
          <cell r="J258">
            <v>1.2835648148148193E-2</v>
          </cell>
          <cell r="N258">
            <v>7.2731481481479966E-3</v>
          </cell>
          <cell r="O258">
            <v>7.5347222222222213E-3</v>
          </cell>
          <cell r="AD258">
            <v>3.0249999999999999</v>
          </cell>
          <cell r="AE258">
            <v>3.0249999999999999</v>
          </cell>
          <cell r="AF258">
            <v>0</v>
          </cell>
          <cell r="AH258">
            <v>1.2314814814814667E-2</v>
          </cell>
          <cell r="AI258">
            <v>5.0416666666666709E-3</v>
          </cell>
          <cell r="AR258">
            <v>7.5347222222222213E-3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H258">
            <v>0</v>
          </cell>
          <cell r="BJ258">
            <v>0</v>
          </cell>
          <cell r="BL258">
            <v>0</v>
          </cell>
          <cell r="BN258">
            <v>0</v>
          </cell>
          <cell r="BO258">
            <v>3.0491999999999999</v>
          </cell>
        </row>
        <row r="259">
          <cell r="A259">
            <v>44973</v>
          </cell>
          <cell r="J259">
            <v>0</v>
          </cell>
          <cell r="N259">
            <v>7.3726851851851904E-3</v>
          </cell>
          <cell r="O259">
            <v>0</v>
          </cell>
          <cell r="AD259">
            <v>0</v>
          </cell>
          <cell r="AE259">
            <v>0</v>
          </cell>
          <cell r="AF259">
            <v>0</v>
          </cell>
          <cell r="AH259">
            <v>7.3726851851851904E-3</v>
          </cell>
          <cell r="AI259">
            <v>0</v>
          </cell>
          <cell r="AR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H259">
            <v>0</v>
          </cell>
          <cell r="BJ259">
            <v>0</v>
          </cell>
          <cell r="BL259">
            <v>0</v>
          </cell>
          <cell r="BN259">
            <v>0</v>
          </cell>
          <cell r="BO259">
            <v>0</v>
          </cell>
        </row>
        <row r="260">
          <cell r="A260">
            <v>44974</v>
          </cell>
          <cell r="J260">
            <v>0</v>
          </cell>
          <cell r="N260">
            <v>5.9037037037037027E-2</v>
          </cell>
          <cell r="O260">
            <v>5.7175925925925929E-2</v>
          </cell>
          <cell r="P260">
            <v>5.7175925925925929E-2</v>
          </cell>
          <cell r="AD260">
            <v>12.925000000000001</v>
          </cell>
          <cell r="AE260">
            <v>8.4250000000000007</v>
          </cell>
          <cell r="AF260">
            <v>4.5</v>
          </cell>
          <cell r="AH260">
            <v>7.3078703703703701E-2</v>
          </cell>
          <cell r="AI260">
            <v>1.4041666666666678E-2</v>
          </cell>
          <cell r="AR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H260">
            <v>0</v>
          </cell>
          <cell r="BJ260">
            <v>0</v>
          </cell>
          <cell r="BL260">
            <v>0</v>
          </cell>
          <cell r="BN260">
            <v>0</v>
          </cell>
          <cell r="BO260">
            <v>0</v>
          </cell>
        </row>
        <row r="261">
          <cell r="A261">
            <v>44974</v>
          </cell>
          <cell r="C261" t="str">
            <v>NB</v>
          </cell>
          <cell r="J261">
            <v>4.7222222222221832E-3</v>
          </cell>
          <cell r="N261">
            <v>8.8817997685185224E-2</v>
          </cell>
          <cell r="O261">
            <v>5.7314814814814818E-2</v>
          </cell>
          <cell r="P261">
            <v>4.1921296296296297E-2</v>
          </cell>
          <cell r="R261">
            <v>5.6712962962962956E-4</v>
          </cell>
          <cell r="AD261">
            <v>48.55</v>
          </cell>
          <cell r="AE261">
            <v>47.375</v>
          </cell>
          <cell r="AF261">
            <v>1.175</v>
          </cell>
          <cell r="AH261">
            <v>0.1299421296296297</v>
          </cell>
          <cell r="AI261">
            <v>4.1124131944444475E-2</v>
          </cell>
          <cell r="AR261">
            <v>1.4826388888888889E-2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4.7222222222221832E-3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H261">
            <v>0</v>
          </cell>
          <cell r="BJ261">
            <v>0</v>
          </cell>
          <cell r="BL261">
            <v>0</v>
          </cell>
          <cell r="BN261">
            <v>0</v>
          </cell>
          <cell r="BO261">
            <v>49.021905999999994</v>
          </cell>
        </row>
        <row r="262">
          <cell r="A262">
            <v>44974</v>
          </cell>
          <cell r="C262" t="str">
            <v>NB</v>
          </cell>
          <cell r="J262">
            <v>5.4513888888888529E-3</v>
          </cell>
          <cell r="N262">
            <v>7.8373842592592544E-2</v>
          </cell>
          <cell r="O262">
            <v>7.7465277777777786E-2</v>
          </cell>
          <cell r="P262">
            <v>7.8229166666666669E-2</v>
          </cell>
          <cell r="U262">
            <v>1.4374999999999999E-2</v>
          </cell>
          <cell r="AD262">
            <v>19.600000000000001</v>
          </cell>
          <cell r="AE262">
            <v>18.975000000000001</v>
          </cell>
          <cell r="AF262">
            <v>0.625</v>
          </cell>
          <cell r="AH262">
            <v>9.6342592592592563E-2</v>
          </cell>
          <cell r="AI262">
            <v>1.7968750000000016E-2</v>
          </cell>
          <cell r="AR262">
            <v>1.3611111111111114E-2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5.4513888888888529E-3</v>
          </cell>
          <cell r="BB262">
            <v>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H262">
            <v>0</v>
          </cell>
          <cell r="BJ262">
            <v>0</v>
          </cell>
          <cell r="BL262">
            <v>0</v>
          </cell>
          <cell r="BN262">
            <v>0</v>
          </cell>
          <cell r="BO262">
            <v>19.828144000000002</v>
          </cell>
        </row>
        <row r="263">
          <cell r="A263">
            <v>44974</v>
          </cell>
          <cell r="J263">
            <v>6.331018518518583E-3</v>
          </cell>
          <cell r="N263">
            <v>4.3178240740740705E-2</v>
          </cell>
          <cell r="O263">
            <v>5.1793981481481476E-2</v>
          </cell>
          <cell r="P263">
            <v>2.4074074074074071E-2</v>
          </cell>
          <cell r="T263">
            <v>3.7500000000000003E-3</v>
          </cell>
          <cell r="W263">
            <v>6.3310185185185197E-3</v>
          </cell>
          <cell r="AD263">
            <v>29.575000000000003</v>
          </cell>
          <cell r="AE263">
            <v>27.225000000000001</v>
          </cell>
          <cell r="AF263">
            <v>2.35</v>
          </cell>
          <cell r="AH263">
            <v>8.8553240740740738E-2</v>
          </cell>
          <cell r="AI263">
            <v>4.5375000000000033E-2</v>
          </cell>
          <cell r="AR263">
            <v>3.0300925925925926E-2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H263">
            <v>0</v>
          </cell>
          <cell r="BJ263">
            <v>0</v>
          </cell>
          <cell r="BL263">
            <v>0</v>
          </cell>
          <cell r="BN263">
            <v>0</v>
          </cell>
          <cell r="BO263">
            <v>30.425577000000001</v>
          </cell>
        </row>
        <row r="264">
          <cell r="A264">
            <v>44974</v>
          </cell>
          <cell r="J264">
            <v>6.1111111111110672E-3</v>
          </cell>
          <cell r="N264">
            <v>0.16795411220043577</v>
          </cell>
          <cell r="O264">
            <v>0.16510416666666666</v>
          </cell>
          <cell r="P264">
            <v>0.15829861111111113</v>
          </cell>
          <cell r="R264">
            <v>4.5486111111111109E-3</v>
          </cell>
          <cell r="W264">
            <v>6.1111111111111114E-3</v>
          </cell>
          <cell r="AD264">
            <v>14.7</v>
          </cell>
          <cell r="AE264">
            <v>13.2</v>
          </cell>
          <cell r="AF264">
            <v>1.5</v>
          </cell>
          <cell r="AH264">
            <v>0.17873842592592598</v>
          </cell>
          <cell r="AI264">
            <v>1.0784313725490203E-2</v>
          </cell>
          <cell r="AR264">
            <v>8.3680555555555557E-3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H264">
            <v>0</v>
          </cell>
          <cell r="BJ264">
            <v>0</v>
          </cell>
          <cell r="BL264">
            <v>0</v>
          </cell>
          <cell r="BN264">
            <v>0</v>
          </cell>
          <cell r="BO264">
            <v>14.825831999999998</v>
          </cell>
        </row>
        <row r="265">
          <cell r="A265">
            <v>44974</v>
          </cell>
          <cell r="C265" t="str">
            <v>rb</v>
          </cell>
          <cell r="J265">
            <v>8.7384259259258856E-3</v>
          </cell>
          <cell r="N265">
            <v>3.663316276803108E-2</v>
          </cell>
          <cell r="O265">
            <v>1.9490740740740743E-2</v>
          </cell>
          <cell r="R265">
            <v>3.5879629629629635E-4</v>
          </cell>
          <cell r="AD265">
            <v>119</v>
          </cell>
          <cell r="AE265">
            <v>117.25</v>
          </cell>
          <cell r="AF265">
            <v>1.75</v>
          </cell>
          <cell r="AH265">
            <v>0.16519675925925925</v>
          </cell>
          <cell r="AI265">
            <v>0.12856359649122817</v>
          </cell>
          <cell r="AR265">
            <v>1.9131944444444444E-2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H265">
            <v>0</v>
          </cell>
          <cell r="BJ265">
            <v>0</v>
          </cell>
          <cell r="BL265">
            <v>0</v>
          </cell>
          <cell r="BN265">
            <v>0</v>
          </cell>
          <cell r="BO265">
            <v>120.47084000000001</v>
          </cell>
        </row>
        <row r="266">
          <cell r="A266">
            <v>44974</v>
          </cell>
          <cell r="C266" t="str">
            <v>rb</v>
          </cell>
          <cell r="J266">
            <v>7.0949074074072582E-3</v>
          </cell>
          <cell r="N266">
            <v>9.545717592592793E-3</v>
          </cell>
          <cell r="O266">
            <v>9.6643518518518511E-3</v>
          </cell>
          <cell r="P266">
            <v>1.5763888888888886E-2</v>
          </cell>
          <cell r="R266">
            <v>1.3078703703703705E-3</v>
          </cell>
          <cell r="U266">
            <v>1.5763888888888886E-2</v>
          </cell>
          <cell r="AD266">
            <v>21.15</v>
          </cell>
          <cell r="AE266">
            <v>20.425000000000001</v>
          </cell>
          <cell r="AF266">
            <v>0.72499999999999998</v>
          </cell>
          <cell r="AH266">
            <v>3.0821759259259476E-2</v>
          </cell>
          <cell r="AI266">
            <v>2.1276041666666683E-2</v>
          </cell>
          <cell r="AR266">
            <v>8.3564814814814804E-3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H266">
            <v>0</v>
          </cell>
          <cell r="BJ266">
            <v>0</v>
          </cell>
          <cell r="BL266">
            <v>0</v>
          </cell>
          <cell r="BN266">
            <v>0</v>
          </cell>
          <cell r="BO266">
            <v>21.382649999999998</v>
          </cell>
        </row>
        <row r="267">
          <cell r="A267">
            <v>44974</v>
          </cell>
          <cell r="C267" t="str">
            <v>rb</v>
          </cell>
          <cell r="J267">
            <v>5.9953703703703454E-3</v>
          </cell>
          <cell r="N267">
            <v>1.0721801346801861E-3</v>
          </cell>
          <cell r="O267">
            <v>3.4722222222222224E-4</v>
          </cell>
          <cell r="AD267">
            <v>6.8500000000000005</v>
          </cell>
          <cell r="AE267">
            <v>6.25</v>
          </cell>
          <cell r="AF267">
            <v>0.6</v>
          </cell>
          <cell r="AH267">
            <v>6.9907407407407973E-3</v>
          </cell>
          <cell r="AI267">
            <v>5.9185606060606112E-3</v>
          </cell>
          <cell r="AR267">
            <v>3.4722222222222224E-4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H267">
            <v>0</v>
          </cell>
          <cell r="BJ267">
            <v>0</v>
          </cell>
          <cell r="BL267">
            <v>0</v>
          </cell>
          <cell r="BN267">
            <v>0</v>
          </cell>
          <cell r="BO267">
            <v>6.9184999999999999</v>
          </cell>
        </row>
        <row r="268">
          <cell r="A268">
            <v>44974</v>
          </cell>
          <cell r="J268">
            <v>0</v>
          </cell>
          <cell r="N268">
            <v>3.2199074074073852E-2</v>
          </cell>
          <cell r="O268">
            <v>0</v>
          </cell>
          <cell r="AD268">
            <v>0</v>
          </cell>
          <cell r="AE268">
            <v>0</v>
          </cell>
          <cell r="AF268">
            <v>0</v>
          </cell>
          <cell r="AH268">
            <v>3.2199074074073852E-2</v>
          </cell>
          <cell r="AI268">
            <v>0</v>
          </cell>
          <cell r="AR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H268">
            <v>0</v>
          </cell>
          <cell r="BJ268">
            <v>0</v>
          </cell>
          <cell r="BL268">
            <v>0</v>
          </cell>
          <cell r="BN268">
            <v>0</v>
          </cell>
          <cell r="BO268">
            <v>0</v>
          </cell>
        </row>
        <row r="269">
          <cell r="A269">
            <v>44975</v>
          </cell>
          <cell r="J269">
            <v>0</v>
          </cell>
          <cell r="N269">
            <v>2.3287037037036884E-2</v>
          </cell>
          <cell r="O269">
            <v>2.1134259259259255E-2</v>
          </cell>
          <cell r="P269">
            <v>1.7314814814814814E-2</v>
          </cell>
          <cell r="U269">
            <v>1.3958333333333335E-2</v>
          </cell>
          <cell r="AD269">
            <v>309.57499999999999</v>
          </cell>
          <cell r="AE269">
            <v>307.27499999999998</v>
          </cell>
          <cell r="AF269">
            <v>2.2999999999999998</v>
          </cell>
          <cell r="AH269">
            <v>0.27432870370370371</v>
          </cell>
          <cell r="AI269">
            <v>0.25104166666666683</v>
          </cell>
          <cell r="AR269">
            <v>1.7777777777777778E-2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H269">
            <v>0</v>
          </cell>
          <cell r="BJ269">
            <v>0</v>
          </cell>
          <cell r="BL269">
            <v>0</v>
          </cell>
          <cell r="BN269">
            <v>0</v>
          </cell>
          <cell r="BO269">
            <v>314.62726400000003</v>
          </cell>
        </row>
        <row r="270">
          <cell r="A270">
            <v>44975</v>
          </cell>
          <cell r="C270" t="str">
            <v>MT-SF</v>
          </cell>
          <cell r="J270">
            <v>3.3796296296296213E-3</v>
          </cell>
          <cell r="N270">
            <v>0</v>
          </cell>
          <cell r="O270">
            <v>0</v>
          </cell>
          <cell r="AD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R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3.3796296296296213E-3</v>
          </cell>
          <cell r="BB270">
            <v>1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H270">
            <v>0</v>
          </cell>
          <cell r="BJ270">
            <v>0</v>
          </cell>
          <cell r="BL270">
            <v>0</v>
          </cell>
          <cell r="BN270">
            <v>0</v>
          </cell>
          <cell r="BO270">
            <v>0</v>
          </cell>
        </row>
        <row r="271">
          <cell r="A271">
            <v>44977</v>
          </cell>
          <cell r="J271">
            <v>0</v>
          </cell>
          <cell r="N271">
            <v>0.59147644927536225</v>
          </cell>
          <cell r="O271">
            <v>0.58456018518518515</v>
          </cell>
          <cell r="P271">
            <v>0.57597222222222222</v>
          </cell>
          <cell r="AD271">
            <v>59.075000000000003</v>
          </cell>
          <cell r="AE271">
            <v>57.825000000000003</v>
          </cell>
          <cell r="AF271">
            <v>1.25</v>
          </cell>
          <cell r="AH271">
            <v>0.64385416666666662</v>
          </cell>
          <cell r="AI271">
            <v>5.2377717391304389E-2</v>
          </cell>
          <cell r="AR271">
            <v>8.5879629629629622E-3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H271">
            <v>0</v>
          </cell>
          <cell r="BJ271">
            <v>0</v>
          </cell>
          <cell r="BL271">
            <v>0</v>
          </cell>
          <cell r="BN271">
            <v>0</v>
          </cell>
          <cell r="BO271">
            <v>0</v>
          </cell>
        </row>
        <row r="272">
          <cell r="A272">
            <v>44977</v>
          </cell>
          <cell r="C272" t="str">
            <v>CL</v>
          </cell>
          <cell r="J272">
            <v>4.8958333333333215E-3</v>
          </cell>
          <cell r="N272">
            <v>2.545229561359344E-4</v>
          </cell>
          <cell r="O272">
            <v>0</v>
          </cell>
          <cell r="AD272">
            <v>15.6</v>
          </cell>
          <cell r="AE272">
            <v>15.6</v>
          </cell>
          <cell r="AF272">
            <v>0</v>
          </cell>
          <cell r="AH272">
            <v>1.5231481481481568E-2</v>
          </cell>
          <cell r="AI272">
            <v>1.4976958525345634E-2</v>
          </cell>
          <cell r="AR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4.8958333333333215E-3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H272">
            <v>0</v>
          </cell>
          <cell r="BJ272">
            <v>0</v>
          </cell>
          <cell r="BL272">
            <v>0</v>
          </cell>
          <cell r="BN272">
            <v>0</v>
          </cell>
          <cell r="BO272">
            <v>15.800304000000001</v>
          </cell>
        </row>
        <row r="273">
          <cell r="A273">
            <v>44977</v>
          </cell>
          <cell r="C273" t="str">
            <v>CL</v>
          </cell>
          <cell r="J273">
            <v>1.4583333333333393E-3</v>
          </cell>
          <cell r="N273">
            <v>1.3203618364908559E-2</v>
          </cell>
          <cell r="O273">
            <v>1.1550925925925926E-2</v>
          </cell>
          <cell r="R273">
            <v>7.7546296296296304E-4</v>
          </cell>
          <cell r="AD273">
            <v>30.925000000000004</v>
          </cell>
          <cell r="AE273">
            <v>30.925000000000001</v>
          </cell>
          <cell r="AF273">
            <v>0</v>
          </cell>
          <cell r="AH273">
            <v>4.2893518518518414E-2</v>
          </cell>
          <cell r="AI273">
            <v>2.9689900153609856E-2</v>
          </cell>
          <cell r="AR273">
            <v>1.0775462962962964E-2</v>
          </cell>
          <cell r="AW273">
            <v>1.4583333333333393E-3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H273">
            <v>0</v>
          </cell>
          <cell r="BJ273">
            <v>0</v>
          </cell>
          <cell r="BL273">
            <v>0</v>
          </cell>
          <cell r="BN273">
            <v>0</v>
          </cell>
          <cell r="BO273">
            <v>31.322077</v>
          </cell>
        </row>
        <row r="274">
          <cell r="A274">
            <v>44977</v>
          </cell>
          <cell r="J274">
            <v>0</v>
          </cell>
          <cell r="N274">
            <v>0</v>
          </cell>
          <cell r="O274">
            <v>0</v>
          </cell>
          <cell r="AD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R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H274">
            <v>0</v>
          </cell>
          <cell r="BJ274">
            <v>0</v>
          </cell>
          <cell r="BL274">
            <v>0</v>
          </cell>
          <cell r="BN274">
            <v>0</v>
          </cell>
          <cell r="BO274">
            <v>0</v>
          </cell>
        </row>
        <row r="275">
          <cell r="A275">
            <v>44978</v>
          </cell>
          <cell r="J275">
            <v>0</v>
          </cell>
          <cell r="N275">
            <v>2.1685441201570163E-2</v>
          </cell>
          <cell r="O275">
            <v>2.0393518518518519E-2</v>
          </cell>
          <cell r="P275">
            <v>6.122685185185185E-3</v>
          </cell>
          <cell r="R275">
            <v>2.3148148148148146E-4</v>
          </cell>
          <cell r="AD275">
            <v>86.7</v>
          </cell>
          <cell r="AE275">
            <v>86.25</v>
          </cell>
          <cell r="AF275">
            <v>0.45</v>
          </cell>
          <cell r="AH275">
            <v>0.10449074074074075</v>
          </cell>
          <cell r="AI275">
            <v>8.2805299539170582E-2</v>
          </cell>
          <cell r="AR275">
            <v>1.4039351851851851E-2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H275">
            <v>0</v>
          </cell>
          <cell r="BJ275">
            <v>0</v>
          </cell>
          <cell r="BL275">
            <v>0</v>
          </cell>
          <cell r="BN275">
            <v>0</v>
          </cell>
          <cell r="BO275">
            <v>87.813228000000009</v>
          </cell>
        </row>
        <row r="276">
          <cell r="A276">
            <v>44978</v>
          </cell>
          <cell r="C276" t="str">
            <v>WM</v>
          </cell>
          <cell r="J276">
            <v>2.3900462962962943E-2</v>
          </cell>
          <cell r="N276">
            <v>0</v>
          </cell>
          <cell r="O276">
            <v>0</v>
          </cell>
          <cell r="AD276">
            <v>1.2</v>
          </cell>
          <cell r="AE276">
            <v>0</v>
          </cell>
          <cell r="AF276">
            <v>1.2</v>
          </cell>
          <cell r="AH276">
            <v>0</v>
          </cell>
          <cell r="AI276">
            <v>0</v>
          </cell>
          <cell r="AR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H276">
            <v>1</v>
          </cell>
          <cell r="BJ276">
            <v>0</v>
          </cell>
          <cell r="BL276">
            <v>0</v>
          </cell>
          <cell r="BN276">
            <v>0</v>
          </cell>
          <cell r="BO276">
            <v>0</v>
          </cell>
        </row>
        <row r="277">
          <cell r="A277">
            <v>44978</v>
          </cell>
          <cell r="J277">
            <v>0</v>
          </cell>
          <cell r="N277">
            <v>0.1046017156862743</v>
          </cell>
          <cell r="O277">
            <v>9.6481481481481474E-2</v>
          </cell>
          <cell r="P277">
            <v>8.4293981481481484E-2</v>
          </cell>
          <cell r="U277">
            <v>7.5000000000000006E-3</v>
          </cell>
          <cell r="AD277">
            <v>259.10000000000002</v>
          </cell>
          <cell r="AE277">
            <v>259.10000000000002</v>
          </cell>
          <cell r="AF277">
            <v>0</v>
          </cell>
          <cell r="AH277">
            <v>0.3162847222222222</v>
          </cell>
          <cell r="AI277">
            <v>0.2116830065359479</v>
          </cell>
          <cell r="AR277">
            <v>1.96875E-2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H277">
            <v>0</v>
          </cell>
          <cell r="BJ277">
            <v>0</v>
          </cell>
          <cell r="BL277">
            <v>0</v>
          </cell>
          <cell r="BN277">
            <v>0</v>
          </cell>
          <cell r="BO277">
            <v>263.19377999999995</v>
          </cell>
        </row>
        <row r="278">
          <cell r="A278">
            <v>44978</v>
          </cell>
          <cell r="C278" t="str">
            <v>CL</v>
          </cell>
          <cell r="J278">
            <v>2.3263888888889195E-3</v>
          </cell>
          <cell r="N278">
            <v>2.8234613289760235E-2</v>
          </cell>
          <cell r="O278">
            <v>2.2349537037037039E-2</v>
          </cell>
          <cell r="P278">
            <v>1.53125E-2</v>
          </cell>
          <cell r="R278">
            <v>1.273148148148148E-4</v>
          </cell>
          <cell r="U278">
            <v>1.298611111111111E-2</v>
          </cell>
          <cell r="W278">
            <v>2.3263888888888887E-3</v>
          </cell>
          <cell r="AD278">
            <v>237.62500000000003</v>
          </cell>
          <cell r="AE278">
            <v>237.625</v>
          </cell>
          <cell r="AF278">
            <v>0</v>
          </cell>
          <cell r="AH278">
            <v>0.22237268518518521</v>
          </cell>
          <cell r="AI278">
            <v>0.19413807189542498</v>
          </cell>
          <cell r="AR278">
            <v>2.2222222222222223E-2</v>
          </cell>
          <cell r="AW278">
            <v>2.3263888888889195E-3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H278">
            <v>0</v>
          </cell>
          <cell r="BJ278">
            <v>0</v>
          </cell>
          <cell r="BL278">
            <v>0</v>
          </cell>
          <cell r="BN278">
            <v>0</v>
          </cell>
          <cell r="BO278">
            <v>241.42699999999999</v>
          </cell>
        </row>
        <row r="279">
          <cell r="A279">
            <v>44978</v>
          </cell>
          <cell r="J279">
            <v>0</v>
          </cell>
          <cell r="N279">
            <v>0</v>
          </cell>
          <cell r="O279">
            <v>0</v>
          </cell>
          <cell r="P279">
            <v>6.7361111111111103E-3</v>
          </cell>
          <cell r="W279">
            <v>6.7361111111111103E-3</v>
          </cell>
          <cell r="AD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R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H279">
            <v>0</v>
          </cell>
          <cell r="BJ279">
            <v>0</v>
          </cell>
          <cell r="BL279">
            <v>0</v>
          </cell>
          <cell r="BN279">
            <v>0</v>
          </cell>
          <cell r="BO279">
            <v>0</v>
          </cell>
        </row>
        <row r="280">
          <cell r="A280">
            <v>44979</v>
          </cell>
          <cell r="J280">
            <v>0</v>
          </cell>
          <cell r="N280">
            <v>6.5556917211328294E-3</v>
          </cell>
          <cell r="O280">
            <v>4.502314814814814E-3</v>
          </cell>
          <cell r="P280">
            <v>2.6620370370370372E-4</v>
          </cell>
          <cell r="AD280">
            <v>76.3</v>
          </cell>
          <cell r="AE280">
            <v>75.8</v>
          </cell>
          <cell r="AF280">
            <v>0.5</v>
          </cell>
          <cell r="AH280">
            <v>6.8483796296296279E-2</v>
          </cell>
          <cell r="AI280">
            <v>6.1928104575163449E-2</v>
          </cell>
          <cell r="AR280">
            <v>4.2361111111111106E-3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H280">
            <v>0</v>
          </cell>
          <cell r="BJ280">
            <v>0</v>
          </cell>
          <cell r="BL280">
            <v>0</v>
          </cell>
          <cell r="BN280">
            <v>0</v>
          </cell>
          <cell r="BO280">
            <v>77.545215999999996</v>
          </cell>
        </row>
        <row r="281">
          <cell r="A281">
            <v>44979</v>
          </cell>
          <cell r="C281" t="str">
            <v>WM</v>
          </cell>
          <cell r="J281">
            <v>4.7106481481481444E-3</v>
          </cell>
          <cell r="N281">
            <v>8.8556004698728541E-2</v>
          </cell>
          <cell r="O281">
            <v>7.8344907407407405E-2</v>
          </cell>
          <cell r="P281">
            <v>7.3518518518518525E-2</v>
          </cell>
          <cell r="R281">
            <v>2.4305555555555552E-4</v>
          </cell>
          <cell r="U281">
            <v>6.851851851851852E-3</v>
          </cell>
          <cell r="AD281">
            <v>106.12</v>
          </cell>
          <cell r="AE281">
            <v>103.25</v>
          </cell>
          <cell r="AF281">
            <v>2.87</v>
          </cell>
          <cell r="AH281">
            <v>0.15276620370370372</v>
          </cell>
          <cell r="AI281">
            <v>6.4210199004975183E-2</v>
          </cell>
          <cell r="AR281">
            <v>1.1435185185185185E-2</v>
          </cell>
          <cell r="AW281">
            <v>0</v>
          </cell>
          <cell r="AX281">
            <v>0</v>
          </cell>
          <cell r="AY281">
            <v>4.7106481481481444E-3</v>
          </cell>
          <cell r="AZ281">
            <v>1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H281">
            <v>0</v>
          </cell>
          <cell r="BJ281">
            <v>0</v>
          </cell>
          <cell r="BL281">
            <v>0</v>
          </cell>
          <cell r="BN281">
            <v>0</v>
          </cell>
          <cell r="BO281">
            <v>107.07507999999999</v>
          </cell>
        </row>
        <row r="282">
          <cell r="A282">
            <v>44979</v>
          </cell>
          <cell r="C282" t="str">
            <v>WM</v>
          </cell>
          <cell r="J282">
            <v>4.8148148148148273E-3</v>
          </cell>
          <cell r="N282">
            <v>4.2677696078431318E-2</v>
          </cell>
          <cell r="O282">
            <v>3.4131944444444444E-2</v>
          </cell>
          <cell r="P282">
            <v>9.4444444444444445E-3</v>
          </cell>
          <cell r="R282">
            <v>1.3194444444444443E-3</v>
          </cell>
          <cell r="AD282">
            <v>88.325000000000003</v>
          </cell>
          <cell r="AE282">
            <v>86.95</v>
          </cell>
          <cell r="AF282">
            <v>1.375</v>
          </cell>
          <cell r="AH282">
            <v>0.11371527777777779</v>
          </cell>
          <cell r="AI282">
            <v>7.1037581699346472E-2</v>
          </cell>
          <cell r="AR282">
            <v>2.3368055555555555E-2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4.8148148148148273E-3</v>
          </cell>
          <cell r="BB282">
            <v>1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H282">
            <v>0</v>
          </cell>
          <cell r="BJ282">
            <v>0</v>
          </cell>
          <cell r="BL282">
            <v>0</v>
          </cell>
          <cell r="BN282">
            <v>0</v>
          </cell>
          <cell r="BO282">
            <v>89.830057999999994</v>
          </cell>
        </row>
        <row r="283">
          <cell r="A283">
            <v>44979</v>
          </cell>
          <cell r="C283" t="str">
            <v>CL</v>
          </cell>
          <cell r="J283">
            <v>3.1805555555555531E-2</v>
          </cell>
          <cell r="N283">
            <v>1.5459812623273991E-2</v>
          </cell>
          <cell r="O283">
            <v>1.2974537037037036E-2</v>
          </cell>
          <cell r="R283">
            <v>8.449074074074075E-4</v>
          </cell>
          <cell r="AD283">
            <v>127.4</v>
          </cell>
          <cell r="AE283">
            <v>126.27500000000001</v>
          </cell>
          <cell r="AF283">
            <v>1.125</v>
          </cell>
          <cell r="AH283">
            <v>0.11923611111111102</v>
          </cell>
          <cell r="AI283">
            <v>0.10377629848783702</v>
          </cell>
          <cell r="AR283">
            <v>1.2129629629629629E-2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3.1805555555555531E-2</v>
          </cell>
          <cell r="BF283">
            <v>1</v>
          </cell>
          <cell r="BH283">
            <v>0</v>
          </cell>
          <cell r="BJ283">
            <v>0</v>
          </cell>
          <cell r="BL283">
            <v>0</v>
          </cell>
          <cell r="BN283">
            <v>0</v>
          </cell>
          <cell r="BO283">
            <v>0</v>
          </cell>
        </row>
        <row r="284">
          <cell r="A284">
            <v>44979</v>
          </cell>
          <cell r="C284" t="str">
            <v>CL</v>
          </cell>
          <cell r="J284">
            <v>5.8101851851852793E-3</v>
          </cell>
          <cell r="N284">
            <v>2.7084278155706725E-2</v>
          </cell>
          <cell r="O284">
            <v>2.6666666666666665E-2</v>
          </cell>
          <cell r="P284">
            <v>2.5949074074074072E-2</v>
          </cell>
          <cell r="AD284">
            <v>2.4</v>
          </cell>
          <cell r="AE284">
            <v>2.4</v>
          </cell>
          <cell r="AF284">
            <v>0</v>
          </cell>
          <cell r="AH284">
            <v>2.9351851851851851E-2</v>
          </cell>
          <cell r="AI284">
            <v>2.2675736961451265E-3</v>
          </cell>
          <cell r="AR284">
            <v>7.175925925925927E-4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5.8101851851852793E-3</v>
          </cell>
          <cell r="BB284">
            <v>1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H284">
            <v>0</v>
          </cell>
          <cell r="BJ284">
            <v>0</v>
          </cell>
          <cell r="BL284">
            <v>0</v>
          </cell>
          <cell r="BN284">
            <v>0</v>
          </cell>
          <cell r="BO284">
            <v>0</v>
          </cell>
        </row>
        <row r="285">
          <cell r="A285">
            <v>44979</v>
          </cell>
          <cell r="C285" t="str">
            <v>CL</v>
          </cell>
          <cell r="J285">
            <v>1.2384259259259345E-3</v>
          </cell>
          <cell r="N285">
            <v>2.0564499158249178E-2</v>
          </cell>
          <cell r="O285">
            <v>1.5682870370370371E-2</v>
          </cell>
          <cell r="P285">
            <v>1.7199074074074071E-2</v>
          </cell>
          <cell r="R285">
            <v>1.5046296296296297E-4</v>
          </cell>
          <cell r="U285">
            <v>1.7199074074074071E-2</v>
          </cell>
          <cell r="AD285">
            <v>46.524999999999999</v>
          </cell>
          <cell r="AE285">
            <v>45.225000000000001</v>
          </cell>
          <cell r="AF285">
            <v>1.3</v>
          </cell>
          <cell r="AH285">
            <v>6.3391203703703755E-2</v>
          </cell>
          <cell r="AI285">
            <v>4.2826704545454577E-2</v>
          </cell>
          <cell r="AR285">
            <v>1.5532407407407406E-2</v>
          </cell>
          <cell r="AW285">
            <v>1.2384259259259345E-3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H285">
            <v>0</v>
          </cell>
          <cell r="BJ285">
            <v>0</v>
          </cell>
          <cell r="BL285">
            <v>0</v>
          </cell>
          <cell r="BN285">
            <v>0</v>
          </cell>
          <cell r="BO285">
            <v>0</v>
          </cell>
        </row>
        <row r="286">
          <cell r="A286">
            <v>44979</v>
          </cell>
          <cell r="C286" t="str">
            <v>CL</v>
          </cell>
          <cell r="J286">
            <v>6.3657407407406996E-3</v>
          </cell>
          <cell r="N286">
            <v>3.164351851851846E-2</v>
          </cell>
          <cell r="O286">
            <v>2.9120370370370373E-2</v>
          </cell>
          <cell r="P286">
            <v>1.5659722222222224E-2</v>
          </cell>
          <cell r="AD286">
            <v>37.824999999999996</v>
          </cell>
          <cell r="AE286">
            <v>37.200000000000003</v>
          </cell>
          <cell r="AF286">
            <v>0.625</v>
          </cell>
          <cell r="AH286">
            <v>6.393518518518515E-2</v>
          </cell>
          <cell r="AI286">
            <v>3.2291666666666691E-2</v>
          </cell>
          <cell r="AR286">
            <v>1.3460648148148147E-2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6.3657407407406996E-3</v>
          </cell>
          <cell r="BB286">
            <v>1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H286">
            <v>0</v>
          </cell>
          <cell r="BJ286">
            <v>0</v>
          </cell>
          <cell r="BL286">
            <v>0</v>
          </cell>
          <cell r="BN286">
            <v>0</v>
          </cell>
          <cell r="BO286">
            <v>0</v>
          </cell>
        </row>
        <row r="287">
          <cell r="A287">
            <v>44979</v>
          </cell>
          <cell r="J287">
            <v>0</v>
          </cell>
          <cell r="N287">
            <v>0</v>
          </cell>
          <cell r="O287">
            <v>0</v>
          </cell>
          <cell r="P287">
            <v>8.2986111111111108E-3</v>
          </cell>
          <cell r="W287">
            <v>8.2986111111111108E-3</v>
          </cell>
          <cell r="AD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R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H287">
            <v>0</v>
          </cell>
          <cell r="BJ287">
            <v>0</v>
          </cell>
          <cell r="BL287">
            <v>0</v>
          </cell>
          <cell r="BN287">
            <v>0</v>
          </cell>
          <cell r="BO287">
            <v>0</v>
          </cell>
        </row>
        <row r="288">
          <cell r="A288">
            <v>44980</v>
          </cell>
          <cell r="J288">
            <v>0</v>
          </cell>
          <cell r="N288">
            <v>1.8971354166666655E-2</v>
          </cell>
          <cell r="O288">
            <v>1.5532407407407406E-2</v>
          </cell>
          <cell r="AD288">
            <v>42.25</v>
          </cell>
          <cell r="AE288">
            <v>41.424999999999997</v>
          </cell>
          <cell r="AF288">
            <v>0.82499999999999996</v>
          </cell>
          <cell r="AH288">
            <v>5.4930555555555566E-2</v>
          </cell>
          <cell r="AI288">
            <v>3.595920138888891E-2</v>
          </cell>
          <cell r="AR288">
            <v>1.5532407407407406E-2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H288">
            <v>0</v>
          </cell>
          <cell r="BJ288">
            <v>0</v>
          </cell>
          <cell r="BL288">
            <v>0</v>
          </cell>
          <cell r="BN288">
            <v>0</v>
          </cell>
          <cell r="BO288">
            <v>42.773900000000005</v>
          </cell>
        </row>
        <row r="289">
          <cell r="A289">
            <v>44980</v>
          </cell>
          <cell r="C289" t="str">
            <v>WM</v>
          </cell>
          <cell r="J289">
            <v>7.6041666666666341E-3</v>
          </cell>
          <cell r="N289">
            <v>1.306985294117647E-2</v>
          </cell>
          <cell r="O289">
            <v>1.1539351851851851E-2</v>
          </cell>
          <cell r="AD289">
            <v>14.75</v>
          </cell>
          <cell r="AE289">
            <v>13.625</v>
          </cell>
          <cell r="AF289">
            <v>1.125</v>
          </cell>
          <cell r="AH289">
            <v>2.4201388888888897E-2</v>
          </cell>
          <cell r="AI289">
            <v>1.1131535947712427E-2</v>
          </cell>
          <cell r="AR289">
            <v>1.1539351851851851E-2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7.6041666666666341E-3</v>
          </cell>
          <cell r="BB289">
            <v>1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H289">
            <v>0</v>
          </cell>
          <cell r="BJ289">
            <v>0</v>
          </cell>
          <cell r="BL289">
            <v>0</v>
          </cell>
          <cell r="BN289">
            <v>0</v>
          </cell>
          <cell r="BO289">
            <v>15.089840000000001</v>
          </cell>
        </row>
        <row r="290">
          <cell r="A290">
            <v>44980</v>
          </cell>
          <cell r="C290" t="str">
            <v>WM</v>
          </cell>
          <cell r="J290">
            <v>6.3310185185185275E-3</v>
          </cell>
          <cell r="N290">
            <v>1.3408564814814766E-2</v>
          </cell>
          <cell r="O290">
            <v>1.3310185185185185E-3</v>
          </cell>
          <cell r="AD290">
            <v>24.6</v>
          </cell>
          <cell r="AE290">
            <v>23.7</v>
          </cell>
          <cell r="AF290">
            <v>0.9</v>
          </cell>
          <cell r="AH290">
            <v>3.3981481481481446E-2</v>
          </cell>
          <cell r="AI290">
            <v>2.057291666666668E-2</v>
          </cell>
          <cell r="AR290">
            <v>1.3310185185185185E-3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6.3310185185185275E-3</v>
          </cell>
          <cell r="BB290">
            <v>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H290">
            <v>0</v>
          </cell>
          <cell r="BJ290">
            <v>0</v>
          </cell>
          <cell r="BL290">
            <v>0</v>
          </cell>
          <cell r="BN290">
            <v>0</v>
          </cell>
          <cell r="BO290">
            <v>24.844032000000002</v>
          </cell>
        </row>
        <row r="291">
          <cell r="A291">
            <v>44980</v>
          </cell>
          <cell r="C291" t="str">
            <v>WM</v>
          </cell>
          <cell r="J291">
            <v>4.8379629629630161E-3</v>
          </cell>
          <cell r="N291">
            <v>3.8930224867724655E-3</v>
          </cell>
          <cell r="O291">
            <v>4.8032407407407407E-3</v>
          </cell>
          <cell r="R291">
            <v>2.5115740740740741E-3</v>
          </cell>
          <cell r="AD291">
            <v>24.175000000000001</v>
          </cell>
          <cell r="AE291">
            <v>22.125</v>
          </cell>
          <cell r="AF291">
            <v>2.0499999999999998</v>
          </cell>
          <cell r="AH291">
            <v>3.681712962962963E-2</v>
          </cell>
          <cell r="AI291">
            <v>3.2924107142857165E-2</v>
          </cell>
          <cell r="AR291">
            <v>2.2916666666666667E-3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4.8379629629630161E-3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H291">
            <v>0</v>
          </cell>
          <cell r="BJ291">
            <v>0</v>
          </cell>
          <cell r="BL291">
            <v>0</v>
          </cell>
          <cell r="BN291">
            <v>0</v>
          </cell>
          <cell r="BO291">
            <v>24.370334000000003</v>
          </cell>
        </row>
        <row r="292">
          <cell r="A292">
            <v>44980</v>
          </cell>
          <cell r="C292" t="str">
            <v>WM</v>
          </cell>
          <cell r="J292">
            <v>4.8379629629629051E-3</v>
          </cell>
          <cell r="N292">
            <v>5.3038949275362235E-2</v>
          </cell>
          <cell r="O292">
            <v>2.9629629629629631E-2</v>
          </cell>
          <cell r="P292">
            <v>1.8668981481481481E-2</v>
          </cell>
          <cell r="AD292">
            <v>80.349999999999994</v>
          </cell>
          <cell r="AE292">
            <v>78.224999999999994</v>
          </cell>
          <cell r="AF292">
            <v>2.125</v>
          </cell>
          <cell r="AH292">
            <v>0.1205208333333333</v>
          </cell>
          <cell r="AI292">
            <v>6.7481884057971064E-2</v>
          </cell>
          <cell r="AR292">
            <v>1.0960648148148148E-2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4.8379629629629051E-3</v>
          </cell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H292">
            <v>0</v>
          </cell>
          <cell r="BJ292">
            <v>0</v>
          </cell>
          <cell r="BL292">
            <v>0</v>
          </cell>
          <cell r="BN292">
            <v>0</v>
          </cell>
          <cell r="BO292">
            <v>81.352768000000012</v>
          </cell>
        </row>
        <row r="293">
          <cell r="A293">
            <v>44980</v>
          </cell>
          <cell r="C293" t="str">
            <v>WM</v>
          </cell>
          <cell r="J293">
            <v>6.4467592592593048E-3</v>
          </cell>
          <cell r="N293">
            <v>4.2113095238096067E-3</v>
          </cell>
          <cell r="O293">
            <v>2.8125000000000025E-3</v>
          </cell>
          <cell r="P293">
            <v>5.4803240740740743E-2</v>
          </cell>
          <cell r="V293">
            <v>5.4803240740740743E-2</v>
          </cell>
          <cell r="AD293">
            <v>6</v>
          </cell>
          <cell r="AE293">
            <v>6</v>
          </cell>
          <cell r="AF293">
            <v>0</v>
          </cell>
          <cell r="AH293">
            <v>1.1354166666666755E-2</v>
          </cell>
          <cell r="AI293">
            <v>7.1428571428571487E-3</v>
          </cell>
          <cell r="AR293">
            <v>2.8124999999999995E-3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6.4467592592593048E-3</v>
          </cell>
          <cell r="BB293">
            <v>1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H293">
            <v>0</v>
          </cell>
          <cell r="BJ293">
            <v>0</v>
          </cell>
          <cell r="BL293">
            <v>0</v>
          </cell>
          <cell r="BN293">
            <v>0</v>
          </cell>
          <cell r="BO293">
            <v>6.0602400000000003</v>
          </cell>
        </row>
        <row r="294">
          <cell r="A294">
            <v>44980</v>
          </cell>
          <cell r="C294" t="str">
            <v>CL</v>
          </cell>
          <cell r="J294">
            <v>1.1574074074073293E-3</v>
          </cell>
          <cell r="N294">
            <v>1.6154100529100542E-2</v>
          </cell>
          <cell r="O294">
            <v>0</v>
          </cell>
          <cell r="AD294">
            <v>20.399999999999999</v>
          </cell>
          <cell r="AE294">
            <v>20.399999999999999</v>
          </cell>
          <cell r="AF294">
            <v>0</v>
          </cell>
          <cell r="AH294">
            <v>4.0439814814814845E-2</v>
          </cell>
          <cell r="AI294">
            <v>2.4285714285714303E-2</v>
          </cell>
          <cell r="AR294">
            <v>0</v>
          </cell>
          <cell r="AW294">
            <v>1.1574074074073293E-3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H294">
            <v>0</v>
          </cell>
          <cell r="BJ294">
            <v>0</v>
          </cell>
          <cell r="BL294">
            <v>0</v>
          </cell>
          <cell r="BN294">
            <v>0</v>
          </cell>
          <cell r="BO294">
            <v>20.612976</v>
          </cell>
        </row>
        <row r="295">
          <cell r="A295">
            <v>44980</v>
          </cell>
          <cell r="C295" t="str">
            <v>CL</v>
          </cell>
          <cell r="J295">
            <v>6.1805555555555225E-3</v>
          </cell>
          <cell r="N295">
            <v>0.13097117003366998</v>
          </cell>
          <cell r="O295">
            <v>0.11348379629629629</v>
          </cell>
          <cell r="P295">
            <v>2.9201388888888888E-2</v>
          </cell>
          <cell r="T295">
            <v>7.6562499999999992E-2</v>
          </cell>
          <cell r="U295">
            <v>1.0127314814814815E-2</v>
          </cell>
          <cell r="AD295">
            <v>80.600000000000009</v>
          </cell>
          <cell r="AE295">
            <v>76.349999999999994</v>
          </cell>
          <cell r="AF295">
            <v>4.25</v>
          </cell>
          <cell r="AH295">
            <v>0.22737268518518522</v>
          </cell>
          <cell r="AI295">
            <v>9.6401515151515224E-2</v>
          </cell>
          <cell r="AR295">
            <v>1.7847222222222223E-2</v>
          </cell>
          <cell r="AW295">
            <v>0</v>
          </cell>
          <cell r="AX295">
            <v>0</v>
          </cell>
          <cell r="AY295">
            <v>6.1805555555555225E-3</v>
          </cell>
          <cell r="AZ295">
            <v>1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H295">
            <v>0</v>
          </cell>
          <cell r="BJ295">
            <v>0</v>
          </cell>
          <cell r="BL295">
            <v>0</v>
          </cell>
          <cell r="BN295">
            <v>0</v>
          </cell>
          <cell r="BO295">
            <v>81.451136000000005</v>
          </cell>
        </row>
        <row r="296">
          <cell r="A296">
            <v>44980</v>
          </cell>
          <cell r="C296" t="str">
            <v>CL</v>
          </cell>
          <cell r="J296">
            <v>9.1203703703703898E-3</v>
          </cell>
          <cell r="N296">
            <v>4.5601851851852322E-3</v>
          </cell>
          <cell r="O296">
            <v>5.3240740740740748E-3</v>
          </cell>
          <cell r="AD296">
            <v>4.8</v>
          </cell>
          <cell r="AE296">
            <v>4.8</v>
          </cell>
          <cell r="AF296">
            <v>0</v>
          </cell>
          <cell r="AH296">
            <v>1.1226851851851904E-2</v>
          </cell>
          <cell r="AI296">
            <v>6.6666666666666723E-3</v>
          </cell>
          <cell r="AR296">
            <v>5.3240740740740748E-3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9.1203703703703898E-3</v>
          </cell>
          <cell r="BB296">
            <v>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H296">
            <v>0</v>
          </cell>
          <cell r="BJ296">
            <v>0</v>
          </cell>
          <cell r="BL296">
            <v>0</v>
          </cell>
          <cell r="BN296">
            <v>0</v>
          </cell>
          <cell r="BO296">
            <v>4.8506879999999999</v>
          </cell>
        </row>
        <row r="297">
          <cell r="A297">
            <v>44980</v>
          </cell>
          <cell r="C297" t="str">
            <v>CL</v>
          </cell>
          <cell r="J297">
            <v>3.2407407407406552E-3</v>
          </cell>
          <cell r="N297">
            <v>2.0833333333329131E-4</v>
          </cell>
          <cell r="O297">
            <v>2.0949074074074073E-3</v>
          </cell>
          <cell r="AD297">
            <v>8.4</v>
          </cell>
          <cell r="AE297">
            <v>8.4</v>
          </cell>
          <cell r="AF297">
            <v>0</v>
          </cell>
          <cell r="AH297">
            <v>1.1874999999999969E-2</v>
          </cell>
          <cell r="AI297">
            <v>1.1666666666666678E-2</v>
          </cell>
          <cell r="AR297">
            <v>2.0949074074074073E-3</v>
          </cell>
          <cell r="AW297">
            <v>3.2407407407406552E-3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H297">
            <v>0</v>
          </cell>
          <cell r="BJ297">
            <v>0</v>
          </cell>
          <cell r="BL297">
            <v>0</v>
          </cell>
          <cell r="BN297">
            <v>0</v>
          </cell>
          <cell r="BO297">
            <v>8.4887040000000002</v>
          </cell>
        </row>
        <row r="298">
          <cell r="A298">
            <v>44980</v>
          </cell>
          <cell r="C298" t="str">
            <v>CL</v>
          </cell>
          <cell r="J298">
            <v>3.7268518518519533E-3</v>
          </cell>
          <cell r="N298">
            <v>4.6712962962962012E-3</v>
          </cell>
          <cell r="O298">
            <v>1.4456018518518519E-2</v>
          </cell>
          <cell r="AD298">
            <v>18.625</v>
          </cell>
          <cell r="AE298">
            <v>17.100000000000001</v>
          </cell>
          <cell r="AF298">
            <v>1.5249999999999999</v>
          </cell>
          <cell r="AH298">
            <v>3.3171296296296227E-2</v>
          </cell>
          <cell r="AI298">
            <v>2.8500000000000025E-2</v>
          </cell>
          <cell r="AR298">
            <v>1.4456018518518519E-2</v>
          </cell>
          <cell r="AW298">
            <v>0</v>
          </cell>
          <cell r="AX298">
            <v>0</v>
          </cell>
          <cell r="AY298">
            <v>3.7268518518519533E-3</v>
          </cell>
          <cell r="AZ298">
            <v>1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H298">
            <v>0</v>
          </cell>
          <cell r="BJ298">
            <v>0</v>
          </cell>
          <cell r="BL298">
            <v>0</v>
          </cell>
          <cell r="BN298">
            <v>0</v>
          </cell>
          <cell r="BO298">
            <v>18.821680000000001</v>
          </cell>
        </row>
        <row r="299">
          <cell r="A299">
            <v>44980</v>
          </cell>
          <cell r="J299">
            <v>0</v>
          </cell>
          <cell r="N299">
            <v>0</v>
          </cell>
          <cell r="O299">
            <v>0</v>
          </cell>
          <cell r="P299">
            <v>4.0046296296296297E-3</v>
          </cell>
          <cell r="W299">
            <v>4.0046296296296297E-3</v>
          </cell>
          <cell r="AD299">
            <v>0</v>
          </cell>
          <cell r="AE299">
            <v>0</v>
          </cell>
          <cell r="AF299">
            <v>0</v>
          </cell>
          <cell r="AH299">
            <v>0</v>
          </cell>
          <cell r="AI299">
            <v>0</v>
          </cell>
          <cell r="AR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H299">
            <v>0</v>
          </cell>
          <cell r="BJ299">
            <v>0</v>
          </cell>
          <cell r="BL299">
            <v>0</v>
          </cell>
          <cell r="BN299">
            <v>0</v>
          </cell>
          <cell r="BO299">
            <v>0</v>
          </cell>
        </row>
        <row r="300">
          <cell r="A300">
            <v>44981</v>
          </cell>
          <cell r="J300">
            <v>0</v>
          </cell>
          <cell r="N300">
            <v>7.7577457264957211E-2</v>
          </cell>
          <cell r="O300">
            <v>8.4259259259259256E-2</v>
          </cell>
          <cell r="P300">
            <v>7.9803240740740744E-2</v>
          </cell>
          <cell r="R300">
            <v>8.6805555555555551E-4</v>
          </cell>
          <cell r="AD300">
            <v>38.674999999999997</v>
          </cell>
          <cell r="AE300">
            <v>37.725000000000001</v>
          </cell>
          <cell r="AF300">
            <v>0.95</v>
          </cell>
          <cell r="AH300">
            <v>0.11788194444444441</v>
          </cell>
          <cell r="AI300">
            <v>4.030448717948721E-2</v>
          </cell>
          <cell r="AR300">
            <v>3.5879629629629629E-3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H300">
            <v>0</v>
          </cell>
          <cell r="BJ300">
            <v>0</v>
          </cell>
          <cell r="BL300">
            <v>0</v>
          </cell>
          <cell r="BN300">
            <v>0</v>
          </cell>
          <cell r="BO300">
            <v>39.199432999999999</v>
          </cell>
        </row>
        <row r="301">
          <cell r="A301">
            <v>44981</v>
          </cell>
          <cell r="C301" t="str">
            <v>WM</v>
          </cell>
          <cell r="J301">
            <v>5.7523148148148628E-3</v>
          </cell>
          <cell r="N301">
            <v>5.6252893518518393E-2</v>
          </cell>
          <cell r="O301">
            <v>4.5486111111111102E-2</v>
          </cell>
          <cell r="P301">
            <v>3.2129629629629626E-2</v>
          </cell>
          <cell r="R301">
            <v>3.9351851851851852E-4</v>
          </cell>
          <cell r="U301">
            <v>3.5648148148148154E-3</v>
          </cell>
          <cell r="AD301">
            <v>155.125</v>
          </cell>
          <cell r="AE301">
            <v>153.25</v>
          </cell>
          <cell r="AF301">
            <v>1.875</v>
          </cell>
          <cell r="AH301">
            <v>0.1892824074074074</v>
          </cell>
          <cell r="AI301">
            <v>0.13302951388888901</v>
          </cell>
          <cell r="AR301">
            <v>1.6527777777777777E-2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5.7523148148148628E-3</v>
          </cell>
          <cell r="BB301">
            <v>1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H301">
            <v>0</v>
          </cell>
          <cell r="BJ301">
            <v>0</v>
          </cell>
          <cell r="BL301">
            <v>0</v>
          </cell>
          <cell r="BN301">
            <v>0</v>
          </cell>
          <cell r="BO301">
            <v>156.99891</v>
          </cell>
        </row>
        <row r="302">
          <cell r="A302">
            <v>44981</v>
          </cell>
          <cell r="C302" t="str">
            <v>JS - RB</v>
          </cell>
          <cell r="J302">
            <v>4.5833333333332726E-3</v>
          </cell>
          <cell r="N302">
            <v>9.5328282828285177E-4</v>
          </cell>
          <cell r="O302">
            <v>0</v>
          </cell>
          <cell r="AD302">
            <v>24</v>
          </cell>
          <cell r="AE302">
            <v>24</v>
          </cell>
          <cell r="AF302">
            <v>0</v>
          </cell>
          <cell r="AH302">
            <v>2.3680555555555594E-2</v>
          </cell>
          <cell r="AI302">
            <v>2.2727272727272742E-2</v>
          </cell>
          <cell r="AR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4.5833333333332726E-3</v>
          </cell>
          <cell r="BB302">
            <v>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H302">
            <v>0</v>
          </cell>
          <cell r="BJ302">
            <v>0</v>
          </cell>
          <cell r="BL302">
            <v>0</v>
          </cell>
          <cell r="BN302">
            <v>0</v>
          </cell>
          <cell r="BO302">
            <v>24.27552</v>
          </cell>
        </row>
        <row r="303">
          <cell r="A303">
            <v>44981</v>
          </cell>
          <cell r="C303" t="str">
            <v>JS - RB</v>
          </cell>
          <cell r="J303">
            <v>4.0624999999999689E-3</v>
          </cell>
          <cell r="N303">
            <v>5.7037563131312974E-2</v>
          </cell>
          <cell r="O303">
            <v>4.822916666666667E-2</v>
          </cell>
          <cell r="P303">
            <v>2.6238425925925925E-2</v>
          </cell>
          <cell r="R303">
            <v>1.0648148148148147E-3</v>
          </cell>
          <cell r="U303">
            <v>1.1076388888888887E-2</v>
          </cell>
          <cell r="AD303">
            <v>153.75</v>
          </cell>
          <cell r="AE303">
            <v>152.875</v>
          </cell>
          <cell r="AF303">
            <v>0.875</v>
          </cell>
          <cell r="AH303">
            <v>0.20180555555555552</v>
          </cell>
          <cell r="AI303">
            <v>0.14476799242424254</v>
          </cell>
          <cell r="AR303">
            <v>3.2002314814814817E-2</v>
          </cell>
          <cell r="AW303">
            <v>0</v>
          </cell>
          <cell r="AX303">
            <v>0</v>
          </cell>
          <cell r="AY303">
            <v>4.0624999999999689E-3</v>
          </cell>
          <cell r="AZ303">
            <v>1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H303">
            <v>0</v>
          </cell>
          <cell r="BJ303">
            <v>0</v>
          </cell>
          <cell r="BL303">
            <v>0</v>
          </cell>
          <cell r="BN303">
            <v>0</v>
          </cell>
          <cell r="BO303">
            <v>155.51505</v>
          </cell>
        </row>
        <row r="304">
          <cell r="A304">
            <v>44981</v>
          </cell>
          <cell r="C304" t="str">
            <v>JS - RB</v>
          </cell>
          <cell r="J304">
            <v>9.3287037037037557E-3</v>
          </cell>
          <cell r="N304">
            <v>4.0682870370370258E-2</v>
          </cell>
          <cell r="O304">
            <v>5.1793981481481483E-2</v>
          </cell>
          <cell r="P304">
            <v>4.2731481481481481E-2</v>
          </cell>
          <cell r="R304">
            <v>1.7361111111111112E-4</v>
          </cell>
          <cell r="AD304">
            <v>70.8</v>
          </cell>
          <cell r="AE304">
            <v>70.8</v>
          </cell>
          <cell r="AF304">
            <v>0</v>
          </cell>
          <cell r="AH304">
            <v>0.11443287037037031</v>
          </cell>
          <cell r="AI304">
            <v>7.3750000000000052E-2</v>
          </cell>
          <cell r="AR304">
            <v>8.8888888888888889E-3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9.3287037037037557E-3</v>
          </cell>
          <cell r="BB304">
            <v>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H304">
            <v>0</v>
          </cell>
          <cell r="BJ304">
            <v>0</v>
          </cell>
          <cell r="BL304">
            <v>0</v>
          </cell>
          <cell r="BN304">
            <v>0</v>
          </cell>
          <cell r="BO304">
            <v>71.553311999999991</v>
          </cell>
        </row>
        <row r="305">
          <cell r="A305">
            <v>44981</v>
          </cell>
          <cell r="J305">
            <v>0</v>
          </cell>
          <cell r="N305">
            <v>0</v>
          </cell>
          <cell r="O305">
            <v>0</v>
          </cell>
          <cell r="AD305">
            <v>0</v>
          </cell>
          <cell r="AE305">
            <v>0</v>
          </cell>
          <cell r="AF305">
            <v>0</v>
          </cell>
          <cell r="AH305">
            <v>0</v>
          </cell>
          <cell r="AI305">
            <v>0</v>
          </cell>
          <cell r="AR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H305">
            <v>0</v>
          </cell>
          <cell r="BJ305">
            <v>0</v>
          </cell>
          <cell r="BL305">
            <v>0</v>
          </cell>
          <cell r="BN305">
            <v>0</v>
          </cell>
          <cell r="BO305">
            <v>0</v>
          </cell>
        </row>
        <row r="306">
          <cell r="A306">
            <v>44982</v>
          </cell>
          <cell r="J306">
            <v>0</v>
          </cell>
          <cell r="N306">
            <v>0.13943865740740741</v>
          </cell>
          <cell r="O306">
            <v>0.14129629629629628</v>
          </cell>
          <cell r="P306">
            <v>0.14034722222222221</v>
          </cell>
          <cell r="AD306">
            <v>18.675000000000001</v>
          </cell>
          <cell r="AE306">
            <v>17.649999999999999</v>
          </cell>
          <cell r="AF306">
            <v>1.0249999999999999</v>
          </cell>
          <cell r="AH306">
            <v>0.15782407407407409</v>
          </cell>
          <cell r="AI306">
            <v>1.8385416666666678E-2</v>
          </cell>
          <cell r="AR306">
            <v>9.4907407407407408E-4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H306">
            <v>0</v>
          </cell>
          <cell r="BJ306">
            <v>0</v>
          </cell>
          <cell r="BL306">
            <v>0</v>
          </cell>
          <cell r="BN306">
            <v>0</v>
          </cell>
          <cell r="BO306">
            <v>18.873701999999998</v>
          </cell>
        </row>
        <row r="307">
          <cell r="A307">
            <v>44982</v>
          </cell>
          <cell r="C307" t="str">
            <v>MT-SF</v>
          </cell>
          <cell r="J307">
            <v>6.8749999999999645E-3</v>
          </cell>
          <cell r="N307">
            <v>2.0303240740740684E-2</v>
          </cell>
          <cell r="O307">
            <v>1.787037037037037E-2</v>
          </cell>
          <cell r="P307">
            <v>2.704861111111111E-2</v>
          </cell>
          <cell r="U307">
            <v>9.1782407407407403E-3</v>
          </cell>
          <cell r="AD307">
            <v>45.4</v>
          </cell>
          <cell r="AE307">
            <v>44.65</v>
          </cell>
          <cell r="AF307">
            <v>0.75</v>
          </cell>
          <cell r="AH307">
            <v>5.7511574074074048E-2</v>
          </cell>
          <cell r="AI307">
            <v>3.7208333333333364E-2</v>
          </cell>
          <cell r="AR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6.8749999999999645E-3</v>
          </cell>
          <cell r="BB307">
            <v>1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H307">
            <v>0</v>
          </cell>
          <cell r="BJ307">
            <v>0</v>
          </cell>
          <cell r="BL307">
            <v>0</v>
          </cell>
          <cell r="BN307">
            <v>0</v>
          </cell>
          <cell r="BO307">
            <v>45.942983999999996</v>
          </cell>
        </row>
        <row r="308">
          <cell r="A308">
            <v>44982</v>
          </cell>
          <cell r="C308" t="str">
            <v>MT-SF</v>
          </cell>
          <cell r="J308">
            <v>6.4699074074074381E-3</v>
          </cell>
          <cell r="N308">
            <v>5.7706971677559671E-3</v>
          </cell>
          <cell r="O308">
            <v>7.6157407407407415E-3</v>
          </cell>
          <cell r="AD308">
            <v>92.825000000000003</v>
          </cell>
          <cell r="AE308">
            <v>92.075000000000003</v>
          </cell>
          <cell r="AF308">
            <v>0.75</v>
          </cell>
          <cell r="AH308">
            <v>8.0995370370370412E-2</v>
          </cell>
          <cell r="AI308">
            <v>7.5224673202614445E-2</v>
          </cell>
          <cell r="AR308">
            <v>7.6157407407407415E-3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6.4699074074074381E-3</v>
          </cell>
          <cell r="BB308">
            <v>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H308">
            <v>0</v>
          </cell>
          <cell r="BJ308">
            <v>0</v>
          </cell>
          <cell r="BL308">
            <v>0</v>
          </cell>
          <cell r="BN308">
            <v>0</v>
          </cell>
          <cell r="BO308">
            <v>94.306487000000004</v>
          </cell>
        </row>
        <row r="309">
          <cell r="A309">
            <v>44982</v>
          </cell>
          <cell r="J309">
            <v>0</v>
          </cell>
          <cell r="N309">
            <v>0</v>
          </cell>
          <cell r="O309">
            <v>0</v>
          </cell>
          <cell r="AD309">
            <v>0</v>
          </cell>
          <cell r="AE309">
            <v>0</v>
          </cell>
          <cell r="AF309">
            <v>0</v>
          </cell>
          <cell r="AH309">
            <v>0</v>
          </cell>
          <cell r="AI309">
            <v>0</v>
          </cell>
          <cell r="AR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H309">
            <v>0</v>
          </cell>
          <cell r="BJ309">
            <v>0</v>
          </cell>
          <cell r="BL309">
            <v>0</v>
          </cell>
          <cell r="BN309">
            <v>0</v>
          </cell>
          <cell r="BO309">
            <v>0</v>
          </cell>
        </row>
        <row r="310">
          <cell r="A310">
            <v>44991</v>
          </cell>
          <cell r="J310">
            <v>0</v>
          </cell>
          <cell r="N310">
            <v>0.16580201525054444</v>
          </cell>
          <cell r="O310">
            <v>0.15761574074074075</v>
          </cell>
          <cell r="P310">
            <v>6.0266203703703704E-2</v>
          </cell>
          <cell r="U310">
            <v>1.0613425925925927E-2</v>
          </cell>
          <cell r="AD310">
            <v>310.3</v>
          </cell>
          <cell r="AE310">
            <v>299.97500000000002</v>
          </cell>
          <cell r="AF310">
            <v>10.324999999999999</v>
          </cell>
          <cell r="AH310">
            <v>0.41087962962962965</v>
          </cell>
          <cell r="AI310">
            <v>0.24507761437908521</v>
          </cell>
          <cell r="AR310">
            <v>0.10796296296296297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H310">
            <v>0</v>
          </cell>
          <cell r="BJ310">
            <v>0</v>
          </cell>
          <cell r="BL310">
            <v>0</v>
          </cell>
          <cell r="BN310">
            <v>0</v>
          </cell>
          <cell r="BO310">
            <v>316.56806</v>
          </cell>
        </row>
        <row r="311">
          <cell r="A311">
            <v>44991</v>
          </cell>
          <cell r="C311" t="str">
            <v>rb</v>
          </cell>
          <cell r="J311">
            <v>2.1643518518519311E-3</v>
          </cell>
          <cell r="N311">
            <v>1.2502042483659909E-2</v>
          </cell>
          <cell r="O311">
            <v>2.2928240740740742E-2</v>
          </cell>
          <cell r="P311">
            <v>1.2847222222222223E-2</v>
          </cell>
          <cell r="W311">
            <v>1.9675925925925928E-3</v>
          </cell>
          <cell r="AD311">
            <v>208.37500000000003</v>
          </cell>
          <cell r="AE311">
            <v>208.375</v>
          </cell>
          <cell r="AF311">
            <v>0</v>
          </cell>
          <cell r="AH311">
            <v>0.18274305555555548</v>
          </cell>
          <cell r="AI311">
            <v>0.17024101307189557</v>
          </cell>
          <cell r="AR311">
            <v>1.2048611111111112E-2</v>
          </cell>
          <cell r="AW311">
            <v>2.1643518518519311E-3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H311">
            <v>0</v>
          </cell>
          <cell r="BJ311">
            <v>0</v>
          </cell>
          <cell r="BL311">
            <v>0</v>
          </cell>
          <cell r="BN311">
            <v>0</v>
          </cell>
          <cell r="BO311">
            <v>211.74233999999998</v>
          </cell>
        </row>
        <row r="312">
          <cell r="A312">
            <v>44991</v>
          </cell>
          <cell r="C312" t="str">
            <v>WM</v>
          </cell>
          <cell r="J312">
            <v>1.6273148148148064E-2</v>
          </cell>
          <cell r="N312">
            <v>2.3162615740742014E-3</v>
          </cell>
          <cell r="O312">
            <v>1.4351851851851854E-3</v>
          </cell>
          <cell r="AD312">
            <v>2.65</v>
          </cell>
          <cell r="AE312">
            <v>1.825</v>
          </cell>
          <cell r="AF312">
            <v>0.82499999999999996</v>
          </cell>
          <cell r="AH312">
            <v>3.9004629629630916E-3</v>
          </cell>
          <cell r="AI312">
            <v>1.58420138888889E-3</v>
          </cell>
          <cell r="AR312">
            <v>1.4351851851851854E-3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1.6273148148148064E-2</v>
          </cell>
          <cell r="BF312">
            <v>1</v>
          </cell>
          <cell r="BH312">
            <v>0</v>
          </cell>
          <cell r="BJ312">
            <v>0</v>
          </cell>
          <cell r="BL312">
            <v>0</v>
          </cell>
          <cell r="BN312">
            <v>0</v>
          </cell>
          <cell r="BO312">
            <v>2.6871000000000005</v>
          </cell>
        </row>
        <row r="313">
          <cell r="A313">
            <v>44991</v>
          </cell>
          <cell r="C313" t="str">
            <v>WM</v>
          </cell>
          <cell r="J313">
            <v>5.2893518518517535E-3</v>
          </cell>
          <cell r="N313">
            <v>2.2208635265700521E-2</v>
          </cell>
          <cell r="O313">
            <v>1.9375000000000003E-2</v>
          </cell>
          <cell r="P313">
            <v>1.2997685185185183E-2</v>
          </cell>
          <cell r="U313">
            <v>1.2997685185185183E-2</v>
          </cell>
          <cell r="AD313">
            <v>100.35000000000001</v>
          </cell>
          <cell r="AE313">
            <v>99.375</v>
          </cell>
          <cell r="AF313">
            <v>0.97499999999999998</v>
          </cell>
          <cell r="AH313">
            <v>0.11222222222222233</v>
          </cell>
          <cell r="AI313">
            <v>9.0013586956521813E-2</v>
          </cell>
          <cell r="AR313">
            <v>1.9375E-2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5.2893518518517535E-3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H313">
            <v>0</v>
          </cell>
          <cell r="BJ313">
            <v>0</v>
          </cell>
          <cell r="BL313">
            <v>0</v>
          </cell>
          <cell r="BN313">
            <v>0</v>
          </cell>
          <cell r="BO313">
            <v>101.457864</v>
          </cell>
        </row>
        <row r="314">
          <cell r="A314">
            <v>44991</v>
          </cell>
          <cell r="C314" t="str">
            <v>WM</v>
          </cell>
          <cell r="J314">
            <v>6.817129629629548E-3</v>
          </cell>
          <cell r="N314">
            <v>1.9101862519201269E-2</v>
          </cell>
          <cell r="O314">
            <v>1.4490740740740742E-2</v>
          </cell>
          <cell r="P314">
            <v>5.2083333333333333E-4</v>
          </cell>
          <cell r="R314">
            <v>1.273148148148148E-4</v>
          </cell>
          <cell r="AD314">
            <v>37.5</v>
          </cell>
          <cell r="AE314">
            <v>37.5</v>
          </cell>
          <cell r="AF314">
            <v>0</v>
          </cell>
          <cell r="AH314">
            <v>5.5104166666666732E-2</v>
          </cell>
          <cell r="AI314">
            <v>3.6002304147465462E-2</v>
          </cell>
          <cell r="AR314">
            <v>1.3842592592592594E-2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6.817129629629548E-3</v>
          </cell>
          <cell r="BB314">
            <v>1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H314">
            <v>0</v>
          </cell>
          <cell r="BJ314">
            <v>0</v>
          </cell>
          <cell r="BL314">
            <v>0</v>
          </cell>
          <cell r="BN314">
            <v>0</v>
          </cell>
          <cell r="BO314">
            <v>37.939500000000002</v>
          </cell>
        </row>
        <row r="315">
          <cell r="A315">
            <v>44991</v>
          </cell>
          <cell r="J315">
            <v>0</v>
          </cell>
          <cell r="N315">
            <v>0</v>
          </cell>
          <cell r="O315">
            <v>0</v>
          </cell>
          <cell r="P315">
            <v>2.4305555555555556E-3</v>
          </cell>
          <cell r="W315">
            <v>2.4305555555555556E-3</v>
          </cell>
          <cell r="AD315">
            <v>0</v>
          </cell>
          <cell r="AE315">
            <v>0</v>
          </cell>
          <cell r="AF315">
            <v>0</v>
          </cell>
          <cell r="AH315">
            <v>0</v>
          </cell>
          <cell r="AI315">
            <v>0</v>
          </cell>
          <cell r="AR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H315">
            <v>0</v>
          </cell>
          <cell r="BJ315">
            <v>0</v>
          </cell>
          <cell r="BL315">
            <v>0</v>
          </cell>
          <cell r="BN315">
            <v>0</v>
          </cell>
          <cell r="BO315">
            <v>0</v>
          </cell>
        </row>
        <row r="316">
          <cell r="A316">
            <v>44992</v>
          </cell>
          <cell r="J316">
            <v>0</v>
          </cell>
          <cell r="N316">
            <v>6.6788274449564713E-2</v>
          </cell>
          <cell r="O316">
            <v>5.9849537037037041E-2</v>
          </cell>
          <cell r="P316">
            <v>5.8773148148148151E-2</v>
          </cell>
          <cell r="R316">
            <v>1.0763888888888889E-3</v>
          </cell>
          <cell r="AD316">
            <v>32.200000000000003</v>
          </cell>
          <cell r="AE316">
            <v>31.7</v>
          </cell>
          <cell r="AF316">
            <v>0.5</v>
          </cell>
          <cell r="AH316">
            <v>9.7222222222222182E-2</v>
          </cell>
          <cell r="AI316">
            <v>3.0433947772657472E-2</v>
          </cell>
          <cell r="AR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H316">
            <v>0</v>
          </cell>
          <cell r="BJ316">
            <v>0</v>
          </cell>
          <cell r="BL316">
            <v>0</v>
          </cell>
          <cell r="BN316">
            <v>0</v>
          </cell>
          <cell r="BO316">
            <v>32.577383999999995</v>
          </cell>
        </row>
        <row r="317">
          <cell r="A317">
            <v>44992</v>
          </cell>
          <cell r="C317" t="str">
            <v>CL</v>
          </cell>
          <cell r="J317">
            <v>1.8101851851851869E-2</v>
          </cell>
          <cell r="N317">
            <v>0</v>
          </cell>
          <cell r="O317">
            <v>0</v>
          </cell>
          <cell r="AD317">
            <v>1.5</v>
          </cell>
          <cell r="AE317">
            <v>0</v>
          </cell>
          <cell r="AF317">
            <v>1.5</v>
          </cell>
          <cell r="AH317">
            <v>0</v>
          </cell>
          <cell r="AI317">
            <v>0</v>
          </cell>
          <cell r="AR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H317">
            <v>1</v>
          </cell>
          <cell r="BJ317">
            <v>0</v>
          </cell>
          <cell r="BL317">
            <v>0</v>
          </cell>
          <cell r="BN317">
            <v>0</v>
          </cell>
          <cell r="BO317">
            <v>0</v>
          </cell>
        </row>
        <row r="318">
          <cell r="A318">
            <v>44992</v>
          </cell>
          <cell r="J318">
            <v>0</v>
          </cell>
          <cell r="N318">
            <v>4.9999319172113088E-2</v>
          </cell>
          <cell r="O318">
            <v>4.6643518518518515E-2</v>
          </cell>
          <cell r="P318">
            <v>2.630787037037037E-2</v>
          </cell>
          <cell r="T318">
            <v>1.1550925925925925E-2</v>
          </cell>
          <cell r="U318">
            <v>1.4513888888888889E-2</v>
          </cell>
          <cell r="W318">
            <v>2.1527777777777778E-3</v>
          </cell>
          <cell r="AD318">
            <v>280.27500000000003</v>
          </cell>
          <cell r="AE318">
            <v>278.05</v>
          </cell>
          <cell r="AF318">
            <v>2.2250000000000001</v>
          </cell>
          <cell r="AH318">
            <v>0.27716435185185184</v>
          </cell>
          <cell r="AI318">
            <v>0.22716503267973875</v>
          </cell>
          <cell r="AR318">
            <v>2.5451388888888888E-2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H318">
            <v>0</v>
          </cell>
          <cell r="BJ318">
            <v>0</v>
          </cell>
          <cell r="BL318">
            <v>0</v>
          </cell>
          <cell r="BN318">
            <v>0</v>
          </cell>
          <cell r="BO318">
            <v>283.63830000000002</v>
          </cell>
        </row>
        <row r="319">
          <cell r="A319">
            <v>44992</v>
          </cell>
          <cell r="C319" t="str">
            <v>rb</v>
          </cell>
          <cell r="J319">
            <v>3.8888888888889417E-3</v>
          </cell>
          <cell r="N319">
            <v>0.10232638888888874</v>
          </cell>
          <cell r="O319">
            <v>9.2881944444444448E-2</v>
          </cell>
          <cell r="P319">
            <v>5.4108796296296301E-2</v>
          </cell>
          <cell r="U319">
            <v>8.9351851851851866E-3</v>
          </cell>
          <cell r="AD319">
            <v>53.1</v>
          </cell>
          <cell r="AE319">
            <v>51</v>
          </cell>
          <cell r="AF319">
            <v>2.1</v>
          </cell>
          <cell r="AH319">
            <v>0.14399305555555544</v>
          </cell>
          <cell r="AI319">
            <v>4.1666666666666699E-2</v>
          </cell>
          <cell r="AR319">
            <v>4.7708333333333332E-2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3.8888888888889417E-3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H319">
            <v>0</v>
          </cell>
          <cell r="BJ319">
            <v>0</v>
          </cell>
          <cell r="BL319">
            <v>0</v>
          </cell>
          <cell r="BN319">
            <v>0</v>
          </cell>
          <cell r="BO319">
            <v>53.418599999999998</v>
          </cell>
        </row>
        <row r="320">
          <cell r="A320">
            <v>44992</v>
          </cell>
          <cell r="C320" t="str">
            <v>rb</v>
          </cell>
          <cell r="J320">
            <v>5.1319444444444584E-2</v>
          </cell>
          <cell r="N320">
            <v>4.9660947712418121E-2</v>
          </cell>
          <cell r="O320">
            <v>3.8206018518518521E-2</v>
          </cell>
          <cell r="P320">
            <v>3.0023148148148149E-2</v>
          </cell>
          <cell r="R320">
            <v>7.0601851851851847E-4</v>
          </cell>
          <cell r="W320">
            <v>1.7476851851851852E-3</v>
          </cell>
          <cell r="AD320">
            <v>150.77500000000001</v>
          </cell>
          <cell r="AE320">
            <v>150.52500000000001</v>
          </cell>
          <cell r="AF320">
            <v>0.25</v>
          </cell>
          <cell r="AH320">
            <v>0.17263888888888881</v>
          </cell>
          <cell r="AI320">
            <v>0.12297794117647069</v>
          </cell>
          <cell r="AR320">
            <v>9.2245370370370363E-3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5.1319444444444584E-2</v>
          </cell>
          <cell r="BF320">
            <v>1</v>
          </cell>
          <cell r="BH320">
            <v>0</v>
          </cell>
          <cell r="BJ320">
            <v>0</v>
          </cell>
          <cell r="BL320">
            <v>0</v>
          </cell>
          <cell r="BN320">
            <v>0</v>
          </cell>
          <cell r="BO320">
            <v>151.89676600000001</v>
          </cell>
        </row>
        <row r="321">
          <cell r="A321">
            <v>44992</v>
          </cell>
          <cell r="C321" t="str">
            <v>WM</v>
          </cell>
          <cell r="J321">
            <v>8.1018518518518601E-3</v>
          </cell>
          <cell r="N321">
            <v>4.3722263313609441E-2</v>
          </cell>
          <cell r="O321">
            <v>3.6956018518518513E-2</v>
          </cell>
          <cell r="P321">
            <v>1.3194444444444444E-2</v>
          </cell>
          <cell r="R321">
            <v>2.4305555555555552E-4</v>
          </cell>
          <cell r="U321">
            <v>1.3194444444444444E-2</v>
          </cell>
          <cell r="AD321">
            <v>85.15</v>
          </cell>
          <cell r="AE321">
            <v>83.9</v>
          </cell>
          <cell r="AF321">
            <v>1.25</v>
          </cell>
          <cell r="AH321">
            <v>0.11267361111111114</v>
          </cell>
          <cell r="AI321">
            <v>6.89513477975017E-2</v>
          </cell>
          <cell r="AR321">
            <v>3.6712962962962961E-2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8.1018518518518601E-3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H321">
            <v>0</v>
          </cell>
          <cell r="BJ321">
            <v>0</v>
          </cell>
          <cell r="BL321">
            <v>0</v>
          </cell>
          <cell r="BN321">
            <v>0</v>
          </cell>
          <cell r="BO321">
            <v>86.328475999999995</v>
          </cell>
        </row>
        <row r="322">
          <cell r="A322">
            <v>44992</v>
          </cell>
          <cell r="J322">
            <v>0</v>
          </cell>
          <cell r="N322">
            <v>0</v>
          </cell>
          <cell r="O322">
            <v>0</v>
          </cell>
          <cell r="P322">
            <v>4.9074074074074072E-3</v>
          </cell>
          <cell r="W322">
            <v>4.9074074074074072E-3</v>
          </cell>
          <cell r="AD322">
            <v>0</v>
          </cell>
          <cell r="AE322">
            <v>0</v>
          </cell>
          <cell r="AF322">
            <v>0</v>
          </cell>
          <cell r="AH322">
            <v>0</v>
          </cell>
          <cell r="AI322">
            <v>0</v>
          </cell>
          <cell r="AR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H322">
            <v>0</v>
          </cell>
          <cell r="BJ322">
            <v>0</v>
          </cell>
          <cell r="BL322">
            <v>0</v>
          </cell>
          <cell r="BN322">
            <v>0</v>
          </cell>
          <cell r="BO322">
            <v>0</v>
          </cell>
        </row>
        <row r="323">
          <cell r="A323">
            <v>44993</v>
          </cell>
          <cell r="J323">
            <v>0</v>
          </cell>
          <cell r="N323">
            <v>3.8292789831251312E-2</v>
          </cell>
          <cell r="O323">
            <v>3.1134259259259261E-2</v>
          </cell>
          <cell r="P323">
            <v>3.0902777777777782E-3</v>
          </cell>
          <cell r="R323">
            <v>3.2986111111111111E-3</v>
          </cell>
          <cell r="AD323">
            <v>98.05</v>
          </cell>
          <cell r="AE323">
            <v>97.674999999999997</v>
          </cell>
          <cell r="AF323">
            <v>0.375</v>
          </cell>
          <cell r="AH323">
            <v>0.11856481481481482</v>
          </cell>
          <cell r="AI323">
            <v>8.0272024983563506E-2</v>
          </cell>
          <cell r="AR323">
            <v>2.4745370370370372E-2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H323">
            <v>0</v>
          </cell>
          <cell r="BJ323">
            <v>0</v>
          </cell>
          <cell r="BL323">
            <v>0</v>
          </cell>
          <cell r="BN323">
            <v>0</v>
          </cell>
          <cell r="BO323">
            <v>99.407012000000009</v>
          </cell>
        </row>
        <row r="324">
          <cell r="A324">
            <v>44993</v>
          </cell>
          <cell r="C324" t="str">
            <v>CL</v>
          </cell>
          <cell r="J324">
            <v>9.4097222222221943E-3</v>
          </cell>
          <cell r="N324">
            <v>1.5645409245122976E-2</v>
          </cell>
          <cell r="O324">
            <v>1.8009259259259256E-2</v>
          </cell>
          <cell r="R324">
            <v>1.1574074074074073E-4</v>
          </cell>
          <cell r="AD324">
            <v>29.45</v>
          </cell>
          <cell r="AE324">
            <v>29.1</v>
          </cell>
          <cell r="AF324">
            <v>0.35</v>
          </cell>
          <cell r="AH324">
            <v>3.8784722222222234E-2</v>
          </cell>
          <cell r="AI324">
            <v>2.3139312977099258E-2</v>
          </cell>
          <cell r="AR324">
            <v>1.7893518518518517E-2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9.4097222222221943E-3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H324">
            <v>0</v>
          </cell>
          <cell r="BJ324">
            <v>0</v>
          </cell>
          <cell r="BL324">
            <v>0</v>
          </cell>
          <cell r="BN324">
            <v>0</v>
          </cell>
          <cell r="BO324">
            <v>29.673819999999999</v>
          </cell>
        </row>
        <row r="325">
          <cell r="A325">
            <v>44993</v>
          </cell>
          <cell r="C325" t="str">
            <v>CL</v>
          </cell>
          <cell r="J325">
            <v>1.8865740740740544E-3</v>
          </cell>
          <cell r="N325">
            <v>5.5419389978217555E-4</v>
          </cell>
          <cell r="O325">
            <v>1.9097222222222219E-3</v>
          </cell>
          <cell r="R325">
            <v>4.8611111111111104E-4</v>
          </cell>
          <cell r="AD325">
            <v>14.799999999999999</v>
          </cell>
          <cell r="AE325">
            <v>14.65</v>
          </cell>
          <cell r="AF325">
            <v>0.15</v>
          </cell>
          <cell r="AH325">
            <v>1.25231481481482E-2</v>
          </cell>
          <cell r="AI325">
            <v>1.1968954248366024E-2</v>
          </cell>
          <cell r="AR325">
            <v>1.423611111111111E-3</v>
          </cell>
          <cell r="AW325">
            <v>1.8865740740740544E-3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H325">
            <v>0</v>
          </cell>
          <cell r="BJ325">
            <v>0</v>
          </cell>
          <cell r="BL325">
            <v>0</v>
          </cell>
          <cell r="BN325">
            <v>0</v>
          </cell>
          <cell r="BO325">
            <v>14.91544</v>
          </cell>
        </row>
        <row r="326">
          <cell r="A326">
            <v>44993</v>
          </cell>
          <cell r="C326" t="str">
            <v>CL</v>
          </cell>
          <cell r="J326">
            <v>8.310185185185115E-3</v>
          </cell>
          <cell r="N326">
            <v>1.3888888888896611E-4</v>
          </cell>
          <cell r="O326">
            <v>5.6712962962962956E-4</v>
          </cell>
          <cell r="AD326">
            <v>1.7999999999999998</v>
          </cell>
          <cell r="AE326">
            <v>1.8</v>
          </cell>
          <cell r="AF326">
            <v>0</v>
          </cell>
          <cell r="AH326">
            <v>2.6388888888889683E-3</v>
          </cell>
          <cell r="AI326">
            <v>2.5000000000000022E-3</v>
          </cell>
          <cell r="AR326">
            <v>5.6712962962962956E-4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8.310185185185115E-3</v>
          </cell>
          <cell r="BB326">
            <v>1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H326">
            <v>0</v>
          </cell>
          <cell r="BJ326">
            <v>0</v>
          </cell>
          <cell r="BL326">
            <v>0</v>
          </cell>
          <cell r="BN326">
            <v>0</v>
          </cell>
          <cell r="BO326">
            <v>1.8213840000000001</v>
          </cell>
        </row>
        <row r="327">
          <cell r="A327">
            <v>44993</v>
          </cell>
          <cell r="C327" t="str">
            <v>CL</v>
          </cell>
          <cell r="J327">
            <v>2.1296296296295925E-3</v>
          </cell>
          <cell r="N327">
            <v>1.7592592592592391E-3</v>
          </cell>
          <cell r="O327">
            <v>2.0833333333333329E-3</v>
          </cell>
          <cell r="P327">
            <v>4.9189814814814816E-3</v>
          </cell>
          <cell r="R327">
            <v>7.8703703703703705E-4</v>
          </cell>
          <cell r="W327">
            <v>4.9189814814814816E-3</v>
          </cell>
          <cell r="AD327">
            <v>6</v>
          </cell>
          <cell r="AE327">
            <v>6</v>
          </cell>
          <cell r="AF327">
            <v>0</v>
          </cell>
          <cell r="AH327">
            <v>8.0092592592592438E-3</v>
          </cell>
          <cell r="AI327">
            <v>6.2500000000000047E-3</v>
          </cell>
          <cell r="AR327">
            <v>1.2962962962962963E-3</v>
          </cell>
          <cell r="AW327">
            <v>2.1296296296295925E-3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H327">
            <v>0</v>
          </cell>
          <cell r="BJ327">
            <v>0</v>
          </cell>
          <cell r="BL327">
            <v>0</v>
          </cell>
          <cell r="BN327">
            <v>0</v>
          </cell>
          <cell r="BO327">
            <v>6.0712799999999998</v>
          </cell>
        </row>
        <row r="328">
          <cell r="A328">
            <v>44993</v>
          </cell>
          <cell r="C328" t="str">
            <v>CL</v>
          </cell>
          <cell r="J328">
            <v>6.9444444444444198E-4</v>
          </cell>
          <cell r="N328">
            <v>3.7268518518518631E-3</v>
          </cell>
          <cell r="O328">
            <v>5.8101851851851873E-3</v>
          </cell>
          <cell r="P328">
            <v>1.6087962962962964E-2</v>
          </cell>
          <cell r="U328">
            <v>1.2488425925925925E-2</v>
          </cell>
          <cell r="AD328">
            <v>43.225000000000001</v>
          </cell>
          <cell r="AE328">
            <v>42</v>
          </cell>
          <cell r="AF328">
            <v>1.2250000000000001</v>
          </cell>
          <cell r="AH328">
            <v>4.7476851851851902E-2</v>
          </cell>
          <cell r="AI328">
            <v>4.3750000000000039E-2</v>
          </cell>
          <cell r="AR328">
            <v>2.2106481481481478E-3</v>
          </cell>
          <cell r="AW328">
            <v>6.9444444444444198E-4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H328">
            <v>0</v>
          </cell>
          <cell r="BJ328">
            <v>0</v>
          </cell>
          <cell r="BL328">
            <v>0</v>
          </cell>
          <cell r="BN328">
            <v>0</v>
          </cell>
          <cell r="BO328">
            <v>43.738512999999998</v>
          </cell>
        </row>
        <row r="329">
          <cell r="A329">
            <v>44993</v>
          </cell>
          <cell r="C329" t="str">
            <v>CL</v>
          </cell>
          <cell r="J329">
            <v>6.0532407407407618E-3</v>
          </cell>
          <cell r="N329">
            <v>2.3012566137566054E-2</v>
          </cell>
          <cell r="O329">
            <v>2.4560185185185185E-2</v>
          </cell>
          <cell r="P329">
            <v>4.3518518518518515E-3</v>
          </cell>
          <cell r="R329">
            <v>1.5624999999999999E-3</v>
          </cell>
          <cell r="AD329">
            <v>16.600000000000001</v>
          </cell>
          <cell r="AE329">
            <v>16</v>
          </cell>
          <cell r="AF329">
            <v>0.6</v>
          </cell>
          <cell r="AH329">
            <v>4.2060185185185117E-2</v>
          </cell>
          <cell r="AI329">
            <v>1.9047619047619063E-2</v>
          </cell>
          <cell r="AR329">
            <v>1.8645833333333334E-2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6.0532407407407618E-3</v>
          </cell>
          <cell r="BB329">
            <v>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H329">
            <v>0</v>
          </cell>
          <cell r="BJ329">
            <v>0</v>
          </cell>
          <cell r="BL329">
            <v>0</v>
          </cell>
          <cell r="BN329">
            <v>0</v>
          </cell>
          <cell r="BO329">
            <v>16.787911999999999</v>
          </cell>
        </row>
        <row r="330">
          <cell r="A330">
            <v>44993</v>
          </cell>
          <cell r="C330" t="str">
            <v>rb</v>
          </cell>
          <cell r="J330">
            <v>1.1967592592592613E-2</v>
          </cell>
          <cell r="N330">
            <v>4.6909722222222228E-2</v>
          </cell>
          <cell r="O330">
            <v>3.8969907407407404E-2</v>
          </cell>
          <cell r="P330">
            <v>1.1562499999999998E-2</v>
          </cell>
          <cell r="R330">
            <v>3.5532407407407405E-3</v>
          </cell>
          <cell r="AD330">
            <v>78.45</v>
          </cell>
          <cell r="AE330">
            <v>77.375</v>
          </cell>
          <cell r="AF330">
            <v>1.075</v>
          </cell>
          <cell r="AH330">
            <v>0.11855324074074081</v>
          </cell>
          <cell r="AI330">
            <v>7.1643518518518579E-2</v>
          </cell>
          <cell r="AR330">
            <v>2.3854166666666666E-2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1.1967592592592613E-2</v>
          </cell>
          <cell r="BB330">
            <v>1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H330">
            <v>0</v>
          </cell>
          <cell r="BJ330">
            <v>0</v>
          </cell>
          <cell r="BL330">
            <v>0</v>
          </cell>
          <cell r="BN330">
            <v>0</v>
          </cell>
          <cell r="BO330">
            <v>79.07759999999999</v>
          </cell>
        </row>
        <row r="331">
          <cell r="A331">
            <v>44993</v>
          </cell>
          <cell r="C331" t="str">
            <v>rb</v>
          </cell>
          <cell r="J331">
            <v>6.8634259259259256E-3</v>
          </cell>
          <cell r="N331">
            <v>3.2724537037036948E-2</v>
          </cell>
          <cell r="O331">
            <v>3.5486111111111107E-2</v>
          </cell>
          <cell r="P331">
            <v>3.2280092592592589E-2</v>
          </cell>
          <cell r="AD331">
            <v>9.7750000000000004</v>
          </cell>
          <cell r="AE331">
            <v>8.9</v>
          </cell>
          <cell r="AF331">
            <v>0.875</v>
          </cell>
          <cell r="AH331">
            <v>4.7557870370370292E-2</v>
          </cell>
          <cell r="AI331">
            <v>1.4833333333333346E-2</v>
          </cell>
          <cell r="AR331">
            <v>3.2060185185185191E-3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6.8634259259259256E-3</v>
          </cell>
          <cell r="BB331">
            <v>1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H331">
            <v>0</v>
          </cell>
          <cell r="BJ331">
            <v>0</v>
          </cell>
          <cell r="BL331">
            <v>0</v>
          </cell>
          <cell r="BN331">
            <v>0</v>
          </cell>
          <cell r="BO331">
            <v>9.8434250000000016</v>
          </cell>
        </row>
        <row r="332">
          <cell r="A332">
            <v>44993</v>
          </cell>
          <cell r="C332" t="str">
            <v>rb</v>
          </cell>
          <cell r="J332">
            <v>5.4513888888888529E-3</v>
          </cell>
          <cell r="N332">
            <v>0.16263678451178448</v>
          </cell>
          <cell r="O332">
            <v>0.15517361111111108</v>
          </cell>
          <cell r="P332">
            <v>0.13943287037037036</v>
          </cell>
          <cell r="R332">
            <v>4.3981481481481481E-4</v>
          </cell>
          <cell r="U332">
            <v>2.8391203703703707E-2</v>
          </cell>
          <cell r="AD332">
            <v>117.32499999999999</v>
          </cell>
          <cell r="AE332">
            <v>116.95</v>
          </cell>
          <cell r="AF332">
            <v>0.375</v>
          </cell>
          <cell r="AH332">
            <v>0.31030092592592601</v>
          </cell>
          <cell r="AI332">
            <v>0.14766414141414153</v>
          </cell>
          <cell r="AR332">
            <v>4.3692129629629629E-2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5.4513888888888529E-3</v>
          </cell>
          <cell r="BB332">
            <v>1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H332">
            <v>0</v>
          </cell>
          <cell r="BJ332">
            <v>0</v>
          </cell>
          <cell r="BL332">
            <v>0</v>
          </cell>
          <cell r="BN332">
            <v>0</v>
          </cell>
          <cell r="BO332">
            <v>118.521715</v>
          </cell>
        </row>
        <row r="333">
          <cell r="A333">
            <v>44993</v>
          </cell>
          <cell r="C333" t="str">
            <v>WM</v>
          </cell>
          <cell r="J333">
            <v>4.9768518518518157E-3</v>
          </cell>
          <cell r="N333">
            <v>6.5543073710965821E-2</v>
          </cell>
          <cell r="O333">
            <v>6.1249999999999999E-2</v>
          </cell>
          <cell r="P333">
            <v>2.0879629629629626E-2</v>
          </cell>
          <cell r="R333">
            <v>1.0729166666666666E-2</v>
          </cell>
          <cell r="AD333">
            <v>16.525000000000002</v>
          </cell>
          <cell r="AE333">
            <v>16.524999999999999</v>
          </cell>
          <cell r="AF333">
            <v>0</v>
          </cell>
          <cell r="AH333">
            <v>8.0543981481481453E-2</v>
          </cell>
          <cell r="AI333">
            <v>1.5000907770515624E-2</v>
          </cell>
          <cell r="AR333">
            <v>2.9641203703703701E-2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4.9768518518518157E-3</v>
          </cell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H333">
            <v>0</v>
          </cell>
          <cell r="BJ333">
            <v>0</v>
          </cell>
          <cell r="BL333">
            <v>0</v>
          </cell>
          <cell r="BN333">
            <v>0</v>
          </cell>
          <cell r="BO333">
            <v>16.757671999999999</v>
          </cell>
        </row>
        <row r="334">
          <cell r="A334">
            <v>44993</v>
          </cell>
          <cell r="J334">
            <v>0</v>
          </cell>
          <cell r="N334">
            <v>0</v>
          </cell>
          <cell r="O334">
            <v>0</v>
          </cell>
          <cell r="AD334">
            <v>0</v>
          </cell>
          <cell r="AE334">
            <v>0</v>
          </cell>
          <cell r="AF334">
            <v>0</v>
          </cell>
          <cell r="AH334">
            <v>0</v>
          </cell>
          <cell r="AI334">
            <v>0</v>
          </cell>
          <cell r="AR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H334">
            <v>0</v>
          </cell>
          <cell r="BJ334">
            <v>0</v>
          </cell>
          <cell r="BL334">
            <v>0</v>
          </cell>
          <cell r="BN334">
            <v>0</v>
          </cell>
          <cell r="BO334">
            <v>0</v>
          </cell>
        </row>
        <row r="335">
          <cell r="A335">
            <v>44994</v>
          </cell>
          <cell r="J335">
            <v>0</v>
          </cell>
          <cell r="N335">
            <v>2.4107434640522816E-2</v>
          </cell>
          <cell r="O335">
            <v>1.9236111111111114E-2</v>
          </cell>
          <cell r="P335">
            <v>6.9444444444444447E-4</v>
          </cell>
          <cell r="AD335">
            <v>25.074999999999996</v>
          </cell>
          <cell r="AE335">
            <v>22.875</v>
          </cell>
          <cell r="AF335">
            <v>2.2000000000000002</v>
          </cell>
          <cell r="AH335">
            <v>4.487268518518514E-2</v>
          </cell>
          <cell r="AI335">
            <v>2.0765250544662325E-2</v>
          </cell>
          <cell r="AR335">
            <v>1.8541666666666668E-2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H335">
            <v>0</v>
          </cell>
          <cell r="BJ335">
            <v>0</v>
          </cell>
          <cell r="BL335">
            <v>0</v>
          </cell>
          <cell r="BN335">
            <v>0</v>
          </cell>
          <cell r="BO335">
            <v>25.428056000000002</v>
          </cell>
        </row>
        <row r="336">
          <cell r="A336">
            <v>44994</v>
          </cell>
          <cell r="C336" t="str">
            <v>CL</v>
          </cell>
          <cell r="J336">
            <v>6.423611111111116E-3</v>
          </cell>
          <cell r="N336">
            <v>4.2051504629629664E-2</v>
          </cell>
          <cell r="O336">
            <v>4.7222222222222221E-2</v>
          </cell>
          <cell r="P336">
            <v>3.5868055555555556E-2</v>
          </cell>
          <cell r="AD336">
            <v>27.35</v>
          </cell>
          <cell r="AE336">
            <v>24.975000000000001</v>
          </cell>
          <cell r="AF336">
            <v>2.375</v>
          </cell>
          <cell r="AH336">
            <v>6.8067129629629686E-2</v>
          </cell>
          <cell r="AI336">
            <v>2.6015625000000021E-2</v>
          </cell>
          <cell r="AR336">
            <v>1.1354166666666667E-2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6.423611111111116E-3</v>
          </cell>
          <cell r="BB336">
            <v>1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H336">
            <v>0</v>
          </cell>
          <cell r="BJ336">
            <v>0</v>
          </cell>
          <cell r="BL336">
            <v>0</v>
          </cell>
          <cell r="BN336">
            <v>0</v>
          </cell>
          <cell r="BO336">
            <v>27.733993999999999</v>
          </cell>
        </row>
        <row r="337">
          <cell r="A337">
            <v>44994</v>
          </cell>
          <cell r="C337" t="str">
            <v>CL</v>
          </cell>
          <cell r="J337">
            <v>4.8148148148147718E-3</v>
          </cell>
          <cell r="N337">
            <v>2.1980105105105036E-2</v>
          </cell>
          <cell r="O337">
            <v>3.681712962962963E-2</v>
          </cell>
          <cell r="P337">
            <v>4.2893518518518518E-2</v>
          </cell>
          <cell r="R337">
            <v>7.719907407407408E-3</v>
          </cell>
          <cell r="U337">
            <v>1.2037037037037035E-2</v>
          </cell>
          <cell r="V337">
            <v>6.3541666666666668E-3</v>
          </cell>
          <cell r="AD337">
            <v>92.875</v>
          </cell>
          <cell r="AE337">
            <v>90.125</v>
          </cell>
          <cell r="AF337">
            <v>2.75</v>
          </cell>
          <cell r="AH337">
            <v>0.12347222222222223</v>
          </cell>
          <cell r="AI337">
            <v>0.1014921171171172</v>
          </cell>
          <cell r="AR337">
            <v>4.5949074074074078E-3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4.8148148148147718E-3</v>
          </cell>
          <cell r="BB337">
            <v>1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H337">
            <v>0</v>
          </cell>
          <cell r="BJ337">
            <v>0</v>
          </cell>
          <cell r="BL337">
            <v>0</v>
          </cell>
          <cell r="BN337">
            <v>0</v>
          </cell>
          <cell r="BO337">
            <v>93.636574999999993</v>
          </cell>
        </row>
        <row r="338">
          <cell r="A338">
            <v>44994</v>
          </cell>
          <cell r="C338" t="str">
            <v>CL</v>
          </cell>
          <cell r="J338">
            <v>8.1249999999999933E-3</v>
          </cell>
          <cell r="N338">
            <v>6.2501446759259227E-2</v>
          </cell>
          <cell r="O338">
            <v>5.3148148148148139E-2</v>
          </cell>
          <cell r="P338">
            <v>3.3472222222222223E-2</v>
          </cell>
          <cell r="R338">
            <v>1.0243055555555556E-2</v>
          </cell>
          <cell r="V338">
            <v>1.4201388888888888E-2</v>
          </cell>
          <cell r="AD338">
            <v>147.17499999999998</v>
          </cell>
          <cell r="AE338">
            <v>145.42500000000001</v>
          </cell>
          <cell r="AF338">
            <v>1.75</v>
          </cell>
          <cell r="AH338">
            <v>0.18873842592592599</v>
          </cell>
          <cell r="AI338">
            <v>0.12623697916666676</v>
          </cell>
          <cell r="AR338">
            <v>2.3634259259259258E-2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8.1249999999999933E-3</v>
          </cell>
          <cell r="BB338">
            <v>1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H338">
            <v>0</v>
          </cell>
          <cell r="BJ338">
            <v>0</v>
          </cell>
          <cell r="BL338">
            <v>0</v>
          </cell>
          <cell r="BN338">
            <v>0</v>
          </cell>
          <cell r="BO338">
            <v>148.86456899999999</v>
          </cell>
        </row>
        <row r="339">
          <cell r="A339">
            <v>44994</v>
          </cell>
          <cell r="C339" t="str">
            <v>rb</v>
          </cell>
          <cell r="J339">
            <v>7.5578703703702566E-3</v>
          </cell>
          <cell r="N339">
            <v>2.4347643097642688E-3</v>
          </cell>
          <cell r="O339">
            <v>0</v>
          </cell>
          <cell r="AD339">
            <v>24</v>
          </cell>
          <cell r="AE339">
            <v>24</v>
          </cell>
          <cell r="AF339">
            <v>0</v>
          </cell>
          <cell r="AH339">
            <v>2.5162037037037011E-2</v>
          </cell>
          <cell r="AI339">
            <v>2.2727272727272742E-2</v>
          </cell>
          <cell r="AR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7.5578703703702566E-3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H339">
            <v>0</v>
          </cell>
          <cell r="BJ339">
            <v>0</v>
          </cell>
          <cell r="BL339">
            <v>0</v>
          </cell>
          <cell r="BN339">
            <v>0</v>
          </cell>
          <cell r="BO339">
            <v>24.172799999999999</v>
          </cell>
        </row>
        <row r="340">
          <cell r="A340">
            <v>44994</v>
          </cell>
          <cell r="C340" t="str">
            <v>rb</v>
          </cell>
          <cell r="J340">
            <v>1.7361111111113825E-4</v>
          </cell>
          <cell r="N340">
            <v>3.8494318181818116E-2</v>
          </cell>
          <cell r="O340">
            <v>2.8402777777777777E-2</v>
          </cell>
          <cell r="P340">
            <v>1.4166666666666666E-2</v>
          </cell>
          <cell r="R340">
            <v>3.6689814814814814E-3</v>
          </cell>
          <cell r="U340">
            <v>1.2395833333333335E-2</v>
          </cell>
          <cell r="W340">
            <v>1.7708333333333332E-3</v>
          </cell>
          <cell r="AD340">
            <v>156.57499999999999</v>
          </cell>
          <cell r="AE340">
            <v>154.6</v>
          </cell>
          <cell r="AF340">
            <v>1.9750000000000001</v>
          </cell>
          <cell r="AH340">
            <v>0.18489583333333337</v>
          </cell>
          <cell r="AI340">
            <v>0.14640151515151525</v>
          </cell>
          <cell r="AR340">
            <v>2.4733796296296295E-2</v>
          </cell>
          <cell r="AW340">
            <v>1.7361111111113825E-4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H340">
            <v>0</v>
          </cell>
          <cell r="BJ340">
            <v>0</v>
          </cell>
          <cell r="BL340">
            <v>0</v>
          </cell>
          <cell r="BN340">
            <v>0</v>
          </cell>
          <cell r="BO340">
            <v>158.316114</v>
          </cell>
        </row>
        <row r="341">
          <cell r="A341">
            <v>44994</v>
          </cell>
          <cell r="C341" t="str">
            <v>WM</v>
          </cell>
          <cell r="J341">
            <v>5.1851851851851816E-3</v>
          </cell>
          <cell r="N341">
            <v>0.20058309386973175</v>
          </cell>
          <cell r="O341">
            <v>0.20078703703703707</v>
          </cell>
          <cell r="P341">
            <v>0.18069444444444446</v>
          </cell>
          <cell r="R341">
            <v>1.2847222222222223E-3</v>
          </cell>
          <cell r="AD341">
            <v>28.4</v>
          </cell>
          <cell r="AE341">
            <v>28.4</v>
          </cell>
          <cell r="AF341">
            <v>0</v>
          </cell>
          <cell r="AH341">
            <v>0.22325231481481478</v>
          </cell>
          <cell r="AI341">
            <v>2.266922094508303E-2</v>
          </cell>
          <cell r="AR341">
            <v>1.8807870370370371E-2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5.1851851851851816E-3</v>
          </cell>
          <cell r="BB341">
            <v>1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H341">
            <v>0</v>
          </cell>
          <cell r="BJ341">
            <v>0</v>
          </cell>
          <cell r="BL341">
            <v>0</v>
          </cell>
          <cell r="BN341">
            <v>0</v>
          </cell>
          <cell r="BO341">
            <v>0</v>
          </cell>
        </row>
        <row r="342">
          <cell r="A342">
            <v>44994</v>
          </cell>
          <cell r="J342">
            <v>0</v>
          </cell>
          <cell r="N342">
            <v>0</v>
          </cell>
          <cell r="O342">
            <v>0</v>
          </cell>
          <cell r="AD342">
            <v>0</v>
          </cell>
          <cell r="AE342">
            <v>0</v>
          </cell>
          <cell r="AF342">
            <v>0</v>
          </cell>
          <cell r="AH342">
            <v>0</v>
          </cell>
          <cell r="AI342">
            <v>0</v>
          </cell>
          <cell r="AR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H342">
            <v>0</v>
          </cell>
          <cell r="BJ342">
            <v>0</v>
          </cell>
          <cell r="BL342">
            <v>0</v>
          </cell>
          <cell r="BN342">
            <v>0</v>
          </cell>
          <cell r="BO342">
            <v>0</v>
          </cell>
        </row>
        <row r="343">
          <cell r="A343">
            <v>44995</v>
          </cell>
          <cell r="J343">
            <v>0</v>
          </cell>
          <cell r="N343">
            <v>0</v>
          </cell>
          <cell r="O343">
            <v>0</v>
          </cell>
          <cell r="AD343">
            <v>48.575000000000003</v>
          </cell>
          <cell r="AE343">
            <v>47.075000000000003</v>
          </cell>
          <cell r="AF343">
            <v>1.5</v>
          </cell>
          <cell r="AH343">
            <v>0</v>
          </cell>
          <cell r="AI343">
            <v>3.7575830140485343E-2</v>
          </cell>
          <cell r="AR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H343">
            <v>0</v>
          </cell>
          <cell r="BJ343">
            <v>0</v>
          </cell>
          <cell r="BL343">
            <v>0</v>
          </cell>
          <cell r="BN343">
            <v>0</v>
          </cell>
          <cell r="BO343">
            <v>0</v>
          </cell>
        </row>
        <row r="344">
          <cell r="A344">
            <v>44995</v>
          </cell>
          <cell r="J344">
            <v>0</v>
          </cell>
          <cell r="N344">
            <v>0</v>
          </cell>
          <cell r="O344">
            <v>0</v>
          </cell>
          <cell r="AD344">
            <v>26.625</v>
          </cell>
          <cell r="AE344">
            <v>26.074999999999999</v>
          </cell>
          <cell r="AF344">
            <v>0.55000000000000004</v>
          </cell>
          <cell r="AH344">
            <v>0</v>
          </cell>
          <cell r="AI344">
            <v>0</v>
          </cell>
          <cell r="AR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H344">
            <v>0</v>
          </cell>
          <cell r="BJ344">
            <v>0</v>
          </cell>
          <cell r="BL344">
            <v>0</v>
          </cell>
          <cell r="BN344">
            <v>0</v>
          </cell>
          <cell r="BO344">
            <v>0</v>
          </cell>
        </row>
        <row r="345">
          <cell r="A345">
            <v>44995</v>
          </cell>
          <cell r="J345">
            <v>0</v>
          </cell>
          <cell r="N345">
            <v>0</v>
          </cell>
          <cell r="O345">
            <v>0</v>
          </cell>
          <cell r="AD345">
            <v>0</v>
          </cell>
          <cell r="AE345">
            <v>0</v>
          </cell>
          <cell r="AF345">
            <v>0</v>
          </cell>
          <cell r="AH345">
            <v>0</v>
          </cell>
          <cell r="AI345">
            <v>0</v>
          </cell>
          <cell r="AR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H345">
            <v>0</v>
          </cell>
          <cell r="BJ345">
            <v>0</v>
          </cell>
          <cell r="BL345">
            <v>0</v>
          </cell>
          <cell r="BN345">
            <v>0</v>
          </cell>
          <cell r="BO345">
            <v>0</v>
          </cell>
        </row>
        <row r="346">
          <cell r="A346">
            <v>44995</v>
          </cell>
          <cell r="J346">
            <v>0</v>
          </cell>
          <cell r="N346">
            <v>0</v>
          </cell>
          <cell r="O346">
            <v>0</v>
          </cell>
          <cell r="AD346">
            <v>0</v>
          </cell>
          <cell r="AE346">
            <v>0</v>
          </cell>
          <cell r="AF346">
            <v>0</v>
          </cell>
          <cell r="AH346">
            <v>0</v>
          </cell>
          <cell r="AI346">
            <v>0</v>
          </cell>
          <cell r="AR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H346">
            <v>0</v>
          </cell>
          <cell r="BJ346">
            <v>0</v>
          </cell>
          <cell r="BL346">
            <v>0</v>
          </cell>
          <cell r="BN346">
            <v>0</v>
          </cell>
          <cell r="BO346">
            <v>0</v>
          </cell>
        </row>
        <row r="347">
          <cell r="A347">
            <v>0</v>
          </cell>
          <cell r="J347">
            <v>0</v>
          </cell>
          <cell r="N347">
            <v>0</v>
          </cell>
          <cell r="O347">
            <v>0</v>
          </cell>
          <cell r="AD347">
            <v>0</v>
          </cell>
          <cell r="AE347">
            <v>0</v>
          </cell>
          <cell r="AF347">
            <v>0</v>
          </cell>
          <cell r="AH347">
            <v>0</v>
          </cell>
          <cell r="AI347">
            <v>0</v>
          </cell>
          <cell r="AR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H347">
            <v>0</v>
          </cell>
          <cell r="BJ347">
            <v>0</v>
          </cell>
          <cell r="BL347">
            <v>0</v>
          </cell>
          <cell r="BN347">
            <v>0</v>
          </cell>
          <cell r="BO347">
            <v>0</v>
          </cell>
        </row>
        <row r="348">
          <cell r="A348">
            <v>0</v>
          </cell>
          <cell r="J348">
            <v>0</v>
          </cell>
          <cell r="N348">
            <v>0</v>
          </cell>
          <cell r="O348">
            <v>0</v>
          </cell>
          <cell r="AD348">
            <v>0</v>
          </cell>
          <cell r="AE348">
            <v>0</v>
          </cell>
          <cell r="AF348">
            <v>0</v>
          </cell>
          <cell r="AH348">
            <v>0</v>
          </cell>
          <cell r="AI348">
            <v>0</v>
          </cell>
          <cell r="AR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H348">
            <v>0</v>
          </cell>
          <cell r="BJ348">
            <v>0</v>
          </cell>
          <cell r="BL348">
            <v>0</v>
          </cell>
          <cell r="BN348">
            <v>0</v>
          </cell>
          <cell r="BO348">
            <v>0</v>
          </cell>
        </row>
        <row r="349">
          <cell r="A349">
            <v>0</v>
          </cell>
          <cell r="J349">
            <v>0</v>
          </cell>
          <cell r="N349">
            <v>0</v>
          </cell>
          <cell r="O349">
            <v>0</v>
          </cell>
          <cell r="AD349">
            <v>0</v>
          </cell>
          <cell r="AE349">
            <v>0</v>
          </cell>
          <cell r="AF349">
            <v>0</v>
          </cell>
          <cell r="AH349">
            <v>0</v>
          </cell>
          <cell r="AI349">
            <v>0</v>
          </cell>
          <cell r="AR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H349">
            <v>0</v>
          </cell>
          <cell r="BJ349">
            <v>0</v>
          </cell>
          <cell r="BL349">
            <v>0</v>
          </cell>
          <cell r="BN349">
            <v>0</v>
          </cell>
          <cell r="BO349">
            <v>0</v>
          </cell>
        </row>
        <row r="350">
          <cell r="A350" t="str">
            <v/>
          </cell>
          <cell r="J350">
            <v>0</v>
          </cell>
          <cell r="N350">
            <v>0</v>
          </cell>
          <cell r="O350">
            <v>0</v>
          </cell>
          <cell r="AD350">
            <v>0</v>
          </cell>
          <cell r="AE350">
            <v>0</v>
          </cell>
          <cell r="AF350">
            <v>0</v>
          </cell>
          <cell r="AH350">
            <v>0</v>
          </cell>
          <cell r="AI350">
            <v>0</v>
          </cell>
          <cell r="AR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H350">
            <v>0</v>
          </cell>
          <cell r="BJ350">
            <v>0</v>
          </cell>
          <cell r="BL350">
            <v>0</v>
          </cell>
          <cell r="BN350">
            <v>0</v>
          </cell>
          <cell r="BO350">
            <v>0</v>
          </cell>
        </row>
        <row r="351">
          <cell r="A351" t="str">
            <v/>
          </cell>
          <cell r="J351">
            <v>0</v>
          </cell>
          <cell r="N351">
            <v>0</v>
          </cell>
          <cell r="O351">
            <v>0</v>
          </cell>
          <cell r="AD351">
            <v>0</v>
          </cell>
          <cell r="AE351">
            <v>0</v>
          </cell>
          <cell r="AF351">
            <v>0</v>
          </cell>
          <cell r="AH351">
            <v>0</v>
          </cell>
          <cell r="AI351">
            <v>0</v>
          </cell>
          <cell r="AR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H351">
            <v>0</v>
          </cell>
          <cell r="BJ351">
            <v>0</v>
          </cell>
          <cell r="BL351">
            <v>0</v>
          </cell>
          <cell r="BN351">
            <v>0</v>
          </cell>
          <cell r="BO351">
            <v>0</v>
          </cell>
        </row>
        <row r="352">
          <cell r="A352" t="str">
            <v/>
          </cell>
          <cell r="J352">
            <v>0</v>
          </cell>
          <cell r="N352">
            <v>0</v>
          </cell>
          <cell r="O352">
            <v>0</v>
          </cell>
          <cell r="AD352">
            <v>0</v>
          </cell>
          <cell r="AE352">
            <v>0</v>
          </cell>
          <cell r="AF352">
            <v>0</v>
          </cell>
          <cell r="AH352">
            <v>0</v>
          </cell>
          <cell r="AI352">
            <v>0</v>
          </cell>
          <cell r="AR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H352">
            <v>0</v>
          </cell>
          <cell r="BJ352">
            <v>0</v>
          </cell>
          <cell r="BL352">
            <v>0</v>
          </cell>
          <cell r="BN352">
            <v>0</v>
          </cell>
          <cell r="BO352">
            <v>0</v>
          </cell>
        </row>
        <row r="353">
          <cell r="A353" t="str">
            <v/>
          </cell>
          <cell r="J353">
            <v>0</v>
          </cell>
          <cell r="N353">
            <v>0</v>
          </cell>
          <cell r="O353">
            <v>0</v>
          </cell>
          <cell r="AD353">
            <v>0</v>
          </cell>
          <cell r="AE353">
            <v>0</v>
          </cell>
          <cell r="AF353">
            <v>0</v>
          </cell>
          <cell r="AH353">
            <v>0</v>
          </cell>
          <cell r="AI353">
            <v>0</v>
          </cell>
          <cell r="AR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H353">
            <v>0</v>
          </cell>
          <cell r="BJ353">
            <v>0</v>
          </cell>
          <cell r="BL353">
            <v>0</v>
          </cell>
          <cell r="BN353">
            <v>0</v>
          </cell>
          <cell r="BO353">
            <v>0</v>
          </cell>
        </row>
        <row r="354">
          <cell r="A354" t="str">
            <v/>
          </cell>
          <cell r="J354">
            <v>0</v>
          </cell>
          <cell r="N354">
            <v>0</v>
          </cell>
          <cell r="O354">
            <v>0</v>
          </cell>
          <cell r="AD354">
            <v>0</v>
          </cell>
          <cell r="AE354">
            <v>0</v>
          </cell>
          <cell r="AF354">
            <v>0</v>
          </cell>
          <cell r="AH354">
            <v>0</v>
          </cell>
          <cell r="AI354">
            <v>0</v>
          </cell>
          <cell r="AR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H354">
            <v>0</v>
          </cell>
          <cell r="BJ354">
            <v>0</v>
          </cell>
          <cell r="BL354">
            <v>0</v>
          </cell>
          <cell r="BN354">
            <v>0</v>
          </cell>
          <cell r="BO354">
            <v>0</v>
          </cell>
        </row>
        <row r="355">
          <cell r="A355" t="str">
            <v/>
          </cell>
          <cell r="J355">
            <v>0</v>
          </cell>
          <cell r="N355">
            <v>0</v>
          </cell>
          <cell r="O355">
            <v>0</v>
          </cell>
          <cell r="AD355">
            <v>0</v>
          </cell>
          <cell r="AE355">
            <v>0</v>
          </cell>
          <cell r="AF355">
            <v>0</v>
          </cell>
          <cell r="AH355">
            <v>0</v>
          </cell>
          <cell r="AI355">
            <v>0</v>
          </cell>
          <cell r="AR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H355">
            <v>0</v>
          </cell>
          <cell r="BJ355">
            <v>0</v>
          </cell>
          <cell r="BL355">
            <v>0</v>
          </cell>
          <cell r="BN355">
            <v>0</v>
          </cell>
          <cell r="BO355">
            <v>0</v>
          </cell>
        </row>
        <row r="356">
          <cell r="A356" t="str">
            <v/>
          </cell>
          <cell r="J356">
            <v>0</v>
          </cell>
          <cell r="N356">
            <v>0</v>
          </cell>
          <cell r="O356">
            <v>0</v>
          </cell>
          <cell r="AD356">
            <v>0</v>
          </cell>
          <cell r="AE356">
            <v>0</v>
          </cell>
          <cell r="AF356">
            <v>0</v>
          </cell>
          <cell r="AH356">
            <v>0</v>
          </cell>
          <cell r="AI356">
            <v>0</v>
          </cell>
          <cell r="AR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H356">
            <v>0</v>
          </cell>
          <cell r="BJ356">
            <v>0</v>
          </cell>
          <cell r="BL356">
            <v>0</v>
          </cell>
          <cell r="BN356">
            <v>0</v>
          </cell>
          <cell r="BO356">
            <v>0</v>
          </cell>
        </row>
        <row r="357">
          <cell r="A357" t="str">
            <v/>
          </cell>
          <cell r="J357">
            <v>0</v>
          </cell>
          <cell r="N357">
            <v>0</v>
          </cell>
          <cell r="O357">
            <v>0</v>
          </cell>
          <cell r="AD357">
            <v>0</v>
          </cell>
          <cell r="AE357">
            <v>0</v>
          </cell>
          <cell r="AF357">
            <v>0</v>
          </cell>
          <cell r="AH357">
            <v>0</v>
          </cell>
          <cell r="AI357">
            <v>0</v>
          </cell>
          <cell r="AR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H357">
            <v>0</v>
          </cell>
          <cell r="BJ357">
            <v>0</v>
          </cell>
          <cell r="BL357">
            <v>0</v>
          </cell>
          <cell r="BN357">
            <v>0</v>
          </cell>
          <cell r="BO357">
            <v>0</v>
          </cell>
        </row>
        <row r="358">
          <cell r="A358" t="str">
            <v/>
          </cell>
          <cell r="J358">
            <v>0</v>
          </cell>
          <cell r="N358">
            <v>0</v>
          </cell>
          <cell r="O358">
            <v>0</v>
          </cell>
          <cell r="AD358">
            <v>0</v>
          </cell>
          <cell r="AE358">
            <v>0</v>
          </cell>
          <cell r="AF358">
            <v>0</v>
          </cell>
          <cell r="AH358">
            <v>0</v>
          </cell>
          <cell r="AI358">
            <v>0</v>
          </cell>
          <cell r="AR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H358">
            <v>0</v>
          </cell>
          <cell r="BJ358">
            <v>0</v>
          </cell>
          <cell r="BL358">
            <v>0</v>
          </cell>
          <cell r="BN358">
            <v>0</v>
          </cell>
          <cell r="BO358">
            <v>0</v>
          </cell>
        </row>
        <row r="359">
          <cell r="A359" t="str">
            <v/>
          </cell>
          <cell r="J359">
            <v>0</v>
          </cell>
          <cell r="N359">
            <v>0</v>
          </cell>
          <cell r="O359">
            <v>0</v>
          </cell>
          <cell r="AD359">
            <v>0</v>
          </cell>
          <cell r="AE359">
            <v>0</v>
          </cell>
          <cell r="AF359">
            <v>0</v>
          </cell>
          <cell r="AH359">
            <v>0</v>
          </cell>
          <cell r="AI359">
            <v>0</v>
          </cell>
          <cell r="AR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H359">
            <v>0</v>
          </cell>
          <cell r="BJ359">
            <v>0</v>
          </cell>
          <cell r="BL359">
            <v>0</v>
          </cell>
          <cell r="BN359">
            <v>0</v>
          </cell>
          <cell r="BO359">
            <v>0</v>
          </cell>
        </row>
        <row r="360">
          <cell r="A360" t="str">
            <v/>
          </cell>
          <cell r="J360">
            <v>0</v>
          </cell>
          <cell r="N360">
            <v>0</v>
          </cell>
          <cell r="O360">
            <v>0</v>
          </cell>
          <cell r="AD360">
            <v>0</v>
          </cell>
          <cell r="AE360">
            <v>0</v>
          </cell>
          <cell r="AF360">
            <v>0</v>
          </cell>
          <cell r="AH360">
            <v>0</v>
          </cell>
          <cell r="AI360">
            <v>0</v>
          </cell>
          <cell r="AR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H360">
            <v>0</v>
          </cell>
          <cell r="BJ360">
            <v>0</v>
          </cell>
          <cell r="BL360">
            <v>0</v>
          </cell>
          <cell r="BN360">
            <v>0</v>
          </cell>
          <cell r="BO360">
            <v>0</v>
          </cell>
        </row>
        <row r="361">
          <cell r="A361" t="str">
            <v/>
          </cell>
          <cell r="J361">
            <v>0</v>
          </cell>
          <cell r="N361">
            <v>0</v>
          </cell>
          <cell r="O361">
            <v>0</v>
          </cell>
          <cell r="AD361">
            <v>0</v>
          </cell>
          <cell r="AE361">
            <v>0</v>
          </cell>
          <cell r="AF361">
            <v>0</v>
          </cell>
          <cell r="AH361">
            <v>0</v>
          </cell>
          <cell r="AI361">
            <v>0</v>
          </cell>
          <cell r="AR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H361">
            <v>0</v>
          </cell>
          <cell r="BJ361">
            <v>0</v>
          </cell>
          <cell r="BL361">
            <v>0</v>
          </cell>
          <cell r="BN361">
            <v>0</v>
          </cell>
          <cell r="BO361">
            <v>0</v>
          </cell>
        </row>
        <row r="362">
          <cell r="A362" t="str">
            <v/>
          </cell>
          <cell r="J362">
            <v>0</v>
          </cell>
          <cell r="N362">
            <v>0</v>
          </cell>
          <cell r="O362">
            <v>0</v>
          </cell>
          <cell r="AD362">
            <v>0</v>
          </cell>
          <cell r="AE362">
            <v>0</v>
          </cell>
          <cell r="AF362">
            <v>0</v>
          </cell>
          <cell r="AH362">
            <v>0</v>
          </cell>
          <cell r="AI362">
            <v>0</v>
          </cell>
          <cell r="AR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H362">
            <v>0</v>
          </cell>
          <cell r="BJ362">
            <v>0</v>
          </cell>
          <cell r="BL362">
            <v>0</v>
          </cell>
          <cell r="BN362">
            <v>0</v>
          </cell>
          <cell r="BO362">
            <v>0</v>
          </cell>
        </row>
        <row r="363">
          <cell r="A363" t="str">
            <v/>
          </cell>
          <cell r="J363">
            <v>0</v>
          </cell>
          <cell r="N363">
            <v>0</v>
          </cell>
          <cell r="O363">
            <v>0</v>
          </cell>
          <cell r="AD363">
            <v>0</v>
          </cell>
          <cell r="AE363">
            <v>0</v>
          </cell>
          <cell r="AF363">
            <v>0</v>
          </cell>
          <cell r="AH363">
            <v>0</v>
          </cell>
          <cell r="AI363">
            <v>0</v>
          </cell>
          <cell r="AR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H363">
            <v>0</v>
          </cell>
          <cell r="BJ363">
            <v>0</v>
          </cell>
          <cell r="BL363">
            <v>0</v>
          </cell>
          <cell r="BN363">
            <v>0</v>
          </cell>
          <cell r="BO363">
            <v>0</v>
          </cell>
        </row>
        <row r="364">
          <cell r="A364" t="str">
            <v/>
          </cell>
          <cell r="J364">
            <v>0</v>
          </cell>
          <cell r="N364">
            <v>0</v>
          </cell>
          <cell r="O364">
            <v>0</v>
          </cell>
          <cell r="AD364">
            <v>0</v>
          </cell>
          <cell r="AE364">
            <v>0</v>
          </cell>
          <cell r="AF364">
            <v>0</v>
          </cell>
          <cell r="AH364">
            <v>0</v>
          </cell>
          <cell r="AI364">
            <v>0</v>
          </cell>
          <cell r="AR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H364">
            <v>0</v>
          </cell>
          <cell r="BJ364">
            <v>0</v>
          </cell>
          <cell r="BL364">
            <v>0</v>
          </cell>
          <cell r="BN364">
            <v>0</v>
          </cell>
          <cell r="BO364">
            <v>0</v>
          </cell>
        </row>
        <row r="365">
          <cell r="A365" t="str">
            <v/>
          </cell>
          <cell r="J365">
            <v>0</v>
          </cell>
          <cell r="N365">
            <v>0</v>
          </cell>
          <cell r="O365">
            <v>0</v>
          </cell>
          <cell r="AD365">
            <v>0</v>
          </cell>
          <cell r="AE365">
            <v>0</v>
          </cell>
          <cell r="AF365">
            <v>0</v>
          </cell>
          <cell r="AH365">
            <v>0</v>
          </cell>
          <cell r="AI365">
            <v>0</v>
          </cell>
          <cell r="AR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H365">
            <v>0</v>
          </cell>
          <cell r="BJ365">
            <v>0</v>
          </cell>
          <cell r="BL365">
            <v>0</v>
          </cell>
          <cell r="BN365">
            <v>0</v>
          </cell>
          <cell r="BO365">
            <v>0</v>
          </cell>
        </row>
        <row r="366">
          <cell r="A366" t="str">
            <v/>
          </cell>
          <cell r="J366">
            <v>0</v>
          </cell>
          <cell r="N366">
            <v>0</v>
          </cell>
          <cell r="O366">
            <v>0</v>
          </cell>
          <cell r="AD366">
            <v>0</v>
          </cell>
          <cell r="AE366">
            <v>0</v>
          </cell>
          <cell r="AF366">
            <v>0</v>
          </cell>
          <cell r="AH366">
            <v>0</v>
          </cell>
          <cell r="AI366">
            <v>0</v>
          </cell>
          <cell r="AR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H366">
            <v>0</v>
          </cell>
          <cell r="BJ366">
            <v>0</v>
          </cell>
          <cell r="BL366">
            <v>0</v>
          </cell>
          <cell r="BN366">
            <v>0</v>
          </cell>
          <cell r="BO366">
            <v>0</v>
          </cell>
        </row>
        <row r="367">
          <cell r="A367" t="str">
            <v/>
          </cell>
          <cell r="J367">
            <v>0</v>
          </cell>
          <cell r="N367">
            <v>0</v>
          </cell>
          <cell r="O367">
            <v>0</v>
          </cell>
          <cell r="AD367">
            <v>0</v>
          </cell>
          <cell r="AE367">
            <v>0</v>
          </cell>
          <cell r="AF367">
            <v>0</v>
          </cell>
          <cell r="AH367">
            <v>0</v>
          </cell>
          <cell r="AI367">
            <v>0</v>
          </cell>
          <cell r="AR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H367">
            <v>0</v>
          </cell>
          <cell r="BJ367">
            <v>0</v>
          </cell>
          <cell r="BL367">
            <v>0</v>
          </cell>
          <cell r="BN367">
            <v>0</v>
          </cell>
          <cell r="BO367">
            <v>0</v>
          </cell>
        </row>
        <row r="368">
          <cell r="A368" t="str">
            <v/>
          </cell>
          <cell r="J368">
            <v>0</v>
          </cell>
          <cell r="N368">
            <v>0</v>
          </cell>
          <cell r="O368">
            <v>0</v>
          </cell>
          <cell r="AD368">
            <v>0</v>
          </cell>
          <cell r="AE368">
            <v>0</v>
          </cell>
          <cell r="AF368">
            <v>0</v>
          </cell>
          <cell r="AH368">
            <v>0</v>
          </cell>
          <cell r="AI368">
            <v>0</v>
          </cell>
          <cell r="AR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H368">
            <v>0</v>
          </cell>
          <cell r="BJ368">
            <v>0</v>
          </cell>
          <cell r="BL368">
            <v>0</v>
          </cell>
          <cell r="BN368">
            <v>0</v>
          </cell>
          <cell r="BO368">
            <v>0</v>
          </cell>
        </row>
        <row r="369">
          <cell r="A369" t="str">
            <v/>
          </cell>
          <cell r="J369">
            <v>0</v>
          </cell>
          <cell r="N369">
            <v>0</v>
          </cell>
          <cell r="O369">
            <v>0</v>
          </cell>
          <cell r="AD369">
            <v>0</v>
          </cell>
          <cell r="AE369">
            <v>0</v>
          </cell>
          <cell r="AF369">
            <v>0</v>
          </cell>
          <cell r="AH369">
            <v>0</v>
          </cell>
          <cell r="AI369">
            <v>0</v>
          </cell>
          <cell r="AR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H369">
            <v>0</v>
          </cell>
          <cell r="BJ369">
            <v>0</v>
          </cell>
          <cell r="BL369">
            <v>0</v>
          </cell>
          <cell r="BN369">
            <v>0</v>
          </cell>
          <cell r="BO369">
            <v>0</v>
          </cell>
        </row>
        <row r="370">
          <cell r="A370" t="str">
            <v/>
          </cell>
          <cell r="J370">
            <v>0</v>
          </cell>
          <cell r="N370">
            <v>0</v>
          </cell>
          <cell r="O370">
            <v>0</v>
          </cell>
          <cell r="AD370">
            <v>0</v>
          </cell>
          <cell r="AE370">
            <v>0</v>
          </cell>
          <cell r="AF370">
            <v>0</v>
          </cell>
          <cell r="AH370">
            <v>0</v>
          </cell>
          <cell r="AI370">
            <v>0</v>
          </cell>
          <cell r="AR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H370">
            <v>0</v>
          </cell>
          <cell r="BJ370">
            <v>0</v>
          </cell>
          <cell r="BL370">
            <v>0</v>
          </cell>
          <cell r="BN370">
            <v>0</v>
          </cell>
          <cell r="BO370">
            <v>0</v>
          </cell>
        </row>
        <row r="371">
          <cell r="A371" t="str">
            <v/>
          </cell>
          <cell r="J371">
            <v>0</v>
          </cell>
          <cell r="N371">
            <v>0</v>
          </cell>
          <cell r="O371">
            <v>0</v>
          </cell>
          <cell r="AD371">
            <v>0</v>
          </cell>
          <cell r="AE371">
            <v>0</v>
          </cell>
          <cell r="AF371">
            <v>0</v>
          </cell>
          <cell r="AH371">
            <v>0</v>
          </cell>
          <cell r="AI371">
            <v>0</v>
          </cell>
          <cell r="AR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H371">
            <v>0</v>
          </cell>
          <cell r="BJ371">
            <v>0</v>
          </cell>
          <cell r="BL371">
            <v>0</v>
          </cell>
          <cell r="BN371">
            <v>0</v>
          </cell>
          <cell r="BO371">
            <v>0</v>
          </cell>
        </row>
        <row r="372">
          <cell r="A372" t="str">
            <v/>
          </cell>
          <cell r="J372">
            <v>0</v>
          </cell>
          <cell r="N372">
            <v>0</v>
          </cell>
          <cell r="O372">
            <v>0</v>
          </cell>
          <cell r="AD372">
            <v>0</v>
          </cell>
          <cell r="AE372">
            <v>0</v>
          </cell>
          <cell r="AF372">
            <v>0</v>
          </cell>
          <cell r="AH372">
            <v>0</v>
          </cell>
          <cell r="AI372">
            <v>0</v>
          </cell>
          <cell r="AR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H372">
            <v>0</v>
          </cell>
          <cell r="BJ372">
            <v>0</v>
          </cell>
          <cell r="BL372">
            <v>0</v>
          </cell>
          <cell r="BN372">
            <v>0</v>
          </cell>
          <cell r="BO372">
            <v>0</v>
          </cell>
        </row>
        <row r="373">
          <cell r="A373" t="str">
            <v/>
          </cell>
          <cell r="J373">
            <v>0</v>
          </cell>
          <cell r="N373">
            <v>0</v>
          </cell>
          <cell r="O373">
            <v>0</v>
          </cell>
          <cell r="AD373">
            <v>0</v>
          </cell>
          <cell r="AE373">
            <v>0</v>
          </cell>
          <cell r="AF373">
            <v>0</v>
          </cell>
          <cell r="AH373">
            <v>0</v>
          </cell>
          <cell r="AI373">
            <v>0</v>
          </cell>
          <cell r="AR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H373">
            <v>0</v>
          </cell>
          <cell r="BJ373">
            <v>0</v>
          </cell>
          <cell r="BL373">
            <v>0</v>
          </cell>
          <cell r="BN373">
            <v>0</v>
          </cell>
          <cell r="BO373">
            <v>0</v>
          </cell>
        </row>
        <row r="374">
          <cell r="A374" t="str">
            <v/>
          </cell>
          <cell r="J374">
            <v>0</v>
          </cell>
          <cell r="N374">
            <v>0</v>
          </cell>
          <cell r="O374">
            <v>0</v>
          </cell>
          <cell r="AD374">
            <v>0</v>
          </cell>
          <cell r="AE374">
            <v>0</v>
          </cell>
          <cell r="AF374">
            <v>0</v>
          </cell>
          <cell r="AH374">
            <v>0</v>
          </cell>
          <cell r="AI374">
            <v>0</v>
          </cell>
          <cell r="AR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H374">
            <v>0</v>
          </cell>
          <cell r="BJ374">
            <v>0</v>
          </cell>
          <cell r="BL374">
            <v>0</v>
          </cell>
          <cell r="BN374">
            <v>0</v>
          </cell>
          <cell r="BO374">
            <v>0</v>
          </cell>
        </row>
        <row r="375">
          <cell r="A375" t="str">
            <v/>
          </cell>
          <cell r="J375">
            <v>0</v>
          </cell>
          <cell r="N375">
            <v>0</v>
          </cell>
          <cell r="O375">
            <v>0</v>
          </cell>
          <cell r="AD375">
            <v>0</v>
          </cell>
          <cell r="AE375">
            <v>0</v>
          </cell>
          <cell r="AF375">
            <v>0</v>
          </cell>
          <cell r="AH375">
            <v>0</v>
          </cell>
          <cell r="AI375">
            <v>0</v>
          </cell>
          <cell r="AR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H375">
            <v>0</v>
          </cell>
          <cell r="BJ375">
            <v>0</v>
          </cell>
          <cell r="BL375">
            <v>0</v>
          </cell>
          <cell r="BN375">
            <v>0</v>
          </cell>
          <cell r="BO375">
            <v>0</v>
          </cell>
        </row>
        <row r="376">
          <cell r="A376" t="str">
            <v/>
          </cell>
          <cell r="J376">
            <v>0</v>
          </cell>
          <cell r="N376">
            <v>0</v>
          </cell>
          <cell r="O376">
            <v>0</v>
          </cell>
          <cell r="AD376">
            <v>0</v>
          </cell>
          <cell r="AE376">
            <v>0</v>
          </cell>
          <cell r="AF376">
            <v>0</v>
          </cell>
          <cell r="AH376">
            <v>0</v>
          </cell>
          <cell r="AI376">
            <v>0</v>
          </cell>
          <cell r="AR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H376">
            <v>0</v>
          </cell>
          <cell r="BJ376">
            <v>0</v>
          </cell>
          <cell r="BL376">
            <v>0</v>
          </cell>
          <cell r="BN376">
            <v>0</v>
          </cell>
          <cell r="BO376">
            <v>0</v>
          </cell>
        </row>
        <row r="377">
          <cell r="A377" t="str">
            <v/>
          </cell>
          <cell r="J377">
            <v>0</v>
          </cell>
          <cell r="N377">
            <v>0</v>
          </cell>
          <cell r="O377">
            <v>0</v>
          </cell>
          <cell r="AD377">
            <v>0</v>
          </cell>
          <cell r="AE377">
            <v>0</v>
          </cell>
          <cell r="AF377">
            <v>0</v>
          </cell>
          <cell r="AH377">
            <v>0</v>
          </cell>
          <cell r="AI377">
            <v>0</v>
          </cell>
          <cell r="AR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H377">
            <v>0</v>
          </cell>
          <cell r="BJ377">
            <v>0</v>
          </cell>
          <cell r="BL377">
            <v>0</v>
          </cell>
          <cell r="BN377">
            <v>0</v>
          </cell>
          <cell r="BO377">
            <v>0</v>
          </cell>
        </row>
        <row r="378">
          <cell r="A378" t="str">
            <v/>
          </cell>
          <cell r="J378">
            <v>0</v>
          </cell>
          <cell r="N378">
            <v>0</v>
          </cell>
          <cell r="O378">
            <v>0</v>
          </cell>
          <cell r="AD378">
            <v>0</v>
          </cell>
          <cell r="AE378">
            <v>0</v>
          </cell>
          <cell r="AF378">
            <v>0</v>
          </cell>
          <cell r="AH378">
            <v>0</v>
          </cell>
          <cell r="AI378">
            <v>0</v>
          </cell>
          <cell r="AR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H378">
            <v>0</v>
          </cell>
          <cell r="BJ378">
            <v>0</v>
          </cell>
          <cell r="BL378">
            <v>0</v>
          </cell>
          <cell r="BN378">
            <v>0</v>
          </cell>
          <cell r="BO378">
            <v>0</v>
          </cell>
        </row>
        <row r="379">
          <cell r="A379" t="str">
            <v/>
          </cell>
          <cell r="J379">
            <v>0</v>
          </cell>
          <cell r="N379">
            <v>0</v>
          </cell>
          <cell r="O379">
            <v>0</v>
          </cell>
          <cell r="AD379">
            <v>0</v>
          </cell>
          <cell r="AE379">
            <v>0</v>
          </cell>
          <cell r="AF379">
            <v>0</v>
          </cell>
          <cell r="AH379">
            <v>0</v>
          </cell>
          <cell r="AI379">
            <v>0</v>
          </cell>
          <cell r="AR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H379">
            <v>0</v>
          </cell>
          <cell r="BJ379">
            <v>0</v>
          </cell>
          <cell r="BL379">
            <v>0</v>
          </cell>
          <cell r="BN379">
            <v>0</v>
          </cell>
          <cell r="BO379">
            <v>0</v>
          </cell>
        </row>
        <row r="380">
          <cell r="A380" t="str">
            <v/>
          </cell>
          <cell r="J380">
            <v>0</v>
          </cell>
          <cell r="N380">
            <v>0</v>
          </cell>
          <cell r="O380">
            <v>0</v>
          </cell>
          <cell r="AD380">
            <v>0</v>
          </cell>
          <cell r="AE380">
            <v>0</v>
          </cell>
          <cell r="AF380">
            <v>0</v>
          </cell>
          <cell r="AH380">
            <v>0</v>
          </cell>
          <cell r="AI380">
            <v>0</v>
          </cell>
          <cell r="AR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H380">
            <v>0</v>
          </cell>
          <cell r="BJ380">
            <v>0</v>
          </cell>
          <cell r="BL380">
            <v>0</v>
          </cell>
          <cell r="BN380">
            <v>0</v>
          </cell>
          <cell r="BO380">
            <v>0</v>
          </cell>
        </row>
        <row r="381">
          <cell r="A381" t="str">
            <v/>
          </cell>
          <cell r="J381">
            <v>0</v>
          </cell>
          <cell r="N381">
            <v>0</v>
          </cell>
          <cell r="O381">
            <v>0</v>
          </cell>
          <cell r="AD381">
            <v>0</v>
          </cell>
          <cell r="AE381">
            <v>0</v>
          </cell>
          <cell r="AF381">
            <v>0</v>
          </cell>
          <cell r="AH381">
            <v>0</v>
          </cell>
          <cell r="AI381">
            <v>0</v>
          </cell>
          <cell r="AR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H381">
            <v>0</v>
          </cell>
          <cell r="BJ381">
            <v>0</v>
          </cell>
          <cell r="BL381">
            <v>0</v>
          </cell>
          <cell r="BN381">
            <v>0</v>
          </cell>
          <cell r="BO381">
            <v>0</v>
          </cell>
        </row>
        <row r="382">
          <cell r="A382" t="str">
            <v/>
          </cell>
          <cell r="J382">
            <v>0</v>
          </cell>
          <cell r="N382">
            <v>0</v>
          </cell>
          <cell r="O382">
            <v>0</v>
          </cell>
          <cell r="AD382">
            <v>0</v>
          </cell>
          <cell r="AE382">
            <v>0</v>
          </cell>
          <cell r="AF382">
            <v>0</v>
          </cell>
          <cell r="AH382">
            <v>0</v>
          </cell>
          <cell r="AI382">
            <v>0</v>
          </cell>
          <cell r="AR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H382">
            <v>0</v>
          </cell>
          <cell r="BJ382">
            <v>0</v>
          </cell>
          <cell r="BL382">
            <v>0</v>
          </cell>
          <cell r="BN382">
            <v>0</v>
          </cell>
          <cell r="BO382">
            <v>0</v>
          </cell>
        </row>
        <row r="383">
          <cell r="A383" t="str">
            <v/>
          </cell>
          <cell r="J383">
            <v>0</v>
          </cell>
          <cell r="N383">
            <v>0</v>
          </cell>
          <cell r="O383">
            <v>0</v>
          </cell>
          <cell r="AD383">
            <v>0</v>
          </cell>
          <cell r="AE383">
            <v>0</v>
          </cell>
          <cell r="AF383">
            <v>0</v>
          </cell>
          <cell r="AH383">
            <v>0</v>
          </cell>
          <cell r="AI383">
            <v>0</v>
          </cell>
          <cell r="AR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H383">
            <v>0</v>
          </cell>
          <cell r="BJ383">
            <v>0</v>
          </cell>
          <cell r="BL383">
            <v>0</v>
          </cell>
          <cell r="BN383">
            <v>0</v>
          </cell>
          <cell r="BO383">
            <v>0</v>
          </cell>
        </row>
        <row r="384">
          <cell r="A384" t="str">
            <v/>
          </cell>
          <cell r="J384">
            <v>0</v>
          </cell>
          <cell r="N384">
            <v>0</v>
          </cell>
          <cell r="O384">
            <v>0</v>
          </cell>
          <cell r="AD384">
            <v>0</v>
          </cell>
          <cell r="AE384">
            <v>0</v>
          </cell>
          <cell r="AF384">
            <v>0</v>
          </cell>
          <cell r="AH384">
            <v>0</v>
          </cell>
          <cell r="AI384">
            <v>0</v>
          </cell>
          <cell r="AR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H384">
            <v>0</v>
          </cell>
          <cell r="BJ384">
            <v>0</v>
          </cell>
          <cell r="BL384">
            <v>0</v>
          </cell>
          <cell r="BN384">
            <v>0</v>
          </cell>
          <cell r="BO384">
            <v>0</v>
          </cell>
        </row>
        <row r="385">
          <cell r="A385" t="str">
            <v/>
          </cell>
          <cell r="J385">
            <v>0</v>
          </cell>
          <cell r="N385">
            <v>0</v>
          </cell>
          <cell r="O385">
            <v>0</v>
          </cell>
          <cell r="AD385">
            <v>0</v>
          </cell>
          <cell r="AE385">
            <v>0</v>
          </cell>
          <cell r="AF385">
            <v>0</v>
          </cell>
          <cell r="AH385">
            <v>0</v>
          </cell>
          <cell r="AI385">
            <v>0</v>
          </cell>
          <cell r="AR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H385">
            <v>0</v>
          </cell>
          <cell r="BJ385">
            <v>0</v>
          </cell>
          <cell r="BL385">
            <v>0</v>
          </cell>
          <cell r="BN385">
            <v>0</v>
          </cell>
          <cell r="BO385">
            <v>0</v>
          </cell>
        </row>
        <row r="386">
          <cell r="A386" t="str">
            <v/>
          </cell>
          <cell r="J386">
            <v>0</v>
          </cell>
          <cell r="N386">
            <v>0</v>
          </cell>
          <cell r="O386">
            <v>0</v>
          </cell>
          <cell r="AD386">
            <v>0</v>
          </cell>
          <cell r="AE386">
            <v>0</v>
          </cell>
          <cell r="AF386">
            <v>0</v>
          </cell>
          <cell r="AH386">
            <v>0</v>
          </cell>
          <cell r="AI386">
            <v>0</v>
          </cell>
          <cell r="AR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H386">
            <v>0</v>
          </cell>
          <cell r="BJ386">
            <v>0</v>
          </cell>
          <cell r="BL386">
            <v>0</v>
          </cell>
          <cell r="BN386">
            <v>0</v>
          </cell>
          <cell r="BO386">
            <v>0</v>
          </cell>
        </row>
        <row r="387">
          <cell r="A387" t="str">
            <v/>
          </cell>
          <cell r="J387">
            <v>0</v>
          </cell>
          <cell r="N387">
            <v>0</v>
          </cell>
          <cell r="O387">
            <v>0</v>
          </cell>
          <cell r="AD387">
            <v>0</v>
          </cell>
          <cell r="AE387">
            <v>0</v>
          </cell>
          <cell r="AF387">
            <v>0</v>
          </cell>
          <cell r="AH387">
            <v>0</v>
          </cell>
          <cell r="AI387">
            <v>0</v>
          </cell>
          <cell r="AR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H387">
            <v>0</v>
          </cell>
          <cell r="BJ387">
            <v>0</v>
          </cell>
          <cell r="BL387">
            <v>0</v>
          </cell>
          <cell r="BN387">
            <v>0</v>
          </cell>
          <cell r="BO387">
            <v>0</v>
          </cell>
        </row>
        <row r="388">
          <cell r="A388" t="str">
            <v/>
          </cell>
          <cell r="J388">
            <v>0</v>
          </cell>
          <cell r="N388">
            <v>0</v>
          </cell>
          <cell r="O388">
            <v>0</v>
          </cell>
          <cell r="AD388">
            <v>0</v>
          </cell>
          <cell r="AE388">
            <v>0</v>
          </cell>
          <cell r="AF388">
            <v>0</v>
          </cell>
          <cell r="AH388">
            <v>0</v>
          </cell>
          <cell r="AI388">
            <v>0</v>
          </cell>
          <cell r="AR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H388">
            <v>0</v>
          </cell>
          <cell r="BJ388">
            <v>0</v>
          </cell>
          <cell r="BL388">
            <v>0</v>
          </cell>
          <cell r="BN388">
            <v>0</v>
          </cell>
          <cell r="BO388">
            <v>0</v>
          </cell>
        </row>
        <row r="389">
          <cell r="A389" t="str">
            <v/>
          </cell>
          <cell r="J389">
            <v>0</v>
          </cell>
          <cell r="N389">
            <v>0</v>
          </cell>
          <cell r="O389">
            <v>0</v>
          </cell>
          <cell r="AD389">
            <v>0</v>
          </cell>
          <cell r="AE389">
            <v>0</v>
          </cell>
          <cell r="AF389">
            <v>0</v>
          </cell>
          <cell r="AH389">
            <v>0</v>
          </cell>
          <cell r="AI389">
            <v>0</v>
          </cell>
          <cell r="AR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H389">
            <v>0</v>
          </cell>
          <cell r="BJ389">
            <v>0</v>
          </cell>
          <cell r="BL389">
            <v>0</v>
          </cell>
          <cell r="BN389">
            <v>0</v>
          </cell>
          <cell r="BO389">
            <v>0</v>
          </cell>
        </row>
        <row r="390">
          <cell r="A390" t="str">
            <v/>
          </cell>
          <cell r="J390">
            <v>0</v>
          </cell>
          <cell r="N390">
            <v>0</v>
          </cell>
          <cell r="O390">
            <v>0</v>
          </cell>
          <cell r="AD390">
            <v>0</v>
          </cell>
          <cell r="AE390">
            <v>0</v>
          </cell>
          <cell r="AF390">
            <v>0</v>
          </cell>
          <cell r="AH390">
            <v>0</v>
          </cell>
          <cell r="AI390">
            <v>0</v>
          </cell>
          <cell r="AR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H390">
            <v>0</v>
          </cell>
          <cell r="BJ390">
            <v>0</v>
          </cell>
          <cell r="BL390">
            <v>0</v>
          </cell>
          <cell r="BN390">
            <v>0</v>
          </cell>
          <cell r="BO390">
            <v>0</v>
          </cell>
        </row>
        <row r="391">
          <cell r="A391" t="str">
            <v/>
          </cell>
          <cell r="J391">
            <v>0</v>
          </cell>
          <cell r="N391">
            <v>0</v>
          </cell>
          <cell r="O391">
            <v>0</v>
          </cell>
          <cell r="AD391">
            <v>0</v>
          </cell>
          <cell r="AE391">
            <v>0</v>
          </cell>
          <cell r="AF391">
            <v>0</v>
          </cell>
          <cell r="AH391">
            <v>0</v>
          </cell>
          <cell r="AI391">
            <v>0</v>
          </cell>
          <cell r="AR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H391">
            <v>0</v>
          </cell>
          <cell r="BJ391">
            <v>0</v>
          </cell>
          <cell r="BL391">
            <v>0</v>
          </cell>
          <cell r="BN391">
            <v>0</v>
          </cell>
          <cell r="BO391">
            <v>0</v>
          </cell>
        </row>
        <row r="392">
          <cell r="A392" t="str">
            <v/>
          </cell>
          <cell r="J392">
            <v>0</v>
          </cell>
          <cell r="N392">
            <v>0</v>
          </cell>
          <cell r="O392">
            <v>0</v>
          </cell>
          <cell r="AD392">
            <v>0</v>
          </cell>
          <cell r="AE392">
            <v>0</v>
          </cell>
          <cell r="AF392">
            <v>0</v>
          </cell>
          <cell r="AH392">
            <v>0</v>
          </cell>
          <cell r="AI392">
            <v>0</v>
          </cell>
          <cell r="AR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H392">
            <v>0</v>
          </cell>
          <cell r="BJ392">
            <v>0</v>
          </cell>
          <cell r="BL392">
            <v>0</v>
          </cell>
          <cell r="BN392">
            <v>0</v>
          </cell>
          <cell r="BO392">
            <v>0</v>
          </cell>
        </row>
        <row r="393">
          <cell r="A393" t="str">
            <v/>
          </cell>
          <cell r="J393">
            <v>0</v>
          </cell>
          <cell r="N393">
            <v>0</v>
          </cell>
          <cell r="O393">
            <v>0</v>
          </cell>
          <cell r="AD393">
            <v>0</v>
          </cell>
          <cell r="AE393">
            <v>0</v>
          </cell>
          <cell r="AF393">
            <v>0</v>
          </cell>
          <cell r="AH393">
            <v>0</v>
          </cell>
          <cell r="AI393">
            <v>0</v>
          </cell>
          <cell r="AR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H393">
            <v>0</v>
          </cell>
          <cell r="BJ393">
            <v>0</v>
          </cell>
          <cell r="BL393">
            <v>0</v>
          </cell>
          <cell r="BN393">
            <v>0</v>
          </cell>
          <cell r="BO393">
            <v>0</v>
          </cell>
        </row>
        <row r="394">
          <cell r="A394" t="str">
            <v/>
          </cell>
          <cell r="J394">
            <v>0</v>
          </cell>
          <cell r="N394">
            <v>0</v>
          </cell>
          <cell r="O394">
            <v>0</v>
          </cell>
          <cell r="AD394">
            <v>0</v>
          </cell>
          <cell r="AE394">
            <v>0</v>
          </cell>
          <cell r="AF394">
            <v>0</v>
          </cell>
          <cell r="AH394">
            <v>0</v>
          </cell>
          <cell r="AI394">
            <v>0</v>
          </cell>
          <cell r="AR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H394">
            <v>0</v>
          </cell>
          <cell r="BJ394">
            <v>0</v>
          </cell>
          <cell r="BL394">
            <v>0</v>
          </cell>
          <cell r="BN394">
            <v>0</v>
          </cell>
          <cell r="BO394">
            <v>0</v>
          </cell>
        </row>
        <row r="395">
          <cell r="A395" t="str">
            <v/>
          </cell>
          <cell r="J395">
            <v>0</v>
          </cell>
          <cell r="N395">
            <v>0</v>
          </cell>
          <cell r="O395">
            <v>0</v>
          </cell>
          <cell r="AD395">
            <v>0</v>
          </cell>
          <cell r="AE395">
            <v>0</v>
          </cell>
          <cell r="AF395">
            <v>0</v>
          </cell>
          <cell r="AH395">
            <v>0</v>
          </cell>
          <cell r="AI395">
            <v>0</v>
          </cell>
          <cell r="AR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H395">
            <v>0</v>
          </cell>
          <cell r="BJ395">
            <v>0</v>
          </cell>
          <cell r="BL395">
            <v>0</v>
          </cell>
          <cell r="BN395">
            <v>0</v>
          </cell>
          <cell r="BO395">
            <v>0</v>
          </cell>
        </row>
        <row r="396">
          <cell r="A396" t="str">
            <v/>
          </cell>
          <cell r="J396">
            <v>0</v>
          </cell>
          <cell r="N396">
            <v>0</v>
          </cell>
          <cell r="O396">
            <v>0</v>
          </cell>
          <cell r="AD396">
            <v>0</v>
          </cell>
          <cell r="AE396">
            <v>0</v>
          </cell>
          <cell r="AF396">
            <v>0</v>
          </cell>
          <cell r="AH396">
            <v>0</v>
          </cell>
          <cell r="AI396">
            <v>0</v>
          </cell>
          <cell r="AR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H396">
            <v>0</v>
          </cell>
          <cell r="BJ396">
            <v>0</v>
          </cell>
          <cell r="BL396">
            <v>0</v>
          </cell>
          <cell r="BN396">
            <v>0</v>
          </cell>
          <cell r="BO396">
            <v>0</v>
          </cell>
        </row>
        <row r="397">
          <cell r="A397" t="str">
            <v/>
          </cell>
          <cell r="J397">
            <v>0</v>
          </cell>
          <cell r="N397">
            <v>0</v>
          </cell>
          <cell r="O397">
            <v>0</v>
          </cell>
          <cell r="AD397">
            <v>0</v>
          </cell>
          <cell r="AE397">
            <v>0</v>
          </cell>
          <cell r="AF397">
            <v>0</v>
          </cell>
          <cell r="AH397">
            <v>0</v>
          </cell>
          <cell r="AI397">
            <v>0</v>
          </cell>
          <cell r="AR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H397">
            <v>0</v>
          </cell>
          <cell r="BJ397">
            <v>0</v>
          </cell>
          <cell r="BL397">
            <v>0</v>
          </cell>
          <cell r="BN397">
            <v>0</v>
          </cell>
          <cell r="BO397">
            <v>0</v>
          </cell>
        </row>
        <row r="398">
          <cell r="A398" t="str">
            <v/>
          </cell>
          <cell r="J398">
            <v>0</v>
          </cell>
          <cell r="N398">
            <v>0</v>
          </cell>
          <cell r="O398">
            <v>0</v>
          </cell>
          <cell r="AD398">
            <v>0</v>
          </cell>
          <cell r="AE398">
            <v>0</v>
          </cell>
          <cell r="AF398">
            <v>0</v>
          </cell>
          <cell r="AH398">
            <v>0</v>
          </cell>
          <cell r="AI398">
            <v>0</v>
          </cell>
          <cell r="AR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H398">
            <v>0</v>
          </cell>
          <cell r="BJ398">
            <v>0</v>
          </cell>
          <cell r="BL398">
            <v>0</v>
          </cell>
          <cell r="BN398">
            <v>0</v>
          </cell>
          <cell r="BO398">
            <v>0</v>
          </cell>
        </row>
        <row r="399">
          <cell r="A399" t="str">
            <v/>
          </cell>
          <cell r="J399">
            <v>0</v>
          </cell>
          <cell r="N399">
            <v>0</v>
          </cell>
          <cell r="O399">
            <v>0</v>
          </cell>
          <cell r="AD399">
            <v>0</v>
          </cell>
          <cell r="AE399">
            <v>0</v>
          </cell>
          <cell r="AF399">
            <v>0</v>
          </cell>
          <cell r="AH399">
            <v>0</v>
          </cell>
          <cell r="AI399">
            <v>0</v>
          </cell>
          <cell r="AR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H399">
            <v>0</v>
          </cell>
          <cell r="BJ399">
            <v>0</v>
          </cell>
          <cell r="BL399">
            <v>0</v>
          </cell>
          <cell r="BN399">
            <v>0</v>
          </cell>
          <cell r="BO399">
            <v>0</v>
          </cell>
        </row>
        <row r="400">
          <cell r="A400" t="str">
            <v/>
          </cell>
          <cell r="J400">
            <v>0</v>
          </cell>
          <cell r="N400">
            <v>0</v>
          </cell>
          <cell r="O400">
            <v>0</v>
          </cell>
          <cell r="AD400">
            <v>0</v>
          </cell>
          <cell r="AE400">
            <v>0</v>
          </cell>
          <cell r="AF400">
            <v>0</v>
          </cell>
          <cell r="AH400">
            <v>0</v>
          </cell>
          <cell r="AI400">
            <v>0</v>
          </cell>
          <cell r="AR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H400">
            <v>0</v>
          </cell>
          <cell r="BJ400">
            <v>0</v>
          </cell>
          <cell r="BL400">
            <v>0</v>
          </cell>
          <cell r="BN400">
            <v>0</v>
          </cell>
          <cell r="BO400">
            <v>0</v>
          </cell>
        </row>
        <row r="401">
          <cell r="A401" t="str">
            <v/>
          </cell>
          <cell r="J401">
            <v>0</v>
          </cell>
          <cell r="N401">
            <v>0</v>
          </cell>
          <cell r="O401">
            <v>0</v>
          </cell>
          <cell r="AD401">
            <v>0</v>
          </cell>
          <cell r="AE401">
            <v>0</v>
          </cell>
          <cell r="AF401">
            <v>0</v>
          </cell>
          <cell r="AH401">
            <v>0</v>
          </cell>
          <cell r="AI401">
            <v>0</v>
          </cell>
          <cell r="AR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H401">
            <v>0</v>
          </cell>
          <cell r="BJ401">
            <v>0</v>
          </cell>
          <cell r="BL401">
            <v>0</v>
          </cell>
          <cell r="BN401">
            <v>0</v>
          </cell>
          <cell r="BO401">
            <v>0</v>
          </cell>
        </row>
        <row r="402">
          <cell r="A402" t="str">
            <v/>
          </cell>
          <cell r="J402">
            <v>0</v>
          </cell>
          <cell r="N402">
            <v>0</v>
          </cell>
          <cell r="O402">
            <v>0</v>
          </cell>
          <cell r="AD402">
            <v>0</v>
          </cell>
          <cell r="AE402">
            <v>0</v>
          </cell>
          <cell r="AF402">
            <v>0</v>
          </cell>
          <cell r="AH402">
            <v>0</v>
          </cell>
          <cell r="AI402">
            <v>0</v>
          </cell>
          <cell r="AR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H402">
            <v>0</v>
          </cell>
          <cell r="BJ402">
            <v>0</v>
          </cell>
          <cell r="BL402">
            <v>0</v>
          </cell>
          <cell r="BN402">
            <v>0</v>
          </cell>
          <cell r="BO402">
            <v>0</v>
          </cell>
        </row>
        <row r="403">
          <cell r="A403" t="str">
            <v/>
          </cell>
          <cell r="J403">
            <v>0</v>
          </cell>
          <cell r="N403">
            <v>0</v>
          </cell>
          <cell r="O403">
            <v>0</v>
          </cell>
          <cell r="AD403">
            <v>0</v>
          </cell>
          <cell r="AE403">
            <v>0</v>
          </cell>
          <cell r="AF403">
            <v>0</v>
          </cell>
          <cell r="AH403">
            <v>0</v>
          </cell>
          <cell r="AI403">
            <v>0</v>
          </cell>
          <cell r="AR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H403">
            <v>0</v>
          </cell>
          <cell r="BJ403">
            <v>0</v>
          </cell>
          <cell r="BL403">
            <v>0</v>
          </cell>
          <cell r="BN403">
            <v>0</v>
          </cell>
          <cell r="BO403">
            <v>0</v>
          </cell>
        </row>
        <row r="404">
          <cell r="A404" t="str">
            <v/>
          </cell>
          <cell r="J404">
            <v>0</v>
          </cell>
          <cell r="N404">
            <v>0</v>
          </cell>
          <cell r="O404">
            <v>0</v>
          </cell>
          <cell r="AD404">
            <v>0</v>
          </cell>
          <cell r="AE404">
            <v>0</v>
          </cell>
          <cell r="AF404">
            <v>0</v>
          </cell>
          <cell r="AH404">
            <v>0</v>
          </cell>
          <cell r="AI404">
            <v>0</v>
          </cell>
          <cell r="AR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H404">
            <v>0</v>
          </cell>
          <cell r="BJ404">
            <v>0</v>
          </cell>
          <cell r="BL404">
            <v>0</v>
          </cell>
          <cell r="BN404">
            <v>0</v>
          </cell>
          <cell r="BO404">
            <v>0</v>
          </cell>
        </row>
        <row r="405">
          <cell r="A405" t="str">
            <v/>
          </cell>
          <cell r="J405">
            <v>0</v>
          </cell>
          <cell r="N405">
            <v>0</v>
          </cell>
          <cell r="O405">
            <v>0</v>
          </cell>
          <cell r="AD405">
            <v>0</v>
          </cell>
          <cell r="AE405">
            <v>0</v>
          </cell>
          <cell r="AF405">
            <v>0</v>
          </cell>
          <cell r="AH405">
            <v>0</v>
          </cell>
          <cell r="AI405">
            <v>0</v>
          </cell>
          <cell r="AR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H405">
            <v>0</v>
          </cell>
          <cell r="BJ405">
            <v>0</v>
          </cell>
          <cell r="BL405">
            <v>0</v>
          </cell>
          <cell r="BN405">
            <v>0</v>
          </cell>
          <cell r="BO405">
            <v>0</v>
          </cell>
        </row>
        <row r="406">
          <cell r="A406" t="str">
            <v/>
          </cell>
          <cell r="J406">
            <v>0</v>
          </cell>
          <cell r="N406">
            <v>0</v>
          </cell>
          <cell r="O406">
            <v>0</v>
          </cell>
          <cell r="AD406">
            <v>0</v>
          </cell>
          <cell r="AE406">
            <v>0</v>
          </cell>
          <cell r="AF406">
            <v>0</v>
          </cell>
          <cell r="AH406">
            <v>0</v>
          </cell>
          <cell r="AI406">
            <v>0</v>
          </cell>
          <cell r="AR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H406">
            <v>0</v>
          </cell>
          <cell r="BJ406">
            <v>0</v>
          </cell>
          <cell r="BL406">
            <v>0</v>
          </cell>
          <cell r="BN406">
            <v>0</v>
          </cell>
          <cell r="BO406">
            <v>0</v>
          </cell>
        </row>
        <row r="407">
          <cell r="A407" t="str">
            <v/>
          </cell>
          <cell r="J407">
            <v>0</v>
          </cell>
          <cell r="N407">
            <v>0</v>
          </cell>
          <cell r="O407">
            <v>0</v>
          </cell>
          <cell r="AD407">
            <v>0</v>
          </cell>
          <cell r="AE407">
            <v>0</v>
          </cell>
          <cell r="AF407">
            <v>0</v>
          </cell>
          <cell r="AH407">
            <v>0</v>
          </cell>
          <cell r="AI407">
            <v>0</v>
          </cell>
          <cell r="AR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H407">
            <v>0</v>
          </cell>
          <cell r="BJ407">
            <v>0</v>
          </cell>
          <cell r="BL407">
            <v>0</v>
          </cell>
          <cell r="BN407">
            <v>0</v>
          </cell>
          <cell r="BO407">
            <v>0</v>
          </cell>
        </row>
        <row r="408">
          <cell r="A408" t="str">
            <v/>
          </cell>
          <cell r="J408">
            <v>0</v>
          </cell>
          <cell r="N408">
            <v>0</v>
          </cell>
          <cell r="O408">
            <v>0</v>
          </cell>
          <cell r="AD408">
            <v>0</v>
          </cell>
          <cell r="AE408">
            <v>0</v>
          </cell>
          <cell r="AF408">
            <v>0</v>
          </cell>
          <cell r="AH408">
            <v>0</v>
          </cell>
          <cell r="AI408">
            <v>0</v>
          </cell>
          <cell r="AR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H408">
            <v>0</v>
          </cell>
          <cell r="BJ408">
            <v>0</v>
          </cell>
          <cell r="BL408">
            <v>0</v>
          </cell>
          <cell r="BN408">
            <v>0</v>
          </cell>
          <cell r="BO408">
            <v>0</v>
          </cell>
        </row>
        <row r="409">
          <cell r="A409" t="str">
            <v/>
          </cell>
          <cell r="J409">
            <v>0</v>
          </cell>
          <cell r="N409">
            <v>0</v>
          </cell>
          <cell r="O409">
            <v>0</v>
          </cell>
          <cell r="AD409">
            <v>0</v>
          </cell>
          <cell r="AE409">
            <v>0</v>
          </cell>
          <cell r="AF409">
            <v>0</v>
          </cell>
          <cell r="AH409">
            <v>0</v>
          </cell>
          <cell r="AI409">
            <v>0</v>
          </cell>
          <cell r="AR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H409">
            <v>0</v>
          </cell>
          <cell r="BJ409">
            <v>0</v>
          </cell>
          <cell r="BL409">
            <v>0</v>
          </cell>
          <cell r="BN409">
            <v>0</v>
          </cell>
          <cell r="BO409">
            <v>0</v>
          </cell>
        </row>
        <row r="410">
          <cell r="A410" t="str">
            <v/>
          </cell>
          <cell r="J410">
            <v>0</v>
          </cell>
          <cell r="N410">
            <v>0</v>
          </cell>
          <cell r="O410">
            <v>0</v>
          </cell>
          <cell r="AD410">
            <v>0</v>
          </cell>
          <cell r="AE410">
            <v>0</v>
          </cell>
          <cell r="AF410">
            <v>0</v>
          </cell>
          <cell r="AH410">
            <v>0</v>
          </cell>
          <cell r="AI410">
            <v>0</v>
          </cell>
          <cell r="AR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H410">
            <v>0</v>
          </cell>
          <cell r="BJ410">
            <v>0</v>
          </cell>
          <cell r="BL410">
            <v>0</v>
          </cell>
          <cell r="BN410">
            <v>0</v>
          </cell>
          <cell r="BO410">
            <v>0</v>
          </cell>
        </row>
        <row r="411">
          <cell r="A411" t="str">
            <v/>
          </cell>
          <cell r="J411">
            <v>0</v>
          </cell>
          <cell r="N411">
            <v>0</v>
          </cell>
          <cell r="O411">
            <v>0</v>
          </cell>
          <cell r="AD411">
            <v>0</v>
          </cell>
          <cell r="AE411">
            <v>0</v>
          </cell>
          <cell r="AF411">
            <v>0</v>
          </cell>
          <cell r="AH411">
            <v>0</v>
          </cell>
          <cell r="AI411">
            <v>0</v>
          </cell>
          <cell r="AR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H411">
            <v>0</v>
          </cell>
          <cell r="BJ411">
            <v>0</v>
          </cell>
          <cell r="BL411">
            <v>0</v>
          </cell>
          <cell r="BN411">
            <v>0</v>
          </cell>
          <cell r="BO411">
            <v>0</v>
          </cell>
        </row>
        <row r="412">
          <cell r="A412" t="str">
            <v/>
          </cell>
          <cell r="J412">
            <v>0</v>
          </cell>
          <cell r="N412">
            <v>0</v>
          </cell>
          <cell r="O412">
            <v>0</v>
          </cell>
          <cell r="AD412">
            <v>0</v>
          </cell>
          <cell r="AE412">
            <v>0</v>
          </cell>
          <cell r="AF412">
            <v>0</v>
          </cell>
          <cell r="AH412">
            <v>0</v>
          </cell>
          <cell r="AI412">
            <v>0</v>
          </cell>
          <cell r="AR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H412">
            <v>0</v>
          </cell>
          <cell r="BJ412">
            <v>0</v>
          </cell>
          <cell r="BL412">
            <v>0</v>
          </cell>
          <cell r="BN412">
            <v>0</v>
          </cell>
          <cell r="BO412">
            <v>0</v>
          </cell>
        </row>
        <row r="413">
          <cell r="A413" t="str">
            <v/>
          </cell>
          <cell r="J413">
            <v>0</v>
          </cell>
          <cell r="N413">
            <v>0</v>
          </cell>
          <cell r="O413">
            <v>0</v>
          </cell>
          <cell r="AD413">
            <v>0</v>
          </cell>
          <cell r="AE413">
            <v>0</v>
          </cell>
          <cell r="AF413">
            <v>0</v>
          </cell>
          <cell r="AH413">
            <v>0</v>
          </cell>
          <cell r="AI413">
            <v>0</v>
          </cell>
          <cell r="AR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H413">
            <v>0</v>
          </cell>
          <cell r="BJ413">
            <v>0</v>
          </cell>
          <cell r="BL413">
            <v>0</v>
          </cell>
          <cell r="BN413">
            <v>0</v>
          </cell>
          <cell r="BO413">
            <v>0</v>
          </cell>
        </row>
        <row r="414">
          <cell r="A414" t="str">
            <v/>
          </cell>
          <cell r="J414">
            <v>0</v>
          </cell>
          <cell r="N414">
            <v>0</v>
          </cell>
          <cell r="O414">
            <v>0</v>
          </cell>
          <cell r="AD414">
            <v>0</v>
          </cell>
          <cell r="AE414">
            <v>0</v>
          </cell>
          <cell r="AF414">
            <v>0</v>
          </cell>
          <cell r="AH414">
            <v>0</v>
          </cell>
          <cell r="AI414">
            <v>0</v>
          </cell>
          <cell r="AR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H414">
            <v>0</v>
          </cell>
          <cell r="BJ414">
            <v>0</v>
          </cell>
          <cell r="BL414">
            <v>0</v>
          </cell>
          <cell r="BN414">
            <v>0</v>
          </cell>
          <cell r="BO414">
            <v>0</v>
          </cell>
        </row>
        <row r="415">
          <cell r="A415" t="str">
            <v/>
          </cell>
          <cell r="J415">
            <v>0</v>
          </cell>
          <cell r="N415">
            <v>0</v>
          </cell>
          <cell r="O415">
            <v>0</v>
          </cell>
          <cell r="AD415">
            <v>0</v>
          </cell>
          <cell r="AE415">
            <v>0</v>
          </cell>
          <cell r="AF415">
            <v>0</v>
          </cell>
          <cell r="AH415">
            <v>0</v>
          </cell>
          <cell r="AI415">
            <v>0</v>
          </cell>
          <cell r="AR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H415">
            <v>0</v>
          </cell>
          <cell r="BJ415">
            <v>0</v>
          </cell>
          <cell r="BL415">
            <v>0</v>
          </cell>
          <cell r="BN415">
            <v>0</v>
          </cell>
          <cell r="BO415">
            <v>0</v>
          </cell>
        </row>
        <row r="416">
          <cell r="A416" t="str">
            <v/>
          </cell>
          <cell r="J416">
            <v>0</v>
          </cell>
          <cell r="N416">
            <v>0</v>
          </cell>
          <cell r="O416">
            <v>0</v>
          </cell>
          <cell r="AD416">
            <v>0</v>
          </cell>
          <cell r="AE416">
            <v>0</v>
          </cell>
          <cell r="AF416">
            <v>0</v>
          </cell>
          <cell r="AH416">
            <v>0</v>
          </cell>
          <cell r="AI416">
            <v>0</v>
          </cell>
          <cell r="AR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H416">
            <v>0</v>
          </cell>
          <cell r="BJ416">
            <v>0</v>
          </cell>
          <cell r="BL416">
            <v>0</v>
          </cell>
          <cell r="BN416">
            <v>0</v>
          </cell>
          <cell r="BO416">
            <v>0</v>
          </cell>
        </row>
        <row r="417">
          <cell r="A417" t="str">
            <v/>
          </cell>
          <cell r="J417">
            <v>0</v>
          </cell>
          <cell r="N417">
            <v>0</v>
          </cell>
          <cell r="O417">
            <v>0</v>
          </cell>
          <cell r="AD417">
            <v>0</v>
          </cell>
          <cell r="AE417">
            <v>0</v>
          </cell>
          <cell r="AF417">
            <v>0</v>
          </cell>
          <cell r="AH417">
            <v>0</v>
          </cell>
          <cell r="AI417">
            <v>0</v>
          </cell>
          <cell r="AR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H417">
            <v>0</v>
          </cell>
          <cell r="BJ417">
            <v>0</v>
          </cell>
          <cell r="BL417">
            <v>0</v>
          </cell>
          <cell r="BN417">
            <v>0</v>
          </cell>
          <cell r="BO417">
            <v>0</v>
          </cell>
        </row>
        <row r="418">
          <cell r="A418" t="str">
            <v/>
          </cell>
          <cell r="J418">
            <v>0</v>
          </cell>
          <cell r="N418">
            <v>0</v>
          </cell>
          <cell r="O418">
            <v>0</v>
          </cell>
          <cell r="AD418">
            <v>0</v>
          </cell>
          <cell r="AE418">
            <v>0</v>
          </cell>
          <cell r="AF418">
            <v>0</v>
          </cell>
          <cell r="AH418">
            <v>0</v>
          </cell>
          <cell r="AI418">
            <v>0</v>
          </cell>
          <cell r="AR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H418">
            <v>0</v>
          </cell>
          <cell r="BJ418">
            <v>0</v>
          </cell>
          <cell r="BL418">
            <v>0</v>
          </cell>
          <cell r="BN418">
            <v>0</v>
          </cell>
          <cell r="BO418">
            <v>0</v>
          </cell>
        </row>
        <row r="419">
          <cell r="A419" t="str">
            <v/>
          </cell>
          <cell r="J419">
            <v>0</v>
          </cell>
          <cell r="N419">
            <v>0</v>
          </cell>
          <cell r="O419">
            <v>0</v>
          </cell>
          <cell r="AD419">
            <v>0</v>
          </cell>
          <cell r="AE419">
            <v>0</v>
          </cell>
          <cell r="AF419">
            <v>0</v>
          </cell>
          <cell r="AH419">
            <v>0</v>
          </cell>
          <cell r="AI419">
            <v>0</v>
          </cell>
          <cell r="AR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H419">
            <v>0</v>
          </cell>
          <cell r="BJ419">
            <v>0</v>
          </cell>
          <cell r="BL419">
            <v>0</v>
          </cell>
          <cell r="BN419">
            <v>0</v>
          </cell>
          <cell r="BO419">
            <v>0</v>
          </cell>
        </row>
        <row r="420">
          <cell r="A420" t="str">
            <v/>
          </cell>
          <cell r="J420">
            <v>0</v>
          </cell>
          <cell r="N420">
            <v>0</v>
          </cell>
          <cell r="O420">
            <v>0</v>
          </cell>
          <cell r="AD420">
            <v>0</v>
          </cell>
          <cell r="AE420">
            <v>0</v>
          </cell>
          <cell r="AF420">
            <v>0</v>
          </cell>
          <cell r="AH420">
            <v>0</v>
          </cell>
          <cell r="AI420">
            <v>0</v>
          </cell>
          <cell r="AR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H420">
            <v>0</v>
          </cell>
          <cell r="BJ420">
            <v>0</v>
          </cell>
          <cell r="BL420">
            <v>0</v>
          </cell>
          <cell r="BN420">
            <v>0</v>
          </cell>
          <cell r="BO420">
            <v>0</v>
          </cell>
        </row>
        <row r="421">
          <cell r="A421" t="str">
            <v/>
          </cell>
          <cell r="J421">
            <v>0</v>
          </cell>
          <cell r="N421">
            <v>0</v>
          </cell>
          <cell r="O421">
            <v>0</v>
          </cell>
          <cell r="AD421">
            <v>0</v>
          </cell>
          <cell r="AE421">
            <v>0</v>
          </cell>
          <cell r="AF421">
            <v>0</v>
          </cell>
          <cell r="AH421">
            <v>0</v>
          </cell>
          <cell r="AI421">
            <v>0</v>
          </cell>
          <cell r="AR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H421">
            <v>0</v>
          </cell>
          <cell r="BJ421">
            <v>0</v>
          </cell>
          <cell r="BL421">
            <v>0</v>
          </cell>
          <cell r="BN421">
            <v>0</v>
          </cell>
          <cell r="BO421">
            <v>0</v>
          </cell>
        </row>
        <row r="422">
          <cell r="A422" t="str">
            <v/>
          </cell>
          <cell r="J422">
            <v>0</v>
          </cell>
          <cell r="N422">
            <v>0</v>
          </cell>
          <cell r="O422">
            <v>0</v>
          </cell>
          <cell r="AD422">
            <v>0</v>
          </cell>
          <cell r="AE422">
            <v>0</v>
          </cell>
          <cell r="AF422">
            <v>0</v>
          </cell>
          <cell r="AH422">
            <v>0</v>
          </cell>
          <cell r="AI422">
            <v>0</v>
          </cell>
          <cell r="AR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H422">
            <v>0</v>
          </cell>
          <cell r="BJ422">
            <v>0</v>
          </cell>
          <cell r="BL422">
            <v>0</v>
          </cell>
          <cell r="BN422">
            <v>0</v>
          </cell>
          <cell r="BO422">
            <v>0</v>
          </cell>
        </row>
        <row r="423">
          <cell r="A423" t="str">
            <v/>
          </cell>
          <cell r="J423">
            <v>0</v>
          </cell>
          <cell r="N423">
            <v>0</v>
          </cell>
          <cell r="O423">
            <v>0</v>
          </cell>
          <cell r="AD423">
            <v>0</v>
          </cell>
          <cell r="AE423">
            <v>0</v>
          </cell>
          <cell r="AF423">
            <v>0</v>
          </cell>
          <cell r="AH423">
            <v>0</v>
          </cell>
          <cell r="AI423">
            <v>0</v>
          </cell>
          <cell r="AR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H423">
            <v>0</v>
          </cell>
          <cell r="BJ423">
            <v>0</v>
          </cell>
          <cell r="BL423">
            <v>0</v>
          </cell>
          <cell r="BN423">
            <v>0</v>
          </cell>
          <cell r="BO423">
            <v>0</v>
          </cell>
        </row>
        <row r="424">
          <cell r="A424" t="str">
            <v/>
          </cell>
          <cell r="J424">
            <v>0</v>
          </cell>
          <cell r="N424">
            <v>0</v>
          </cell>
          <cell r="O424">
            <v>0</v>
          </cell>
          <cell r="AD424">
            <v>0</v>
          </cell>
          <cell r="AE424">
            <v>0</v>
          </cell>
          <cell r="AF424">
            <v>0</v>
          </cell>
          <cell r="AH424">
            <v>0</v>
          </cell>
          <cell r="AI424">
            <v>0</v>
          </cell>
          <cell r="AR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H424">
            <v>0</v>
          </cell>
          <cell r="BJ424">
            <v>0</v>
          </cell>
          <cell r="BL424">
            <v>0</v>
          </cell>
          <cell r="BN424">
            <v>0</v>
          </cell>
          <cell r="BO424">
            <v>0</v>
          </cell>
        </row>
        <row r="425">
          <cell r="A425" t="str">
            <v/>
          </cell>
          <cell r="J425">
            <v>0</v>
          </cell>
          <cell r="N425">
            <v>0</v>
          </cell>
          <cell r="O425">
            <v>0</v>
          </cell>
          <cell r="AD425">
            <v>0</v>
          </cell>
          <cell r="AE425">
            <v>0</v>
          </cell>
          <cell r="AF425">
            <v>0</v>
          </cell>
          <cell r="AH425">
            <v>0</v>
          </cell>
          <cell r="AI425">
            <v>0</v>
          </cell>
          <cell r="AR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H425">
            <v>0</v>
          </cell>
          <cell r="BJ425">
            <v>0</v>
          </cell>
          <cell r="BL425">
            <v>0</v>
          </cell>
          <cell r="BN425">
            <v>0</v>
          </cell>
          <cell r="BO425">
            <v>0</v>
          </cell>
        </row>
        <row r="426">
          <cell r="A426" t="str">
            <v/>
          </cell>
          <cell r="J426">
            <v>0</v>
          </cell>
          <cell r="N426">
            <v>0</v>
          </cell>
          <cell r="O426">
            <v>0</v>
          </cell>
          <cell r="AD426">
            <v>0</v>
          </cell>
          <cell r="AE426">
            <v>0</v>
          </cell>
          <cell r="AF426">
            <v>0</v>
          </cell>
          <cell r="AH426">
            <v>0</v>
          </cell>
          <cell r="AI426">
            <v>0</v>
          </cell>
          <cell r="AR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H426">
            <v>0</v>
          </cell>
          <cell r="BJ426">
            <v>0</v>
          </cell>
          <cell r="BL426">
            <v>0</v>
          </cell>
          <cell r="BN426">
            <v>0</v>
          </cell>
          <cell r="BO426">
            <v>0</v>
          </cell>
        </row>
        <row r="427">
          <cell r="A427" t="str">
            <v/>
          </cell>
          <cell r="J427">
            <v>0</v>
          </cell>
          <cell r="N427">
            <v>0</v>
          </cell>
          <cell r="O427">
            <v>0</v>
          </cell>
          <cell r="AD427">
            <v>0</v>
          </cell>
          <cell r="AE427">
            <v>0</v>
          </cell>
          <cell r="AF427">
            <v>0</v>
          </cell>
          <cell r="AH427">
            <v>0</v>
          </cell>
          <cell r="AI427">
            <v>0</v>
          </cell>
          <cell r="AR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H427">
            <v>0</v>
          </cell>
          <cell r="BJ427">
            <v>0</v>
          </cell>
          <cell r="BL427">
            <v>0</v>
          </cell>
          <cell r="BN427">
            <v>0</v>
          </cell>
          <cell r="BO427">
            <v>0</v>
          </cell>
        </row>
        <row r="428">
          <cell r="A428" t="str">
            <v/>
          </cell>
          <cell r="J428">
            <v>0</v>
          </cell>
          <cell r="N428">
            <v>0</v>
          </cell>
          <cell r="O428">
            <v>0</v>
          </cell>
          <cell r="AD428">
            <v>0</v>
          </cell>
          <cell r="AE428">
            <v>0</v>
          </cell>
          <cell r="AF428">
            <v>0</v>
          </cell>
          <cell r="AH428">
            <v>0</v>
          </cell>
          <cell r="AI428">
            <v>0</v>
          </cell>
          <cell r="AR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H428">
            <v>0</v>
          </cell>
          <cell r="BJ428">
            <v>0</v>
          </cell>
          <cell r="BL428">
            <v>0</v>
          </cell>
          <cell r="BN428">
            <v>0</v>
          </cell>
          <cell r="BO428">
            <v>0</v>
          </cell>
        </row>
        <row r="429">
          <cell r="A429" t="str">
            <v/>
          </cell>
          <cell r="J429">
            <v>0</v>
          </cell>
          <cell r="N429">
            <v>0</v>
          </cell>
          <cell r="O429">
            <v>0</v>
          </cell>
          <cell r="AD429">
            <v>0</v>
          </cell>
          <cell r="AE429">
            <v>0</v>
          </cell>
          <cell r="AF429">
            <v>0</v>
          </cell>
          <cell r="AH429">
            <v>0</v>
          </cell>
          <cell r="AI429">
            <v>0</v>
          </cell>
          <cell r="AR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H429">
            <v>0</v>
          </cell>
          <cell r="BJ429">
            <v>0</v>
          </cell>
          <cell r="BL429">
            <v>0</v>
          </cell>
          <cell r="BN429">
            <v>0</v>
          </cell>
          <cell r="BO429">
            <v>0</v>
          </cell>
        </row>
        <row r="430">
          <cell r="A430" t="str">
            <v/>
          </cell>
          <cell r="J430">
            <v>0</v>
          </cell>
          <cell r="N430">
            <v>0</v>
          </cell>
          <cell r="O430">
            <v>0</v>
          </cell>
          <cell r="AD430">
            <v>0</v>
          </cell>
          <cell r="AE430">
            <v>0</v>
          </cell>
          <cell r="AF430">
            <v>0</v>
          </cell>
          <cell r="AH430">
            <v>0</v>
          </cell>
          <cell r="AI430">
            <v>0</v>
          </cell>
          <cell r="AR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H430">
            <v>0</v>
          </cell>
          <cell r="BJ430">
            <v>0</v>
          </cell>
          <cell r="BL430">
            <v>0</v>
          </cell>
          <cell r="BN430">
            <v>0</v>
          </cell>
          <cell r="BO430">
            <v>0</v>
          </cell>
        </row>
        <row r="431">
          <cell r="A431" t="str">
            <v/>
          </cell>
          <cell r="J431">
            <v>0</v>
          </cell>
          <cell r="N431">
            <v>0</v>
          </cell>
          <cell r="O431">
            <v>0</v>
          </cell>
          <cell r="AD431">
            <v>0</v>
          </cell>
          <cell r="AE431">
            <v>0</v>
          </cell>
          <cell r="AF431">
            <v>0</v>
          </cell>
          <cell r="AH431">
            <v>0</v>
          </cell>
          <cell r="AI431">
            <v>0</v>
          </cell>
          <cell r="AR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H431">
            <v>0</v>
          </cell>
          <cell r="BJ431">
            <v>0</v>
          </cell>
          <cell r="BL431">
            <v>0</v>
          </cell>
          <cell r="BN431">
            <v>0</v>
          </cell>
          <cell r="BO431">
            <v>0</v>
          </cell>
        </row>
        <row r="432">
          <cell r="A432" t="str">
            <v/>
          </cell>
          <cell r="J432">
            <v>0</v>
          </cell>
          <cell r="N432">
            <v>0</v>
          </cell>
          <cell r="O432">
            <v>0</v>
          </cell>
          <cell r="AD432">
            <v>0</v>
          </cell>
          <cell r="AE432">
            <v>0</v>
          </cell>
          <cell r="AF432">
            <v>0</v>
          </cell>
          <cell r="AH432">
            <v>0</v>
          </cell>
          <cell r="AI432">
            <v>0</v>
          </cell>
          <cell r="AR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H432">
            <v>0</v>
          </cell>
          <cell r="BJ432">
            <v>0</v>
          </cell>
          <cell r="BL432">
            <v>0</v>
          </cell>
          <cell r="BN432">
            <v>0</v>
          </cell>
          <cell r="BO432">
            <v>0</v>
          </cell>
        </row>
        <row r="433">
          <cell r="A433" t="str">
            <v/>
          </cell>
          <cell r="J433">
            <v>0</v>
          </cell>
          <cell r="N433">
            <v>0</v>
          </cell>
          <cell r="O433">
            <v>0</v>
          </cell>
          <cell r="AD433">
            <v>0</v>
          </cell>
          <cell r="AE433">
            <v>0</v>
          </cell>
          <cell r="AF433">
            <v>0</v>
          </cell>
          <cell r="AH433">
            <v>0</v>
          </cell>
          <cell r="AI433">
            <v>0</v>
          </cell>
          <cell r="AR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H433">
            <v>0</v>
          </cell>
          <cell r="BJ433">
            <v>0</v>
          </cell>
          <cell r="BL433">
            <v>0</v>
          </cell>
          <cell r="BN433">
            <v>0</v>
          </cell>
          <cell r="BO433">
            <v>0</v>
          </cell>
        </row>
        <row r="434">
          <cell r="A434" t="str">
            <v/>
          </cell>
          <cell r="J434">
            <v>0</v>
          </cell>
          <cell r="N434">
            <v>0</v>
          </cell>
          <cell r="O434">
            <v>0</v>
          </cell>
          <cell r="AD434">
            <v>0</v>
          </cell>
          <cell r="AE434">
            <v>0</v>
          </cell>
          <cell r="AF434">
            <v>0</v>
          </cell>
          <cell r="AH434">
            <v>0</v>
          </cell>
          <cell r="AI434">
            <v>0</v>
          </cell>
          <cell r="AR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H434">
            <v>0</v>
          </cell>
          <cell r="BJ434">
            <v>0</v>
          </cell>
          <cell r="BL434">
            <v>0</v>
          </cell>
          <cell r="BN434">
            <v>0</v>
          </cell>
          <cell r="BO434">
            <v>0</v>
          </cell>
        </row>
        <row r="435">
          <cell r="A435" t="str">
            <v/>
          </cell>
          <cell r="J435">
            <v>0</v>
          </cell>
          <cell r="N435">
            <v>0</v>
          </cell>
          <cell r="O435">
            <v>0</v>
          </cell>
          <cell r="AD435">
            <v>0</v>
          </cell>
          <cell r="AE435">
            <v>0</v>
          </cell>
          <cell r="AF435">
            <v>0</v>
          </cell>
          <cell r="AH435">
            <v>0</v>
          </cell>
          <cell r="AI435">
            <v>0</v>
          </cell>
          <cell r="AR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H435">
            <v>0</v>
          </cell>
          <cell r="BJ435">
            <v>0</v>
          </cell>
          <cell r="BL435">
            <v>0</v>
          </cell>
          <cell r="BN435">
            <v>0</v>
          </cell>
          <cell r="BO435">
            <v>0</v>
          </cell>
        </row>
        <row r="436">
          <cell r="A436" t="str">
            <v/>
          </cell>
          <cell r="J436">
            <v>0</v>
          </cell>
          <cell r="N436">
            <v>0</v>
          </cell>
          <cell r="O436">
            <v>0</v>
          </cell>
          <cell r="AD436">
            <v>0</v>
          </cell>
          <cell r="AE436">
            <v>0</v>
          </cell>
          <cell r="AF436">
            <v>0</v>
          </cell>
          <cell r="AH436">
            <v>0</v>
          </cell>
          <cell r="AI436">
            <v>0</v>
          </cell>
          <cell r="AR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H436">
            <v>0</v>
          </cell>
          <cell r="BJ436">
            <v>0</v>
          </cell>
          <cell r="BL436">
            <v>0</v>
          </cell>
          <cell r="BN436">
            <v>0</v>
          </cell>
          <cell r="BO436">
            <v>0</v>
          </cell>
        </row>
        <row r="437">
          <cell r="A437" t="str">
            <v/>
          </cell>
          <cell r="J437">
            <v>0</v>
          </cell>
          <cell r="N437">
            <v>0</v>
          </cell>
          <cell r="O437">
            <v>0</v>
          </cell>
          <cell r="AD437">
            <v>0</v>
          </cell>
          <cell r="AE437">
            <v>0</v>
          </cell>
          <cell r="AF437">
            <v>0</v>
          </cell>
          <cell r="AH437">
            <v>0</v>
          </cell>
          <cell r="AI437">
            <v>0</v>
          </cell>
          <cell r="AR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H437">
            <v>0</v>
          </cell>
          <cell r="BJ437">
            <v>0</v>
          </cell>
          <cell r="BL437">
            <v>0</v>
          </cell>
          <cell r="BN437">
            <v>0</v>
          </cell>
          <cell r="BO437">
            <v>0</v>
          </cell>
        </row>
        <row r="438">
          <cell r="A438" t="str">
            <v/>
          </cell>
          <cell r="J438">
            <v>0</v>
          </cell>
          <cell r="N438">
            <v>0</v>
          </cell>
          <cell r="O438">
            <v>0</v>
          </cell>
          <cell r="AD438">
            <v>0</v>
          </cell>
          <cell r="AE438">
            <v>0</v>
          </cell>
          <cell r="AF438">
            <v>0</v>
          </cell>
          <cell r="AH438">
            <v>0</v>
          </cell>
          <cell r="AI438">
            <v>0</v>
          </cell>
          <cell r="AR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H438">
            <v>0</v>
          </cell>
          <cell r="BJ438">
            <v>0</v>
          </cell>
          <cell r="BL438">
            <v>0</v>
          </cell>
          <cell r="BN438">
            <v>0</v>
          </cell>
          <cell r="BO438">
            <v>0</v>
          </cell>
        </row>
        <row r="439">
          <cell r="A439" t="str">
            <v/>
          </cell>
          <cell r="J439">
            <v>0</v>
          </cell>
          <cell r="N439">
            <v>0</v>
          </cell>
          <cell r="O439">
            <v>0</v>
          </cell>
          <cell r="AD439">
            <v>0</v>
          </cell>
          <cell r="AE439">
            <v>0</v>
          </cell>
          <cell r="AF439">
            <v>0</v>
          </cell>
          <cell r="AH439">
            <v>0</v>
          </cell>
          <cell r="AI439">
            <v>0</v>
          </cell>
          <cell r="AR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H439">
            <v>0</v>
          </cell>
          <cell r="BJ439">
            <v>0</v>
          </cell>
          <cell r="BL439">
            <v>0</v>
          </cell>
          <cell r="BN439">
            <v>0</v>
          </cell>
          <cell r="BO439">
            <v>0</v>
          </cell>
        </row>
        <row r="440">
          <cell r="A440" t="str">
            <v/>
          </cell>
          <cell r="J440">
            <v>0</v>
          </cell>
          <cell r="N440">
            <v>0</v>
          </cell>
          <cell r="O440">
            <v>0</v>
          </cell>
          <cell r="AD440">
            <v>0</v>
          </cell>
          <cell r="AE440">
            <v>0</v>
          </cell>
          <cell r="AF440">
            <v>0</v>
          </cell>
          <cell r="AH440">
            <v>0</v>
          </cell>
          <cell r="AI440">
            <v>0</v>
          </cell>
          <cell r="AR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H440">
            <v>0</v>
          </cell>
          <cell r="BJ440">
            <v>0</v>
          </cell>
          <cell r="BL440">
            <v>0</v>
          </cell>
          <cell r="BN440">
            <v>0</v>
          </cell>
          <cell r="BO440">
            <v>0</v>
          </cell>
        </row>
        <row r="441">
          <cell r="A441" t="str">
            <v/>
          </cell>
          <cell r="J441">
            <v>0</v>
          </cell>
          <cell r="N441">
            <v>0</v>
          </cell>
          <cell r="O441">
            <v>0</v>
          </cell>
          <cell r="AD441">
            <v>0</v>
          </cell>
          <cell r="AE441">
            <v>0</v>
          </cell>
          <cell r="AF441">
            <v>0</v>
          </cell>
          <cell r="AH441">
            <v>0</v>
          </cell>
          <cell r="AI441">
            <v>0</v>
          </cell>
          <cell r="AR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H441">
            <v>0</v>
          </cell>
          <cell r="BJ441">
            <v>0</v>
          </cell>
          <cell r="BL441">
            <v>0</v>
          </cell>
          <cell r="BN441">
            <v>0</v>
          </cell>
          <cell r="BO441">
            <v>0</v>
          </cell>
        </row>
        <row r="442">
          <cell r="A442" t="str">
            <v/>
          </cell>
          <cell r="J442">
            <v>0</v>
          </cell>
          <cell r="N442">
            <v>0</v>
          </cell>
          <cell r="O442">
            <v>0</v>
          </cell>
          <cell r="AD442">
            <v>0</v>
          </cell>
          <cell r="AE442">
            <v>0</v>
          </cell>
          <cell r="AF442">
            <v>0</v>
          </cell>
          <cell r="AH442">
            <v>0</v>
          </cell>
          <cell r="AI442">
            <v>0</v>
          </cell>
          <cell r="AR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H442">
            <v>0</v>
          </cell>
          <cell r="BJ442">
            <v>0</v>
          </cell>
          <cell r="BL442">
            <v>0</v>
          </cell>
          <cell r="BN442">
            <v>0</v>
          </cell>
          <cell r="BO442">
            <v>0</v>
          </cell>
        </row>
        <row r="443">
          <cell r="A443" t="str">
            <v/>
          </cell>
          <cell r="J443">
            <v>0</v>
          </cell>
          <cell r="N443">
            <v>0</v>
          </cell>
          <cell r="O443">
            <v>0</v>
          </cell>
          <cell r="AD443">
            <v>0</v>
          </cell>
          <cell r="AE443">
            <v>0</v>
          </cell>
          <cell r="AF443">
            <v>0</v>
          </cell>
          <cell r="AH443">
            <v>0</v>
          </cell>
          <cell r="AI443">
            <v>0</v>
          </cell>
          <cell r="AR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H443">
            <v>0</v>
          </cell>
          <cell r="BJ443">
            <v>0</v>
          </cell>
          <cell r="BL443">
            <v>0</v>
          </cell>
          <cell r="BN443">
            <v>0</v>
          </cell>
          <cell r="BO443">
            <v>0</v>
          </cell>
        </row>
        <row r="444">
          <cell r="A444" t="str">
            <v/>
          </cell>
          <cell r="J444">
            <v>0</v>
          </cell>
          <cell r="N444">
            <v>0</v>
          </cell>
          <cell r="O444">
            <v>0</v>
          </cell>
          <cell r="AD444">
            <v>0</v>
          </cell>
          <cell r="AE444">
            <v>0</v>
          </cell>
          <cell r="AF444">
            <v>0</v>
          </cell>
          <cell r="AH444">
            <v>0</v>
          </cell>
          <cell r="AI444">
            <v>0</v>
          </cell>
          <cell r="AR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H444">
            <v>0</v>
          </cell>
          <cell r="BJ444">
            <v>0</v>
          </cell>
          <cell r="BL444">
            <v>0</v>
          </cell>
          <cell r="BN444">
            <v>0</v>
          </cell>
          <cell r="BO444">
            <v>0</v>
          </cell>
        </row>
        <row r="445">
          <cell r="A445" t="str">
            <v/>
          </cell>
          <cell r="J445">
            <v>0</v>
          </cell>
          <cell r="N445">
            <v>0</v>
          </cell>
          <cell r="O445">
            <v>0</v>
          </cell>
          <cell r="AD445">
            <v>0</v>
          </cell>
          <cell r="AE445">
            <v>0</v>
          </cell>
          <cell r="AF445">
            <v>0</v>
          </cell>
          <cell r="AH445">
            <v>0</v>
          </cell>
          <cell r="AI445">
            <v>0</v>
          </cell>
          <cell r="AR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H445">
            <v>0</v>
          </cell>
          <cell r="BJ445">
            <v>0</v>
          </cell>
          <cell r="BL445">
            <v>0</v>
          </cell>
          <cell r="BN445">
            <v>0</v>
          </cell>
          <cell r="BO445">
            <v>0</v>
          </cell>
        </row>
        <row r="446">
          <cell r="A446" t="str">
            <v/>
          </cell>
          <cell r="J446">
            <v>0</v>
          </cell>
          <cell r="N446">
            <v>0</v>
          </cell>
          <cell r="O446">
            <v>0</v>
          </cell>
          <cell r="AD446">
            <v>0</v>
          </cell>
          <cell r="AE446">
            <v>0</v>
          </cell>
          <cell r="AF446">
            <v>0</v>
          </cell>
          <cell r="AH446">
            <v>0</v>
          </cell>
          <cell r="AI446">
            <v>0</v>
          </cell>
          <cell r="AR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H446">
            <v>0</v>
          </cell>
          <cell r="BJ446">
            <v>0</v>
          </cell>
          <cell r="BL446">
            <v>0</v>
          </cell>
          <cell r="BN446">
            <v>0</v>
          </cell>
          <cell r="BO446">
            <v>0</v>
          </cell>
        </row>
        <row r="447">
          <cell r="A447" t="str">
            <v/>
          </cell>
          <cell r="J447">
            <v>0</v>
          </cell>
          <cell r="N447">
            <v>0</v>
          </cell>
          <cell r="O447">
            <v>0</v>
          </cell>
          <cell r="AD447">
            <v>0</v>
          </cell>
          <cell r="AE447">
            <v>0</v>
          </cell>
          <cell r="AF447">
            <v>0</v>
          </cell>
          <cell r="AH447">
            <v>0</v>
          </cell>
          <cell r="AI447">
            <v>0</v>
          </cell>
          <cell r="AR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H447">
            <v>0</v>
          </cell>
          <cell r="BJ447">
            <v>0</v>
          </cell>
          <cell r="BL447">
            <v>0</v>
          </cell>
          <cell r="BN447">
            <v>0</v>
          </cell>
          <cell r="BO447">
            <v>0</v>
          </cell>
        </row>
        <row r="448">
          <cell r="A448" t="str">
            <v/>
          </cell>
          <cell r="J448">
            <v>0</v>
          </cell>
          <cell r="N448">
            <v>0</v>
          </cell>
          <cell r="O448">
            <v>0</v>
          </cell>
          <cell r="AD448">
            <v>0</v>
          </cell>
          <cell r="AE448">
            <v>0</v>
          </cell>
          <cell r="AF448">
            <v>0</v>
          </cell>
          <cell r="AH448">
            <v>0</v>
          </cell>
          <cell r="AI448">
            <v>0</v>
          </cell>
          <cell r="AR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H448">
            <v>0</v>
          </cell>
          <cell r="BJ448">
            <v>0</v>
          </cell>
          <cell r="BL448">
            <v>0</v>
          </cell>
          <cell r="BN448">
            <v>0</v>
          </cell>
          <cell r="BO448">
            <v>0</v>
          </cell>
        </row>
        <row r="449">
          <cell r="A449" t="str">
            <v/>
          </cell>
          <cell r="J449">
            <v>0</v>
          </cell>
          <cell r="N449">
            <v>0</v>
          </cell>
          <cell r="O449">
            <v>0</v>
          </cell>
          <cell r="AD449">
            <v>0</v>
          </cell>
          <cell r="AE449">
            <v>0</v>
          </cell>
          <cell r="AF449">
            <v>0</v>
          </cell>
          <cell r="AH449">
            <v>0</v>
          </cell>
          <cell r="AI449">
            <v>0</v>
          </cell>
          <cell r="AR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H449">
            <v>0</v>
          </cell>
          <cell r="BJ449">
            <v>0</v>
          </cell>
          <cell r="BL449">
            <v>0</v>
          </cell>
          <cell r="BN449">
            <v>0</v>
          </cell>
          <cell r="BO449">
            <v>0</v>
          </cell>
        </row>
        <row r="450">
          <cell r="A450" t="str">
            <v/>
          </cell>
          <cell r="J450">
            <v>0</v>
          </cell>
          <cell r="N450">
            <v>0</v>
          </cell>
          <cell r="O450">
            <v>0</v>
          </cell>
          <cell r="AD450">
            <v>0</v>
          </cell>
          <cell r="AE450">
            <v>0</v>
          </cell>
          <cell r="AF450">
            <v>0</v>
          </cell>
          <cell r="AH450">
            <v>0</v>
          </cell>
          <cell r="AI450">
            <v>0</v>
          </cell>
          <cell r="AR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H450">
            <v>0</v>
          </cell>
          <cell r="BJ450">
            <v>0</v>
          </cell>
          <cell r="BL450">
            <v>0</v>
          </cell>
          <cell r="BN450">
            <v>0</v>
          </cell>
          <cell r="BO450">
            <v>0</v>
          </cell>
        </row>
        <row r="451">
          <cell r="A451" t="str">
            <v/>
          </cell>
          <cell r="J451">
            <v>0</v>
          </cell>
          <cell r="N451">
            <v>0</v>
          </cell>
          <cell r="O451">
            <v>0</v>
          </cell>
          <cell r="AD451">
            <v>0</v>
          </cell>
          <cell r="AE451">
            <v>0</v>
          </cell>
          <cell r="AF451">
            <v>0</v>
          </cell>
          <cell r="AH451">
            <v>0</v>
          </cell>
          <cell r="AI451">
            <v>0</v>
          </cell>
          <cell r="AR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H451">
            <v>0</v>
          </cell>
          <cell r="BJ451">
            <v>0</v>
          </cell>
          <cell r="BL451">
            <v>0</v>
          </cell>
          <cell r="BN451">
            <v>0</v>
          </cell>
          <cell r="BO451">
            <v>0</v>
          </cell>
        </row>
        <row r="452">
          <cell r="A452" t="str">
            <v/>
          </cell>
          <cell r="J452">
            <v>0</v>
          </cell>
          <cell r="N452">
            <v>0</v>
          </cell>
          <cell r="O452">
            <v>0</v>
          </cell>
          <cell r="AD452">
            <v>0</v>
          </cell>
          <cell r="AE452">
            <v>0</v>
          </cell>
          <cell r="AF452">
            <v>0</v>
          </cell>
          <cell r="AH452">
            <v>0</v>
          </cell>
          <cell r="AI452">
            <v>0</v>
          </cell>
          <cell r="AR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H452">
            <v>0</v>
          </cell>
          <cell r="BJ452">
            <v>0</v>
          </cell>
          <cell r="BL452">
            <v>0</v>
          </cell>
          <cell r="BN452">
            <v>0</v>
          </cell>
          <cell r="BO452">
            <v>0</v>
          </cell>
        </row>
        <row r="453">
          <cell r="A453" t="str">
            <v/>
          </cell>
          <cell r="J453">
            <v>0</v>
          </cell>
          <cell r="N453">
            <v>0</v>
          </cell>
          <cell r="O453">
            <v>0</v>
          </cell>
          <cell r="AD453">
            <v>0</v>
          </cell>
          <cell r="AE453">
            <v>0</v>
          </cell>
          <cell r="AF453">
            <v>0</v>
          </cell>
          <cell r="AH453">
            <v>0</v>
          </cell>
          <cell r="AI453">
            <v>0</v>
          </cell>
          <cell r="AR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H453">
            <v>0</v>
          </cell>
          <cell r="BJ453">
            <v>0</v>
          </cell>
          <cell r="BL453">
            <v>0</v>
          </cell>
          <cell r="BN453">
            <v>0</v>
          </cell>
          <cell r="BO453">
            <v>0</v>
          </cell>
        </row>
        <row r="454">
          <cell r="A454" t="str">
            <v/>
          </cell>
          <cell r="J454">
            <v>0</v>
          </cell>
          <cell r="N454">
            <v>0</v>
          </cell>
          <cell r="O454">
            <v>0</v>
          </cell>
          <cell r="AD454">
            <v>0</v>
          </cell>
          <cell r="AE454">
            <v>0</v>
          </cell>
          <cell r="AF454">
            <v>0</v>
          </cell>
          <cell r="AH454">
            <v>0</v>
          </cell>
          <cell r="AI454">
            <v>0</v>
          </cell>
          <cell r="AR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H454">
            <v>0</v>
          </cell>
          <cell r="BJ454">
            <v>0</v>
          </cell>
          <cell r="BL454">
            <v>0</v>
          </cell>
          <cell r="BN454">
            <v>0</v>
          </cell>
          <cell r="BO454">
            <v>0</v>
          </cell>
        </row>
        <row r="455">
          <cell r="A455" t="str">
            <v/>
          </cell>
          <cell r="J455">
            <v>0</v>
          </cell>
          <cell r="N455">
            <v>0</v>
          </cell>
          <cell r="O455">
            <v>0</v>
          </cell>
          <cell r="AD455">
            <v>0</v>
          </cell>
          <cell r="AE455">
            <v>0</v>
          </cell>
          <cell r="AF455">
            <v>0</v>
          </cell>
          <cell r="AH455">
            <v>0</v>
          </cell>
          <cell r="AI455">
            <v>0</v>
          </cell>
          <cell r="AR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H455">
            <v>0</v>
          </cell>
          <cell r="BJ455">
            <v>0</v>
          </cell>
          <cell r="BL455">
            <v>0</v>
          </cell>
          <cell r="BN455">
            <v>0</v>
          </cell>
          <cell r="BO455">
            <v>0</v>
          </cell>
        </row>
        <row r="456">
          <cell r="A456" t="str">
            <v/>
          </cell>
          <cell r="J456">
            <v>0</v>
          </cell>
          <cell r="N456">
            <v>0</v>
          </cell>
          <cell r="O456">
            <v>0</v>
          </cell>
          <cell r="AD456">
            <v>0</v>
          </cell>
          <cell r="AE456">
            <v>0</v>
          </cell>
          <cell r="AF456">
            <v>0</v>
          </cell>
          <cell r="AH456">
            <v>0</v>
          </cell>
          <cell r="AI456">
            <v>0</v>
          </cell>
          <cell r="AR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H456">
            <v>0</v>
          </cell>
          <cell r="BJ456">
            <v>0</v>
          </cell>
          <cell r="BL456">
            <v>0</v>
          </cell>
          <cell r="BN456">
            <v>0</v>
          </cell>
          <cell r="BO456">
            <v>0</v>
          </cell>
        </row>
        <row r="457">
          <cell r="A457" t="str">
            <v/>
          </cell>
          <cell r="J457">
            <v>0</v>
          </cell>
          <cell r="N457">
            <v>0</v>
          </cell>
          <cell r="O457">
            <v>0</v>
          </cell>
          <cell r="AD457">
            <v>0</v>
          </cell>
          <cell r="AE457">
            <v>0</v>
          </cell>
          <cell r="AF457">
            <v>0</v>
          </cell>
          <cell r="AH457">
            <v>0</v>
          </cell>
          <cell r="AI457">
            <v>0</v>
          </cell>
          <cell r="AR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H457">
            <v>0</v>
          </cell>
          <cell r="BJ457">
            <v>0</v>
          </cell>
          <cell r="BL457">
            <v>0</v>
          </cell>
          <cell r="BN457">
            <v>0</v>
          </cell>
          <cell r="BO457">
            <v>0</v>
          </cell>
        </row>
        <row r="458">
          <cell r="A458" t="str">
            <v/>
          </cell>
          <cell r="J458">
            <v>0</v>
          </cell>
          <cell r="N458">
            <v>0</v>
          </cell>
          <cell r="O458">
            <v>0</v>
          </cell>
          <cell r="AD458">
            <v>0</v>
          </cell>
          <cell r="AE458">
            <v>0</v>
          </cell>
          <cell r="AF458">
            <v>0</v>
          </cell>
          <cell r="AH458">
            <v>0</v>
          </cell>
          <cell r="AI458">
            <v>0</v>
          </cell>
          <cell r="AR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H458">
            <v>0</v>
          </cell>
          <cell r="BJ458">
            <v>0</v>
          </cell>
          <cell r="BL458">
            <v>0</v>
          </cell>
          <cell r="BN458">
            <v>0</v>
          </cell>
          <cell r="BO458">
            <v>0</v>
          </cell>
        </row>
        <row r="459">
          <cell r="A459" t="str">
            <v/>
          </cell>
          <cell r="J459">
            <v>0</v>
          </cell>
          <cell r="N459">
            <v>0</v>
          </cell>
          <cell r="O459">
            <v>0</v>
          </cell>
          <cell r="AD459">
            <v>0</v>
          </cell>
          <cell r="AE459">
            <v>0</v>
          </cell>
          <cell r="AF459">
            <v>0</v>
          </cell>
          <cell r="AH459">
            <v>0</v>
          </cell>
          <cell r="AI459">
            <v>0</v>
          </cell>
          <cell r="AR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H459">
            <v>0</v>
          </cell>
          <cell r="BJ459">
            <v>0</v>
          </cell>
          <cell r="BL459">
            <v>0</v>
          </cell>
          <cell r="BN459">
            <v>0</v>
          </cell>
          <cell r="BO459">
            <v>0</v>
          </cell>
        </row>
        <row r="460">
          <cell r="A460" t="str">
            <v/>
          </cell>
          <cell r="J460">
            <v>0</v>
          </cell>
          <cell r="N460">
            <v>0</v>
          </cell>
          <cell r="O460">
            <v>0</v>
          </cell>
          <cell r="AD460">
            <v>0</v>
          </cell>
          <cell r="AE460">
            <v>0</v>
          </cell>
          <cell r="AF460">
            <v>0</v>
          </cell>
          <cell r="AH460">
            <v>0</v>
          </cell>
          <cell r="AI460">
            <v>0</v>
          </cell>
          <cell r="AR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H460">
            <v>0</v>
          </cell>
          <cell r="BJ460">
            <v>0</v>
          </cell>
          <cell r="BL460">
            <v>0</v>
          </cell>
          <cell r="BN460">
            <v>0</v>
          </cell>
          <cell r="BO460">
            <v>0</v>
          </cell>
        </row>
        <row r="461">
          <cell r="A461" t="str">
            <v/>
          </cell>
          <cell r="J461">
            <v>0</v>
          </cell>
          <cell r="N461">
            <v>0</v>
          </cell>
          <cell r="O461">
            <v>0</v>
          </cell>
          <cell r="AD461">
            <v>0</v>
          </cell>
          <cell r="AE461">
            <v>0</v>
          </cell>
          <cell r="AF461">
            <v>0</v>
          </cell>
          <cell r="AH461">
            <v>0</v>
          </cell>
          <cell r="AI461">
            <v>0</v>
          </cell>
          <cell r="AR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H461">
            <v>0</v>
          </cell>
          <cell r="BJ461">
            <v>0</v>
          </cell>
          <cell r="BL461">
            <v>0</v>
          </cell>
          <cell r="BN461">
            <v>0</v>
          </cell>
          <cell r="BO461">
            <v>0</v>
          </cell>
        </row>
        <row r="462">
          <cell r="A462" t="str">
            <v/>
          </cell>
          <cell r="J462">
            <v>0</v>
          </cell>
          <cell r="N462">
            <v>0</v>
          </cell>
          <cell r="O462">
            <v>0</v>
          </cell>
          <cell r="AD462">
            <v>0</v>
          </cell>
          <cell r="AE462">
            <v>0</v>
          </cell>
          <cell r="AF462">
            <v>0</v>
          </cell>
          <cell r="AH462">
            <v>0</v>
          </cell>
          <cell r="AI462">
            <v>0</v>
          </cell>
          <cell r="AR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H462">
            <v>0</v>
          </cell>
          <cell r="BJ462">
            <v>0</v>
          </cell>
          <cell r="BL462">
            <v>0</v>
          </cell>
          <cell r="BN462">
            <v>0</v>
          </cell>
          <cell r="BO462">
            <v>0</v>
          </cell>
        </row>
        <row r="463">
          <cell r="A463" t="str">
            <v/>
          </cell>
          <cell r="J463">
            <v>0</v>
          </cell>
          <cell r="N463">
            <v>0</v>
          </cell>
          <cell r="O463">
            <v>0</v>
          </cell>
          <cell r="AD463">
            <v>0</v>
          </cell>
          <cell r="AE463">
            <v>0</v>
          </cell>
          <cell r="AF463">
            <v>0</v>
          </cell>
          <cell r="AH463">
            <v>0</v>
          </cell>
          <cell r="AI463">
            <v>0</v>
          </cell>
          <cell r="AR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H463">
            <v>0</v>
          </cell>
          <cell r="BJ463">
            <v>0</v>
          </cell>
          <cell r="BL463">
            <v>0</v>
          </cell>
          <cell r="BN463">
            <v>0</v>
          </cell>
          <cell r="BO463">
            <v>0</v>
          </cell>
        </row>
        <row r="464">
          <cell r="A464" t="str">
            <v/>
          </cell>
          <cell r="J464">
            <v>0</v>
          </cell>
          <cell r="N464">
            <v>0</v>
          </cell>
          <cell r="O464">
            <v>0</v>
          </cell>
          <cell r="AD464">
            <v>0</v>
          </cell>
          <cell r="AE464">
            <v>0</v>
          </cell>
          <cell r="AF464">
            <v>0</v>
          </cell>
          <cell r="AH464">
            <v>0</v>
          </cell>
          <cell r="AI464">
            <v>0</v>
          </cell>
          <cell r="AR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H464">
            <v>0</v>
          </cell>
          <cell r="BJ464">
            <v>0</v>
          </cell>
          <cell r="BL464">
            <v>0</v>
          </cell>
          <cell r="BN464">
            <v>0</v>
          </cell>
          <cell r="BO464">
            <v>0</v>
          </cell>
        </row>
        <row r="465">
          <cell r="A465" t="str">
            <v/>
          </cell>
          <cell r="J465">
            <v>0</v>
          </cell>
          <cell r="N465">
            <v>0</v>
          </cell>
          <cell r="O465">
            <v>0</v>
          </cell>
          <cell r="AD465">
            <v>0</v>
          </cell>
          <cell r="AE465">
            <v>0</v>
          </cell>
          <cell r="AF465">
            <v>0</v>
          </cell>
          <cell r="AH465">
            <v>0</v>
          </cell>
          <cell r="AI465">
            <v>0</v>
          </cell>
          <cell r="AR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H465">
            <v>0</v>
          </cell>
          <cell r="BJ465">
            <v>0</v>
          </cell>
          <cell r="BL465">
            <v>0</v>
          </cell>
          <cell r="BN465">
            <v>0</v>
          </cell>
          <cell r="BO465">
            <v>0</v>
          </cell>
        </row>
        <row r="466">
          <cell r="A466" t="str">
            <v/>
          </cell>
          <cell r="J466">
            <v>0</v>
          </cell>
          <cell r="N466">
            <v>0</v>
          </cell>
          <cell r="O466">
            <v>0</v>
          </cell>
          <cell r="AD466">
            <v>0</v>
          </cell>
          <cell r="AE466">
            <v>0</v>
          </cell>
          <cell r="AF466">
            <v>0</v>
          </cell>
          <cell r="AH466">
            <v>0</v>
          </cell>
          <cell r="AI466">
            <v>0</v>
          </cell>
          <cell r="AR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H466">
            <v>0</v>
          </cell>
          <cell r="BJ466">
            <v>0</v>
          </cell>
          <cell r="BL466">
            <v>0</v>
          </cell>
          <cell r="BN466">
            <v>0</v>
          </cell>
          <cell r="BO466">
            <v>0</v>
          </cell>
        </row>
        <row r="467">
          <cell r="A467" t="str">
            <v/>
          </cell>
          <cell r="J467">
            <v>0</v>
          </cell>
          <cell r="N467">
            <v>0</v>
          </cell>
          <cell r="O467">
            <v>0</v>
          </cell>
          <cell r="AD467">
            <v>0</v>
          </cell>
          <cell r="AE467">
            <v>0</v>
          </cell>
          <cell r="AF467">
            <v>0</v>
          </cell>
          <cell r="AH467">
            <v>0</v>
          </cell>
          <cell r="AI467">
            <v>0</v>
          </cell>
          <cell r="AR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H467">
            <v>0</v>
          </cell>
          <cell r="BJ467">
            <v>0</v>
          </cell>
          <cell r="BL467">
            <v>0</v>
          </cell>
          <cell r="BN467">
            <v>0</v>
          </cell>
          <cell r="BO467">
            <v>0</v>
          </cell>
        </row>
        <row r="468">
          <cell r="A468" t="str">
            <v/>
          </cell>
          <cell r="J468">
            <v>0</v>
          </cell>
          <cell r="N468">
            <v>0</v>
          </cell>
          <cell r="O468">
            <v>0</v>
          </cell>
          <cell r="AD468">
            <v>0</v>
          </cell>
          <cell r="AE468">
            <v>0</v>
          </cell>
          <cell r="AF468">
            <v>0</v>
          </cell>
          <cell r="AH468">
            <v>0</v>
          </cell>
          <cell r="AI468">
            <v>0</v>
          </cell>
          <cell r="AR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H468">
            <v>0</v>
          </cell>
          <cell r="BJ468">
            <v>0</v>
          </cell>
          <cell r="BL468">
            <v>0</v>
          </cell>
          <cell r="BN468">
            <v>0</v>
          </cell>
          <cell r="BO468">
            <v>0</v>
          </cell>
        </row>
        <row r="469">
          <cell r="A469" t="str">
            <v/>
          </cell>
          <cell r="J469">
            <v>0</v>
          </cell>
          <cell r="N469">
            <v>0</v>
          </cell>
          <cell r="O469">
            <v>0</v>
          </cell>
          <cell r="AD469">
            <v>0</v>
          </cell>
          <cell r="AE469">
            <v>0</v>
          </cell>
          <cell r="AF469">
            <v>0</v>
          </cell>
          <cell r="AH469">
            <v>0</v>
          </cell>
          <cell r="AI469">
            <v>0</v>
          </cell>
          <cell r="AR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H469">
            <v>0</v>
          </cell>
          <cell r="BJ469">
            <v>0</v>
          </cell>
          <cell r="BL469">
            <v>0</v>
          </cell>
          <cell r="BN469">
            <v>0</v>
          </cell>
          <cell r="BO469">
            <v>0</v>
          </cell>
        </row>
        <row r="470">
          <cell r="A470" t="str">
            <v/>
          </cell>
          <cell r="J470">
            <v>0</v>
          </cell>
          <cell r="N470">
            <v>0</v>
          </cell>
          <cell r="O470">
            <v>0</v>
          </cell>
          <cell r="AD470">
            <v>0</v>
          </cell>
          <cell r="AE470">
            <v>0</v>
          </cell>
          <cell r="AF470">
            <v>0</v>
          </cell>
          <cell r="AH470">
            <v>0</v>
          </cell>
          <cell r="AI470">
            <v>0</v>
          </cell>
          <cell r="AR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H470">
            <v>0</v>
          </cell>
          <cell r="BJ470">
            <v>0</v>
          </cell>
          <cell r="BL470">
            <v>0</v>
          </cell>
          <cell r="BN470">
            <v>0</v>
          </cell>
          <cell r="BO470">
            <v>0</v>
          </cell>
        </row>
        <row r="471">
          <cell r="A471" t="str">
            <v/>
          </cell>
          <cell r="J471">
            <v>0</v>
          </cell>
          <cell r="N471">
            <v>0</v>
          </cell>
          <cell r="O471">
            <v>0</v>
          </cell>
          <cell r="AD471">
            <v>0</v>
          </cell>
          <cell r="AE471">
            <v>0</v>
          </cell>
          <cell r="AF471">
            <v>0</v>
          </cell>
          <cell r="AH471">
            <v>0</v>
          </cell>
          <cell r="AI471">
            <v>0</v>
          </cell>
          <cell r="AR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H471">
            <v>0</v>
          </cell>
          <cell r="BJ471">
            <v>0</v>
          </cell>
          <cell r="BL471">
            <v>0</v>
          </cell>
          <cell r="BN471">
            <v>0</v>
          </cell>
          <cell r="BO471">
            <v>0</v>
          </cell>
        </row>
        <row r="472">
          <cell r="A472" t="str">
            <v/>
          </cell>
          <cell r="J472">
            <v>0</v>
          </cell>
          <cell r="N472">
            <v>0</v>
          </cell>
          <cell r="O472">
            <v>0</v>
          </cell>
          <cell r="AD472">
            <v>0</v>
          </cell>
          <cell r="AE472">
            <v>0</v>
          </cell>
          <cell r="AF472">
            <v>0</v>
          </cell>
          <cell r="AH472">
            <v>0</v>
          </cell>
          <cell r="AI472">
            <v>0</v>
          </cell>
          <cell r="AR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H472">
            <v>0</v>
          </cell>
          <cell r="BJ472">
            <v>0</v>
          </cell>
          <cell r="BL472">
            <v>0</v>
          </cell>
          <cell r="BN472">
            <v>0</v>
          </cell>
          <cell r="BO472">
            <v>0</v>
          </cell>
        </row>
        <row r="473">
          <cell r="A473" t="str">
            <v/>
          </cell>
          <cell r="J473">
            <v>0</v>
          </cell>
          <cell r="N473">
            <v>0</v>
          </cell>
          <cell r="O473">
            <v>0</v>
          </cell>
          <cell r="AD473">
            <v>0</v>
          </cell>
          <cell r="AE473">
            <v>0</v>
          </cell>
          <cell r="AF473">
            <v>0</v>
          </cell>
          <cell r="AH473">
            <v>0</v>
          </cell>
          <cell r="AI473">
            <v>0</v>
          </cell>
          <cell r="AR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H473">
            <v>0</v>
          </cell>
          <cell r="BJ473">
            <v>0</v>
          </cell>
          <cell r="BL473">
            <v>0</v>
          </cell>
          <cell r="BN473">
            <v>0</v>
          </cell>
          <cell r="BO473">
            <v>0</v>
          </cell>
        </row>
        <row r="474">
          <cell r="A474" t="str">
            <v/>
          </cell>
          <cell r="J474">
            <v>0</v>
          </cell>
          <cell r="N474">
            <v>0</v>
          </cell>
          <cell r="O474">
            <v>0</v>
          </cell>
          <cell r="AD474">
            <v>0</v>
          </cell>
          <cell r="AE474">
            <v>0</v>
          </cell>
          <cell r="AF474">
            <v>0</v>
          </cell>
          <cell r="AH474">
            <v>0</v>
          </cell>
          <cell r="AI474">
            <v>0</v>
          </cell>
          <cell r="AR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H474">
            <v>0</v>
          </cell>
          <cell r="BJ474">
            <v>0</v>
          </cell>
          <cell r="BL474">
            <v>0</v>
          </cell>
          <cell r="BN474">
            <v>0</v>
          </cell>
          <cell r="BO474">
            <v>0</v>
          </cell>
        </row>
        <row r="475">
          <cell r="A475" t="str">
            <v/>
          </cell>
          <cell r="J475">
            <v>0</v>
          </cell>
          <cell r="N475">
            <v>0</v>
          </cell>
          <cell r="O475">
            <v>0</v>
          </cell>
          <cell r="AD475">
            <v>0</v>
          </cell>
          <cell r="AE475">
            <v>0</v>
          </cell>
          <cell r="AF475">
            <v>0</v>
          </cell>
          <cell r="AH475">
            <v>0</v>
          </cell>
          <cell r="AI475">
            <v>0</v>
          </cell>
          <cell r="AR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H475">
            <v>0</v>
          </cell>
          <cell r="BJ475">
            <v>0</v>
          </cell>
          <cell r="BL475">
            <v>0</v>
          </cell>
          <cell r="BN475">
            <v>0</v>
          </cell>
          <cell r="BO475">
            <v>0</v>
          </cell>
        </row>
        <row r="476">
          <cell r="A476" t="str">
            <v/>
          </cell>
          <cell r="J476">
            <v>0</v>
          </cell>
          <cell r="N476">
            <v>0</v>
          </cell>
          <cell r="O476">
            <v>0</v>
          </cell>
          <cell r="AD476">
            <v>0</v>
          </cell>
          <cell r="AE476">
            <v>0</v>
          </cell>
          <cell r="AF476">
            <v>0</v>
          </cell>
          <cell r="AH476">
            <v>0</v>
          </cell>
          <cell r="AI476">
            <v>0</v>
          </cell>
          <cell r="AR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H476">
            <v>0</v>
          </cell>
          <cell r="BJ476">
            <v>0</v>
          </cell>
          <cell r="BL476">
            <v>0</v>
          </cell>
          <cell r="BN476">
            <v>0</v>
          </cell>
          <cell r="BO476">
            <v>0</v>
          </cell>
        </row>
        <row r="477">
          <cell r="A477" t="str">
            <v/>
          </cell>
          <cell r="J477">
            <v>0</v>
          </cell>
          <cell r="N477">
            <v>0</v>
          </cell>
          <cell r="O477">
            <v>0</v>
          </cell>
          <cell r="AD477">
            <v>0</v>
          </cell>
          <cell r="AE477">
            <v>0</v>
          </cell>
          <cell r="AF477">
            <v>0</v>
          </cell>
          <cell r="AH477">
            <v>0</v>
          </cell>
          <cell r="AI477">
            <v>0</v>
          </cell>
          <cell r="AR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H477">
            <v>0</v>
          </cell>
          <cell r="BJ477">
            <v>0</v>
          </cell>
          <cell r="BL477">
            <v>0</v>
          </cell>
          <cell r="BN477">
            <v>0</v>
          </cell>
          <cell r="BO477">
            <v>0</v>
          </cell>
        </row>
        <row r="478">
          <cell r="A478" t="str">
            <v/>
          </cell>
          <cell r="J478">
            <v>0</v>
          </cell>
          <cell r="N478">
            <v>0</v>
          </cell>
          <cell r="O478">
            <v>0</v>
          </cell>
          <cell r="AD478">
            <v>0</v>
          </cell>
          <cell r="AE478">
            <v>0</v>
          </cell>
          <cell r="AF478">
            <v>0</v>
          </cell>
          <cell r="AH478">
            <v>0</v>
          </cell>
          <cell r="AI478">
            <v>0</v>
          </cell>
          <cell r="AR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H478">
            <v>0</v>
          </cell>
          <cell r="BJ478">
            <v>0</v>
          </cell>
          <cell r="BL478">
            <v>0</v>
          </cell>
          <cell r="BN478">
            <v>0</v>
          </cell>
          <cell r="BO478">
            <v>0</v>
          </cell>
        </row>
        <row r="479">
          <cell r="A479" t="str">
            <v/>
          </cell>
          <cell r="J479">
            <v>0</v>
          </cell>
          <cell r="N479">
            <v>0</v>
          </cell>
          <cell r="O479">
            <v>0</v>
          </cell>
          <cell r="AD479">
            <v>0</v>
          </cell>
          <cell r="AE479">
            <v>0</v>
          </cell>
          <cell r="AF479">
            <v>0</v>
          </cell>
          <cell r="AH479">
            <v>0</v>
          </cell>
          <cell r="AI479">
            <v>0</v>
          </cell>
          <cell r="AR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H479">
            <v>0</v>
          </cell>
          <cell r="BJ479">
            <v>0</v>
          </cell>
          <cell r="BL479">
            <v>0</v>
          </cell>
          <cell r="BN479">
            <v>0</v>
          </cell>
          <cell r="BO479">
            <v>0</v>
          </cell>
        </row>
        <row r="480">
          <cell r="A480" t="str">
            <v/>
          </cell>
          <cell r="J480">
            <v>0</v>
          </cell>
          <cell r="N480">
            <v>0</v>
          </cell>
          <cell r="O480">
            <v>0</v>
          </cell>
          <cell r="AD480">
            <v>0</v>
          </cell>
          <cell r="AE480">
            <v>0</v>
          </cell>
          <cell r="AF480">
            <v>0</v>
          </cell>
          <cell r="AH480">
            <v>0</v>
          </cell>
          <cell r="AI480">
            <v>0</v>
          </cell>
          <cell r="AR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H480">
            <v>0</v>
          </cell>
          <cell r="BJ480">
            <v>0</v>
          </cell>
          <cell r="BL480">
            <v>0</v>
          </cell>
          <cell r="BN480">
            <v>0</v>
          </cell>
          <cell r="BO480">
            <v>0</v>
          </cell>
        </row>
        <row r="481">
          <cell r="A481" t="str">
            <v/>
          </cell>
          <cell r="J481">
            <v>0</v>
          </cell>
          <cell r="N481">
            <v>0</v>
          </cell>
          <cell r="O481">
            <v>0</v>
          </cell>
          <cell r="AD481">
            <v>0</v>
          </cell>
          <cell r="AE481">
            <v>0</v>
          </cell>
          <cell r="AF481">
            <v>0</v>
          </cell>
          <cell r="AH481">
            <v>0</v>
          </cell>
          <cell r="AI481">
            <v>0</v>
          </cell>
          <cell r="AR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H481">
            <v>0</v>
          </cell>
          <cell r="BJ481">
            <v>0</v>
          </cell>
          <cell r="BL481">
            <v>0</v>
          </cell>
          <cell r="BN481">
            <v>0</v>
          </cell>
          <cell r="BO481">
            <v>0</v>
          </cell>
        </row>
        <row r="482">
          <cell r="A482" t="str">
            <v/>
          </cell>
          <cell r="J482">
            <v>0</v>
          </cell>
          <cell r="N482">
            <v>0</v>
          </cell>
          <cell r="O482">
            <v>0</v>
          </cell>
          <cell r="AD482">
            <v>0</v>
          </cell>
          <cell r="AE482">
            <v>0</v>
          </cell>
          <cell r="AF482">
            <v>0</v>
          </cell>
          <cell r="AH482">
            <v>0</v>
          </cell>
          <cell r="AI482">
            <v>0</v>
          </cell>
          <cell r="AR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H482">
            <v>0</v>
          </cell>
          <cell r="BJ482">
            <v>0</v>
          </cell>
          <cell r="BL482">
            <v>0</v>
          </cell>
          <cell r="BN482">
            <v>0</v>
          </cell>
          <cell r="BO482">
            <v>0</v>
          </cell>
        </row>
        <row r="483">
          <cell r="A483" t="str">
            <v/>
          </cell>
          <cell r="J483">
            <v>0</v>
          </cell>
          <cell r="N483">
            <v>0</v>
          </cell>
          <cell r="O483">
            <v>0</v>
          </cell>
          <cell r="AD483">
            <v>0</v>
          </cell>
          <cell r="AE483">
            <v>0</v>
          </cell>
          <cell r="AF483">
            <v>0</v>
          </cell>
          <cell r="AH483">
            <v>0</v>
          </cell>
          <cell r="AI483">
            <v>0</v>
          </cell>
          <cell r="AR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H483">
            <v>0</v>
          </cell>
          <cell r="BJ483">
            <v>0</v>
          </cell>
          <cell r="BL483">
            <v>0</v>
          </cell>
          <cell r="BN483">
            <v>0</v>
          </cell>
          <cell r="BO483">
            <v>0</v>
          </cell>
        </row>
        <row r="484">
          <cell r="A484" t="str">
            <v/>
          </cell>
          <cell r="J484">
            <v>0</v>
          </cell>
          <cell r="N484">
            <v>0</v>
          </cell>
          <cell r="O484">
            <v>0</v>
          </cell>
          <cell r="AD484">
            <v>0</v>
          </cell>
          <cell r="AE484">
            <v>0</v>
          </cell>
          <cell r="AF484">
            <v>0</v>
          </cell>
          <cell r="AH484">
            <v>0</v>
          </cell>
          <cell r="AI484">
            <v>0</v>
          </cell>
          <cell r="AR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H484">
            <v>0</v>
          </cell>
          <cell r="BJ484">
            <v>0</v>
          </cell>
          <cell r="BL484">
            <v>0</v>
          </cell>
          <cell r="BN484">
            <v>0</v>
          </cell>
          <cell r="BO484">
            <v>0</v>
          </cell>
        </row>
        <row r="485">
          <cell r="A485" t="str">
            <v/>
          </cell>
          <cell r="J485">
            <v>0</v>
          </cell>
          <cell r="N485">
            <v>0</v>
          </cell>
          <cell r="O485">
            <v>0</v>
          </cell>
          <cell r="AD485">
            <v>0</v>
          </cell>
          <cell r="AE485">
            <v>0</v>
          </cell>
          <cell r="AF485">
            <v>0</v>
          </cell>
          <cell r="AH485">
            <v>0</v>
          </cell>
          <cell r="AI485">
            <v>0</v>
          </cell>
          <cell r="AR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H485">
            <v>0</v>
          </cell>
          <cell r="BJ485">
            <v>0</v>
          </cell>
          <cell r="BL485">
            <v>0</v>
          </cell>
          <cell r="BN485">
            <v>0</v>
          </cell>
          <cell r="BO485">
            <v>0</v>
          </cell>
        </row>
        <row r="486">
          <cell r="A486" t="str">
            <v/>
          </cell>
          <cell r="J486">
            <v>0</v>
          </cell>
          <cell r="N486">
            <v>0</v>
          </cell>
          <cell r="O486">
            <v>0</v>
          </cell>
          <cell r="AD486">
            <v>0</v>
          </cell>
          <cell r="AE486">
            <v>0</v>
          </cell>
          <cell r="AF486">
            <v>0</v>
          </cell>
          <cell r="AH486">
            <v>0</v>
          </cell>
          <cell r="AI486">
            <v>0</v>
          </cell>
          <cell r="AR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H486">
            <v>0</v>
          </cell>
          <cell r="BJ486">
            <v>0</v>
          </cell>
          <cell r="BL486">
            <v>0</v>
          </cell>
          <cell r="BN486">
            <v>0</v>
          </cell>
          <cell r="BO486">
            <v>0</v>
          </cell>
        </row>
        <row r="487">
          <cell r="A487" t="str">
            <v/>
          </cell>
          <cell r="J487">
            <v>0</v>
          </cell>
          <cell r="N487">
            <v>0</v>
          </cell>
          <cell r="O487">
            <v>0</v>
          </cell>
          <cell r="AD487">
            <v>0</v>
          </cell>
          <cell r="AE487">
            <v>0</v>
          </cell>
          <cell r="AF487">
            <v>0</v>
          </cell>
          <cell r="AH487">
            <v>0</v>
          </cell>
          <cell r="AI487">
            <v>0</v>
          </cell>
          <cell r="AR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H487">
            <v>0</v>
          </cell>
          <cell r="BJ487">
            <v>0</v>
          </cell>
          <cell r="BL487">
            <v>0</v>
          </cell>
          <cell r="BN487">
            <v>0</v>
          </cell>
          <cell r="BO487">
            <v>0</v>
          </cell>
        </row>
        <row r="488">
          <cell r="A488" t="str">
            <v/>
          </cell>
          <cell r="J488">
            <v>0</v>
          </cell>
          <cell r="N488">
            <v>0</v>
          </cell>
          <cell r="O488">
            <v>0</v>
          </cell>
          <cell r="AD488">
            <v>0</v>
          </cell>
          <cell r="AE488">
            <v>0</v>
          </cell>
          <cell r="AF488">
            <v>0</v>
          </cell>
          <cell r="AH488">
            <v>0</v>
          </cell>
          <cell r="AI488">
            <v>0</v>
          </cell>
          <cell r="AR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H488">
            <v>0</v>
          </cell>
          <cell r="BJ488">
            <v>0</v>
          </cell>
          <cell r="BL488">
            <v>0</v>
          </cell>
          <cell r="BN488">
            <v>0</v>
          </cell>
          <cell r="BO488">
            <v>0</v>
          </cell>
        </row>
        <row r="489">
          <cell r="A489" t="str">
            <v/>
          </cell>
          <cell r="J489">
            <v>0</v>
          </cell>
          <cell r="N489">
            <v>0</v>
          </cell>
          <cell r="O489">
            <v>0</v>
          </cell>
          <cell r="AD489">
            <v>0</v>
          </cell>
          <cell r="AE489">
            <v>0</v>
          </cell>
          <cell r="AF489">
            <v>0</v>
          </cell>
          <cell r="AH489">
            <v>0</v>
          </cell>
          <cell r="AI489">
            <v>0</v>
          </cell>
          <cell r="AR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H489">
            <v>0</v>
          </cell>
          <cell r="BJ489">
            <v>0</v>
          </cell>
          <cell r="BL489">
            <v>0</v>
          </cell>
          <cell r="BN489">
            <v>0</v>
          </cell>
          <cell r="BO489">
            <v>0</v>
          </cell>
        </row>
        <row r="490">
          <cell r="A490" t="str">
            <v/>
          </cell>
          <cell r="J490">
            <v>0</v>
          </cell>
          <cell r="N490">
            <v>0</v>
          </cell>
          <cell r="O490">
            <v>0</v>
          </cell>
          <cell r="AD490">
            <v>0</v>
          </cell>
          <cell r="AE490">
            <v>0</v>
          </cell>
          <cell r="AF490">
            <v>0</v>
          </cell>
          <cell r="AH490">
            <v>0</v>
          </cell>
          <cell r="AI490">
            <v>0</v>
          </cell>
          <cell r="AR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H490">
            <v>0</v>
          </cell>
          <cell r="BJ490">
            <v>0</v>
          </cell>
          <cell r="BL490">
            <v>0</v>
          </cell>
          <cell r="BN490">
            <v>0</v>
          </cell>
          <cell r="BO490">
            <v>0</v>
          </cell>
        </row>
        <row r="491">
          <cell r="A491" t="str">
            <v/>
          </cell>
          <cell r="J491">
            <v>0</v>
          </cell>
          <cell r="N491">
            <v>0</v>
          </cell>
          <cell r="O491">
            <v>0</v>
          </cell>
          <cell r="AD491">
            <v>0</v>
          </cell>
          <cell r="AE491">
            <v>0</v>
          </cell>
          <cell r="AF491">
            <v>0</v>
          </cell>
          <cell r="AH491">
            <v>0</v>
          </cell>
          <cell r="AI491">
            <v>0</v>
          </cell>
          <cell r="AR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H491">
            <v>0</v>
          </cell>
          <cell r="BJ491">
            <v>0</v>
          </cell>
          <cell r="BL491">
            <v>0</v>
          </cell>
          <cell r="BN491">
            <v>0</v>
          </cell>
          <cell r="BO491">
            <v>0</v>
          </cell>
        </row>
        <row r="492">
          <cell r="A492" t="str">
            <v/>
          </cell>
          <cell r="J492">
            <v>0</v>
          </cell>
          <cell r="N492">
            <v>0</v>
          </cell>
          <cell r="O492">
            <v>0</v>
          </cell>
          <cell r="AD492">
            <v>0</v>
          </cell>
          <cell r="AE492">
            <v>0</v>
          </cell>
          <cell r="AF492">
            <v>0</v>
          </cell>
          <cell r="AH492">
            <v>0</v>
          </cell>
          <cell r="AI492">
            <v>0</v>
          </cell>
          <cell r="AR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H492">
            <v>0</v>
          </cell>
          <cell r="BJ492">
            <v>0</v>
          </cell>
          <cell r="BL492">
            <v>0</v>
          </cell>
          <cell r="BN492">
            <v>0</v>
          </cell>
          <cell r="BO492">
            <v>0</v>
          </cell>
        </row>
        <row r="493">
          <cell r="A493" t="str">
            <v/>
          </cell>
          <cell r="J493">
            <v>0</v>
          </cell>
          <cell r="N493">
            <v>0</v>
          </cell>
          <cell r="O493">
            <v>0</v>
          </cell>
          <cell r="AD493">
            <v>0</v>
          </cell>
          <cell r="AE493">
            <v>0</v>
          </cell>
          <cell r="AF493">
            <v>0</v>
          </cell>
          <cell r="AH493">
            <v>0</v>
          </cell>
          <cell r="AI493">
            <v>0</v>
          </cell>
          <cell r="AR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H493">
            <v>0</v>
          </cell>
          <cell r="BJ493">
            <v>0</v>
          </cell>
          <cell r="BL493">
            <v>0</v>
          </cell>
          <cell r="BN493">
            <v>0</v>
          </cell>
          <cell r="BO493">
            <v>0</v>
          </cell>
        </row>
        <row r="494">
          <cell r="A494" t="str">
            <v/>
          </cell>
          <cell r="J494">
            <v>0</v>
          </cell>
          <cell r="N494">
            <v>0</v>
          </cell>
          <cell r="O494">
            <v>0</v>
          </cell>
          <cell r="AD494">
            <v>0</v>
          </cell>
          <cell r="AE494">
            <v>0</v>
          </cell>
          <cell r="AF494">
            <v>0</v>
          </cell>
          <cell r="AH494">
            <v>0</v>
          </cell>
          <cell r="AI494">
            <v>0</v>
          </cell>
          <cell r="AR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H494">
            <v>0</v>
          </cell>
          <cell r="BJ494">
            <v>0</v>
          </cell>
          <cell r="BL494">
            <v>0</v>
          </cell>
          <cell r="BN494">
            <v>0</v>
          </cell>
          <cell r="BO494">
            <v>0</v>
          </cell>
        </row>
        <row r="495">
          <cell r="A495" t="str">
            <v/>
          </cell>
          <cell r="J495">
            <v>0</v>
          </cell>
          <cell r="N495">
            <v>0</v>
          </cell>
          <cell r="O495">
            <v>0</v>
          </cell>
          <cell r="AD495">
            <v>0</v>
          </cell>
          <cell r="AE495">
            <v>0</v>
          </cell>
          <cell r="AF495">
            <v>0</v>
          </cell>
          <cell r="AH495">
            <v>0</v>
          </cell>
          <cell r="AI495">
            <v>0</v>
          </cell>
          <cell r="AR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H495">
            <v>0</v>
          </cell>
          <cell r="BJ495">
            <v>0</v>
          </cell>
          <cell r="BL495">
            <v>0</v>
          </cell>
          <cell r="BN495">
            <v>0</v>
          </cell>
          <cell r="BO495">
            <v>0</v>
          </cell>
        </row>
        <row r="496">
          <cell r="A496" t="str">
            <v/>
          </cell>
          <cell r="J496">
            <v>0</v>
          </cell>
          <cell r="N496">
            <v>0</v>
          </cell>
          <cell r="O496">
            <v>0</v>
          </cell>
          <cell r="AD496">
            <v>0</v>
          </cell>
          <cell r="AE496">
            <v>0</v>
          </cell>
          <cell r="AF496">
            <v>0</v>
          </cell>
          <cell r="AH496">
            <v>0</v>
          </cell>
          <cell r="AI496">
            <v>0</v>
          </cell>
          <cell r="AR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H496">
            <v>0</v>
          </cell>
          <cell r="BJ496">
            <v>0</v>
          </cell>
          <cell r="BL496">
            <v>0</v>
          </cell>
          <cell r="BN496">
            <v>0</v>
          </cell>
          <cell r="BO496">
            <v>0</v>
          </cell>
        </row>
        <row r="497">
          <cell r="A497" t="str">
            <v/>
          </cell>
          <cell r="J497">
            <v>0</v>
          </cell>
          <cell r="N497">
            <v>0</v>
          </cell>
          <cell r="O497">
            <v>0</v>
          </cell>
          <cell r="AD497">
            <v>0</v>
          </cell>
          <cell r="AE497">
            <v>0</v>
          </cell>
          <cell r="AF497">
            <v>0</v>
          </cell>
          <cell r="AH497">
            <v>0</v>
          </cell>
          <cell r="AI497">
            <v>0</v>
          </cell>
          <cell r="AR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H497">
            <v>0</v>
          </cell>
          <cell r="BJ497">
            <v>0</v>
          </cell>
          <cell r="BL497">
            <v>0</v>
          </cell>
          <cell r="BN497">
            <v>0</v>
          </cell>
          <cell r="BO497">
            <v>0</v>
          </cell>
        </row>
        <row r="498">
          <cell r="A498" t="str">
            <v/>
          </cell>
          <cell r="J498">
            <v>0</v>
          </cell>
          <cell r="N498">
            <v>0</v>
          </cell>
          <cell r="O498">
            <v>0</v>
          </cell>
          <cell r="AD498">
            <v>0</v>
          </cell>
          <cell r="AE498">
            <v>0</v>
          </cell>
          <cell r="AF498">
            <v>0</v>
          </cell>
          <cell r="AH498">
            <v>0</v>
          </cell>
          <cell r="AI498">
            <v>0</v>
          </cell>
          <cell r="AR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H498">
            <v>0</v>
          </cell>
          <cell r="BJ498">
            <v>0</v>
          </cell>
          <cell r="BL498">
            <v>0</v>
          </cell>
          <cell r="BN498">
            <v>0</v>
          </cell>
          <cell r="BO498">
            <v>0</v>
          </cell>
        </row>
        <row r="499">
          <cell r="A499" t="str">
            <v/>
          </cell>
          <cell r="J499">
            <v>0</v>
          </cell>
          <cell r="N499">
            <v>0</v>
          </cell>
          <cell r="O499">
            <v>0</v>
          </cell>
          <cell r="AD499">
            <v>0</v>
          </cell>
          <cell r="AE499">
            <v>0</v>
          </cell>
          <cell r="AF499">
            <v>0</v>
          </cell>
          <cell r="AH499">
            <v>0</v>
          </cell>
          <cell r="AI499">
            <v>0</v>
          </cell>
          <cell r="AR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H499">
            <v>0</v>
          </cell>
          <cell r="BJ499">
            <v>0</v>
          </cell>
          <cell r="BL499">
            <v>0</v>
          </cell>
          <cell r="BN499">
            <v>0</v>
          </cell>
          <cell r="BO499">
            <v>0</v>
          </cell>
        </row>
        <row r="500">
          <cell r="A500" t="str">
            <v/>
          </cell>
          <cell r="J500">
            <v>0</v>
          </cell>
          <cell r="N500">
            <v>0</v>
          </cell>
          <cell r="O500">
            <v>0</v>
          </cell>
          <cell r="AD500">
            <v>0</v>
          </cell>
          <cell r="AE500">
            <v>0</v>
          </cell>
          <cell r="AF500">
            <v>0</v>
          </cell>
          <cell r="AH500">
            <v>0</v>
          </cell>
          <cell r="AI500">
            <v>0</v>
          </cell>
          <cell r="AR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H500">
            <v>0</v>
          </cell>
          <cell r="BJ500">
            <v>0</v>
          </cell>
          <cell r="BL500">
            <v>0</v>
          </cell>
          <cell r="BN500">
            <v>0</v>
          </cell>
          <cell r="BO500">
            <v>0</v>
          </cell>
        </row>
        <row r="501">
          <cell r="A501" t="str">
            <v/>
          </cell>
          <cell r="J501">
            <v>0</v>
          </cell>
          <cell r="N501">
            <v>0</v>
          </cell>
          <cell r="O501">
            <v>0</v>
          </cell>
          <cell r="AD501">
            <v>0</v>
          </cell>
          <cell r="AE501">
            <v>0</v>
          </cell>
          <cell r="AF501">
            <v>0</v>
          </cell>
          <cell r="AH501">
            <v>0</v>
          </cell>
          <cell r="AI501">
            <v>0</v>
          </cell>
          <cell r="AR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H501">
            <v>0</v>
          </cell>
          <cell r="BJ501">
            <v>0</v>
          </cell>
          <cell r="BL501">
            <v>0</v>
          </cell>
          <cell r="BN501">
            <v>0</v>
          </cell>
          <cell r="BO501">
            <v>0</v>
          </cell>
        </row>
        <row r="502">
          <cell r="A502" t="str">
            <v/>
          </cell>
          <cell r="J502">
            <v>0</v>
          </cell>
          <cell r="N502">
            <v>0</v>
          </cell>
          <cell r="O502">
            <v>0</v>
          </cell>
          <cell r="AD502">
            <v>0</v>
          </cell>
          <cell r="AE502">
            <v>0</v>
          </cell>
          <cell r="AF502">
            <v>0</v>
          </cell>
          <cell r="AH502">
            <v>0</v>
          </cell>
          <cell r="AI502">
            <v>0</v>
          </cell>
          <cell r="AR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H502">
            <v>0</v>
          </cell>
          <cell r="BJ502">
            <v>0</v>
          </cell>
          <cell r="BL502">
            <v>0</v>
          </cell>
          <cell r="BN502">
            <v>0</v>
          </cell>
          <cell r="BO502">
            <v>0</v>
          </cell>
        </row>
        <row r="503">
          <cell r="A503" t="str">
            <v/>
          </cell>
          <cell r="J503">
            <v>0</v>
          </cell>
          <cell r="N503">
            <v>0</v>
          </cell>
          <cell r="O503">
            <v>0</v>
          </cell>
          <cell r="AD503">
            <v>0</v>
          </cell>
          <cell r="AE503">
            <v>0</v>
          </cell>
          <cell r="AF503">
            <v>0</v>
          </cell>
          <cell r="AH503">
            <v>0</v>
          </cell>
          <cell r="AI503">
            <v>0</v>
          </cell>
          <cell r="AR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H503">
            <v>0</v>
          </cell>
          <cell r="BJ503">
            <v>0</v>
          </cell>
          <cell r="BL503">
            <v>0</v>
          </cell>
          <cell r="BN503">
            <v>0</v>
          </cell>
          <cell r="BO503">
            <v>0</v>
          </cell>
        </row>
        <row r="504">
          <cell r="A504" t="str">
            <v/>
          </cell>
          <cell r="J504">
            <v>0</v>
          </cell>
          <cell r="N504">
            <v>0</v>
          </cell>
          <cell r="O504">
            <v>0</v>
          </cell>
          <cell r="AD504">
            <v>0</v>
          </cell>
          <cell r="AE504">
            <v>0</v>
          </cell>
          <cell r="AF504">
            <v>0</v>
          </cell>
          <cell r="AH504">
            <v>0</v>
          </cell>
          <cell r="AI504">
            <v>0</v>
          </cell>
          <cell r="AR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H504">
            <v>0</v>
          </cell>
          <cell r="BJ504">
            <v>0</v>
          </cell>
          <cell r="BL504">
            <v>0</v>
          </cell>
          <cell r="BN504">
            <v>0</v>
          </cell>
          <cell r="BO504">
            <v>0</v>
          </cell>
        </row>
        <row r="505">
          <cell r="A505" t="str">
            <v/>
          </cell>
          <cell r="J505">
            <v>0</v>
          </cell>
          <cell r="N505">
            <v>0</v>
          </cell>
          <cell r="O505">
            <v>0</v>
          </cell>
          <cell r="AD505">
            <v>0</v>
          </cell>
          <cell r="AE505">
            <v>0</v>
          </cell>
          <cell r="AF505">
            <v>0</v>
          </cell>
          <cell r="AH505">
            <v>0</v>
          </cell>
          <cell r="AI505">
            <v>0</v>
          </cell>
          <cell r="AR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H505">
            <v>0</v>
          </cell>
          <cell r="BJ505">
            <v>0</v>
          </cell>
          <cell r="BL505">
            <v>0</v>
          </cell>
          <cell r="BN505">
            <v>0</v>
          </cell>
          <cell r="BO505">
            <v>0</v>
          </cell>
        </row>
        <row r="506">
          <cell r="A506" t="str">
            <v/>
          </cell>
          <cell r="J506">
            <v>0</v>
          </cell>
          <cell r="N506">
            <v>0</v>
          </cell>
          <cell r="O506">
            <v>0</v>
          </cell>
          <cell r="AD506">
            <v>0</v>
          </cell>
          <cell r="AE506">
            <v>0</v>
          </cell>
          <cell r="AF506">
            <v>0</v>
          </cell>
          <cell r="AH506">
            <v>0</v>
          </cell>
          <cell r="AI506">
            <v>0</v>
          </cell>
          <cell r="AR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H506">
            <v>0</v>
          </cell>
          <cell r="BJ506">
            <v>0</v>
          </cell>
          <cell r="BL506">
            <v>0</v>
          </cell>
          <cell r="BN506">
            <v>0</v>
          </cell>
          <cell r="BO506">
            <v>0</v>
          </cell>
        </row>
        <row r="507">
          <cell r="A507" t="str">
            <v/>
          </cell>
          <cell r="J507">
            <v>0</v>
          </cell>
          <cell r="N507">
            <v>0</v>
          </cell>
          <cell r="O507">
            <v>0</v>
          </cell>
          <cell r="AD507">
            <v>0</v>
          </cell>
          <cell r="AE507">
            <v>0</v>
          </cell>
          <cell r="AF507">
            <v>0</v>
          </cell>
          <cell r="AH507">
            <v>0</v>
          </cell>
          <cell r="AI507">
            <v>0</v>
          </cell>
          <cell r="AR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H507">
            <v>0</v>
          </cell>
          <cell r="BJ507">
            <v>0</v>
          </cell>
          <cell r="BL507">
            <v>0</v>
          </cell>
          <cell r="BN507">
            <v>0</v>
          </cell>
          <cell r="BO507">
            <v>0</v>
          </cell>
        </row>
        <row r="508">
          <cell r="A508" t="str">
            <v/>
          </cell>
          <cell r="J508">
            <v>0</v>
          </cell>
          <cell r="N508">
            <v>0</v>
          </cell>
          <cell r="O508">
            <v>0</v>
          </cell>
          <cell r="AD508">
            <v>0</v>
          </cell>
          <cell r="AE508">
            <v>0</v>
          </cell>
          <cell r="AF508">
            <v>0</v>
          </cell>
          <cell r="AH508">
            <v>0</v>
          </cell>
          <cell r="AI508">
            <v>0</v>
          </cell>
          <cell r="AR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H508">
            <v>0</v>
          </cell>
          <cell r="BJ508">
            <v>0</v>
          </cell>
          <cell r="BL508">
            <v>0</v>
          </cell>
          <cell r="BN508">
            <v>0</v>
          </cell>
          <cell r="BO508">
            <v>0</v>
          </cell>
        </row>
        <row r="509">
          <cell r="A509" t="str">
            <v/>
          </cell>
          <cell r="J509">
            <v>0</v>
          </cell>
          <cell r="N509">
            <v>0</v>
          </cell>
          <cell r="O509">
            <v>0</v>
          </cell>
          <cell r="AD509">
            <v>0</v>
          </cell>
          <cell r="AE509">
            <v>0</v>
          </cell>
          <cell r="AF509">
            <v>0</v>
          </cell>
          <cell r="AH509">
            <v>0</v>
          </cell>
          <cell r="AI509">
            <v>0</v>
          </cell>
          <cell r="AR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H509">
            <v>0</v>
          </cell>
          <cell r="BJ509">
            <v>0</v>
          </cell>
          <cell r="BL509">
            <v>0</v>
          </cell>
          <cell r="BN509">
            <v>0</v>
          </cell>
          <cell r="BO509">
            <v>0</v>
          </cell>
        </row>
        <row r="510">
          <cell r="A510" t="str">
            <v/>
          </cell>
          <cell r="J510">
            <v>0</v>
          </cell>
          <cell r="N510">
            <v>0</v>
          </cell>
          <cell r="O510">
            <v>0</v>
          </cell>
          <cell r="AD510">
            <v>0</v>
          </cell>
          <cell r="AE510">
            <v>0</v>
          </cell>
          <cell r="AF510">
            <v>0</v>
          </cell>
          <cell r="AH510">
            <v>0</v>
          </cell>
          <cell r="AI510">
            <v>0</v>
          </cell>
          <cell r="AR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H510">
            <v>0</v>
          </cell>
          <cell r="BJ510">
            <v>0</v>
          </cell>
          <cell r="BL510">
            <v>0</v>
          </cell>
          <cell r="BN510">
            <v>0</v>
          </cell>
          <cell r="BO510">
            <v>0</v>
          </cell>
        </row>
        <row r="511">
          <cell r="A511" t="str">
            <v/>
          </cell>
          <cell r="J511">
            <v>0</v>
          </cell>
          <cell r="N511">
            <v>0</v>
          </cell>
          <cell r="O511">
            <v>0</v>
          </cell>
          <cell r="AD511">
            <v>0</v>
          </cell>
          <cell r="AE511">
            <v>0</v>
          </cell>
          <cell r="AF511">
            <v>0</v>
          </cell>
          <cell r="AH511">
            <v>0</v>
          </cell>
          <cell r="AI511">
            <v>0</v>
          </cell>
          <cell r="AR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H511">
            <v>0</v>
          </cell>
          <cell r="BJ511">
            <v>0</v>
          </cell>
          <cell r="BL511">
            <v>0</v>
          </cell>
          <cell r="BN511">
            <v>0</v>
          </cell>
          <cell r="BO511">
            <v>0</v>
          </cell>
        </row>
        <row r="512">
          <cell r="A512" t="str">
            <v/>
          </cell>
          <cell r="J512">
            <v>0</v>
          </cell>
          <cell r="N512">
            <v>0</v>
          </cell>
          <cell r="O512">
            <v>0</v>
          </cell>
          <cell r="AD512">
            <v>0</v>
          </cell>
          <cell r="AE512">
            <v>0</v>
          </cell>
          <cell r="AF512">
            <v>0</v>
          </cell>
          <cell r="AH512">
            <v>0</v>
          </cell>
          <cell r="AI512">
            <v>0</v>
          </cell>
          <cell r="AR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H512">
            <v>0</v>
          </cell>
          <cell r="BJ512">
            <v>0</v>
          </cell>
          <cell r="BL512">
            <v>0</v>
          </cell>
          <cell r="BN512">
            <v>0</v>
          </cell>
          <cell r="BO512">
            <v>0</v>
          </cell>
        </row>
        <row r="513">
          <cell r="A513" t="str">
            <v/>
          </cell>
          <cell r="J513">
            <v>0</v>
          </cell>
          <cell r="N513">
            <v>0</v>
          </cell>
          <cell r="O513">
            <v>0</v>
          </cell>
          <cell r="AD513">
            <v>0</v>
          </cell>
          <cell r="AE513">
            <v>0</v>
          </cell>
          <cell r="AF513">
            <v>0</v>
          </cell>
          <cell r="AH513">
            <v>0</v>
          </cell>
          <cell r="AI513">
            <v>0</v>
          </cell>
          <cell r="AR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H513">
            <v>0</v>
          </cell>
          <cell r="BJ513">
            <v>0</v>
          </cell>
          <cell r="BL513">
            <v>0</v>
          </cell>
          <cell r="BN513">
            <v>0</v>
          </cell>
          <cell r="BO513">
            <v>0</v>
          </cell>
        </row>
        <row r="514">
          <cell r="A514" t="str">
            <v/>
          </cell>
          <cell r="J514">
            <v>0</v>
          </cell>
          <cell r="N514">
            <v>0</v>
          </cell>
          <cell r="O514">
            <v>0</v>
          </cell>
          <cell r="AD514">
            <v>0</v>
          </cell>
          <cell r="AE514">
            <v>0</v>
          </cell>
          <cell r="AF514">
            <v>0</v>
          </cell>
          <cell r="AH514">
            <v>0</v>
          </cell>
          <cell r="AI514">
            <v>0</v>
          </cell>
          <cell r="AR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H514">
            <v>0</v>
          </cell>
          <cell r="BJ514">
            <v>0</v>
          </cell>
          <cell r="BL514">
            <v>0</v>
          </cell>
          <cell r="BN514">
            <v>0</v>
          </cell>
          <cell r="BO514">
            <v>0</v>
          </cell>
        </row>
        <row r="515">
          <cell r="A515" t="str">
            <v/>
          </cell>
          <cell r="J515">
            <v>0</v>
          </cell>
          <cell r="N515">
            <v>0</v>
          </cell>
          <cell r="O515">
            <v>0</v>
          </cell>
          <cell r="AD515">
            <v>0</v>
          </cell>
          <cell r="AE515">
            <v>0</v>
          </cell>
          <cell r="AF515">
            <v>0</v>
          </cell>
          <cell r="AH515">
            <v>0</v>
          </cell>
          <cell r="AI515">
            <v>0</v>
          </cell>
          <cell r="AR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H515">
            <v>0</v>
          </cell>
          <cell r="BJ515">
            <v>0</v>
          </cell>
          <cell r="BL515">
            <v>0</v>
          </cell>
          <cell r="BN515">
            <v>0</v>
          </cell>
          <cell r="BO515">
            <v>0</v>
          </cell>
        </row>
        <row r="516">
          <cell r="A516" t="str">
            <v/>
          </cell>
          <cell r="J516">
            <v>0</v>
          </cell>
          <cell r="N516">
            <v>0</v>
          </cell>
          <cell r="O516">
            <v>0</v>
          </cell>
          <cell r="AD516">
            <v>0</v>
          </cell>
          <cell r="AE516">
            <v>0</v>
          </cell>
          <cell r="AF516">
            <v>0</v>
          </cell>
          <cell r="AH516">
            <v>0</v>
          </cell>
          <cell r="AI516">
            <v>0</v>
          </cell>
          <cell r="AR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H516">
            <v>0</v>
          </cell>
          <cell r="BJ516">
            <v>0</v>
          </cell>
          <cell r="BL516">
            <v>0</v>
          </cell>
          <cell r="BN516">
            <v>0</v>
          </cell>
          <cell r="BO516">
            <v>0</v>
          </cell>
        </row>
        <row r="517">
          <cell r="A517" t="str">
            <v/>
          </cell>
          <cell r="J517">
            <v>0</v>
          </cell>
          <cell r="N517">
            <v>0</v>
          </cell>
          <cell r="O517">
            <v>0</v>
          </cell>
          <cell r="AD517">
            <v>0</v>
          </cell>
          <cell r="AE517">
            <v>0</v>
          </cell>
          <cell r="AF517">
            <v>0</v>
          </cell>
          <cell r="AH517">
            <v>0</v>
          </cell>
          <cell r="AI517">
            <v>0</v>
          </cell>
          <cell r="AR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H517">
            <v>0</v>
          </cell>
          <cell r="BJ517">
            <v>0</v>
          </cell>
          <cell r="BL517">
            <v>0</v>
          </cell>
          <cell r="BN517">
            <v>0</v>
          </cell>
          <cell r="BO517">
            <v>0</v>
          </cell>
        </row>
        <row r="518">
          <cell r="A518" t="str">
            <v/>
          </cell>
          <cell r="J518">
            <v>0</v>
          </cell>
          <cell r="N518">
            <v>0</v>
          </cell>
          <cell r="O518">
            <v>0</v>
          </cell>
          <cell r="AD518">
            <v>0</v>
          </cell>
          <cell r="AE518">
            <v>0</v>
          </cell>
          <cell r="AF518">
            <v>0</v>
          </cell>
          <cell r="AH518">
            <v>0</v>
          </cell>
          <cell r="AI518">
            <v>0</v>
          </cell>
          <cell r="AR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H518">
            <v>0</v>
          </cell>
          <cell r="BJ518">
            <v>0</v>
          </cell>
          <cell r="BL518">
            <v>0</v>
          </cell>
          <cell r="BN518">
            <v>0</v>
          </cell>
          <cell r="BO518">
            <v>0</v>
          </cell>
        </row>
        <row r="519">
          <cell r="A519" t="str">
            <v/>
          </cell>
          <cell r="J519">
            <v>0</v>
          </cell>
          <cell r="N519">
            <v>0</v>
          </cell>
          <cell r="O519">
            <v>0</v>
          </cell>
          <cell r="AD519">
            <v>0</v>
          </cell>
          <cell r="AE519">
            <v>0</v>
          </cell>
          <cell r="AF519">
            <v>0</v>
          </cell>
          <cell r="AH519">
            <v>0</v>
          </cell>
          <cell r="AI519">
            <v>0</v>
          </cell>
          <cell r="AR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H519">
            <v>0</v>
          </cell>
          <cell r="BJ519">
            <v>0</v>
          </cell>
          <cell r="BL519">
            <v>0</v>
          </cell>
          <cell r="BN519">
            <v>0</v>
          </cell>
          <cell r="BO519">
            <v>0</v>
          </cell>
        </row>
        <row r="520">
          <cell r="A520" t="str">
            <v/>
          </cell>
          <cell r="J520">
            <v>0</v>
          </cell>
          <cell r="N520">
            <v>0</v>
          </cell>
          <cell r="O520">
            <v>0</v>
          </cell>
          <cell r="AD520">
            <v>0</v>
          </cell>
          <cell r="AE520">
            <v>0</v>
          </cell>
          <cell r="AF520">
            <v>0</v>
          </cell>
          <cell r="AH520">
            <v>0</v>
          </cell>
          <cell r="AI520">
            <v>0</v>
          </cell>
          <cell r="AR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H520">
            <v>0</v>
          </cell>
          <cell r="BJ520">
            <v>0</v>
          </cell>
          <cell r="BL520">
            <v>0</v>
          </cell>
          <cell r="BN520">
            <v>0</v>
          </cell>
          <cell r="BO520">
            <v>0</v>
          </cell>
        </row>
        <row r="521">
          <cell r="A521" t="str">
            <v/>
          </cell>
          <cell r="J521">
            <v>0</v>
          </cell>
          <cell r="N521">
            <v>0</v>
          </cell>
          <cell r="O521">
            <v>0</v>
          </cell>
          <cell r="AD521">
            <v>0</v>
          </cell>
          <cell r="AE521">
            <v>0</v>
          </cell>
          <cell r="AF521">
            <v>0</v>
          </cell>
          <cell r="AH521">
            <v>0</v>
          </cell>
          <cell r="AI521">
            <v>0</v>
          </cell>
          <cell r="AR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H521">
            <v>0</v>
          </cell>
          <cell r="BJ521">
            <v>0</v>
          </cell>
          <cell r="BL521">
            <v>0</v>
          </cell>
          <cell r="BN521">
            <v>0</v>
          </cell>
          <cell r="BO521">
            <v>0</v>
          </cell>
        </row>
        <row r="522">
          <cell r="A522" t="str">
            <v/>
          </cell>
          <cell r="J522">
            <v>0</v>
          </cell>
          <cell r="N522">
            <v>0</v>
          </cell>
          <cell r="O522">
            <v>0</v>
          </cell>
          <cell r="AD522">
            <v>0</v>
          </cell>
          <cell r="AE522">
            <v>0</v>
          </cell>
          <cell r="AF522">
            <v>0</v>
          </cell>
          <cell r="AH522">
            <v>0</v>
          </cell>
          <cell r="AI522">
            <v>0</v>
          </cell>
          <cell r="AR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H522">
            <v>0</v>
          </cell>
          <cell r="BJ522">
            <v>0</v>
          </cell>
          <cell r="BL522">
            <v>0</v>
          </cell>
          <cell r="BN522">
            <v>0</v>
          </cell>
          <cell r="BO522">
            <v>0</v>
          </cell>
        </row>
        <row r="523">
          <cell r="A523" t="str">
            <v/>
          </cell>
          <cell r="J523">
            <v>0</v>
          </cell>
          <cell r="N523">
            <v>0</v>
          </cell>
          <cell r="O523">
            <v>0</v>
          </cell>
          <cell r="AD523">
            <v>0</v>
          </cell>
          <cell r="AE523">
            <v>0</v>
          </cell>
          <cell r="AF523">
            <v>0</v>
          </cell>
          <cell r="AH523">
            <v>0</v>
          </cell>
          <cell r="AI523">
            <v>0</v>
          </cell>
          <cell r="AR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H523">
            <v>0</v>
          </cell>
          <cell r="BJ523">
            <v>0</v>
          </cell>
          <cell r="BL523">
            <v>0</v>
          </cell>
          <cell r="BN523">
            <v>0</v>
          </cell>
          <cell r="BO523">
            <v>0</v>
          </cell>
        </row>
        <row r="524">
          <cell r="A524" t="str">
            <v/>
          </cell>
          <cell r="J524">
            <v>0</v>
          </cell>
          <cell r="N524">
            <v>0</v>
          </cell>
          <cell r="O524">
            <v>0</v>
          </cell>
          <cell r="AD524">
            <v>0</v>
          </cell>
          <cell r="AE524">
            <v>0</v>
          </cell>
          <cell r="AF524">
            <v>0</v>
          </cell>
          <cell r="AH524">
            <v>0</v>
          </cell>
          <cell r="AI524">
            <v>0</v>
          </cell>
          <cell r="AR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H524">
            <v>0</v>
          </cell>
          <cell r="BJ524">
            <v>0</v>
          </cell>
          <cell r="BL524">
            <v>0</v>
          </cell>
          <cell r="BN524">
            <v>0</v>
          </cell>
          <cell r="BO524">
            <v>0</v>
          </cell>
        </row>
        <row r="525">
          <cell r="A525" t="str">
            <v/>
          </cell>
          <cell r="J525">
            <v>0</v>
          </cell>
          <cell r="N525">
            <v>0</v>
          </cell>
          <cell r="O525">
            <v>0</v>
          </cell>
          <cell r="AD525">
            <v>0</v>
          </cell>
          <cell r="AE525">
            <v>0</v>
          </cell>
          <cell r="AF525">
            <v>0</v>
          </cell>
          <cell r="AH525">
            <v>0</v>
          </cell>
          <cell r="AI525">
            <v>0</v>
          </cell>
          <cell r="AR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H525">
            <v>0</v>
          </cell>
          <cell r="BJ525">
            <v>0</v>
          </cell>
          <cell r="BL525">
            <v>0</v>
          </cell>
          <cell r="BN525">
            <v>0</v>
          </cell>
          <cell r="BO525">
            <v>0</v>
          </cell>
        </row>
        <row r="526">
          <cell r="A526" t="str">
            <v/>
          </cell>
          <cell r="J526">
            <v>0</v>
          </cell>
          <cell r="N526">
            <v>0</v>
          </cell>
          <cell r="O526">
            <v>0</v>
          </cell>
          <cell r="AD526">
            <v>0</v>
          </cell>
          <cell r="AE526">
            <v>0</v>
          </cell>
          <cell r="AF526">
            <v>0</v>
          </cell>
          <cell r="AH526">
            <v>0</v>
          </cell>
          <cell r="AI526">
            <v>0</v>
          </cell>
          <cell r="AR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H526">
            <v>0</v>
          </cell>
          <cell r="BJ526">
            <v>0</v>
          </cell>
          <cell r="BL526">
            <v>0</v>
          </cell>
          <cell r="BN526">
            <v>0</v>
          </cell>
          <cell r="BO526">
            <v>0</v>
          </cell>
        </row>
        <row r="527">
          <cell r="A527" t="str">
            <v/>
          </cell>
          <cell r="J527">
            <v>0</v>
          </cell>
          <cell r="N527">
            <v>0</v>
          </cell>
          <cell r="O527">
            <v>0</v>
          </cell>
          <cell r="AD527">
            <v>0</v>
          </cell>
          <cell r="AE527">
            <v>0</v>
          </cell>
          <cell r="AF527">
            <v>0</v>
          </cell>
          <cell r="AH527">
            <v>0</v>
          </cell>
          <cell r="AI527">
            <v>0</v>
          </cell>
          <cell r="AR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H527">
            <v>0</v>
          </cell>
          <cell r="BJ527">
            <v>0</v>
          </cell>
          <cell r="BL527">
            <v>0</v>
          </cell>
          <cell r="BN527">
            <v>0</v>
          </cell>
          <cell r="BO527">
            <v>0</v>
          </cell>
        </row>
        <row r="528">
          <cell r="A528" t="str">
            <v/>
          </cell>
          <cell r="J528">
            <v>2.8692129629629633E-2</v>
          </cell>
          <cell r="N528">
            <v>0</v>
          </cell>
          <cell r="O528">
            <v>0</v>
          </cell>
          <cell r="AD528">
            <v>0</v>
          </cell>
          <cell r="AE528">
            <v>0</v>
          </cell>
          <cell r="AF528">
            <v>0</v>
          </cell>
          <cell r="AH528">
            <v>0</v>
          </cell>
          <cell r="AI528">
            <v>0</v>
          </cell>
          <cell r="AR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H528">
            <v>0</v>
          </cell>
          <cell r="BJ528">
            <v>0</v>
          </cell>
          <cell r="BL528">
            <v>0</v>
          </cell>
          <cell r="BN528">
            <v>0</v>
          </cell>
          <cell r="BO528">
            <v>0</v>
          </cell>
        </row>
        <row r="529">
          <cell r="A529" t="str">
            <v/>
          </cell>
          <cell r="J529">
            <v>0</v>
          </cell>
          <cell r="N529">
            <v>0</v>
          </cell>
          <cell r="O529">
            <v>0</v>
          </cell>
          <cell r="AD529">
            <v>0</v>
          </cell>
          <cell r="AE529">
            <v>0</v>
          </cell>
          <cell r="AF529">
            <v>0</v>
          </cell>
          <cell r="AH529">
            <v>0</v>
          </cell>
          <cell r="AI529">
            <v>0</v>
          </cell>
          <cell r="AR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H529">
            <v>0</v>
          </cell>
          <cell r="BJ529">
            <v>0</v>
          </cell>
          <cell r="BL529">
            <v>0</v>
          </cell>
          <cell r="BN529">
            <v>0</v>
          </cell>
          <cell r="BO529">
            <v>0</v>
          </cell>
        </row>
        <row r="530">
          <cell r="A530" t="str">
            <v/>
          </cell>
          <cell r="J530">
            <v>0</v>
          </cell>
          <cell r="N530">
            <v>0</v>
          </cell>
          <cell r="O530">
            <v>0</v>
          </cell>
          <cell r="AD530">
            <v>0</v>
          </cell>
          <cell r="AE530">
            <v>0</v>
          </cell>
          <cell r="AF530">
            <v>0</v>
          </cell>
          <cell r="AH530">
            <v>0</v>
          </cell>
          <cell r="AI530">
            <v>0</v>
          </cell>
          <cell r="AR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H530">
            <v>0</v>
          </cell>
          <cell r="BJ530">
            <v>0</v>
          </cell>
          <cell r="BL530">
            <v>0</v>
          </cell>
          <cell r="BN530">
            <v>0</v>
          </cell>
          <cell r="BO530">
            <v>0</v>
          </cell>
        </row>
        <row r="531">
          <cell r="A531" t="str">
            <v/>
          </cell>
          <cell r="J531">
            <v>0</v>
          </cell>
          <cell r="N531">
            <v>0</v>
          </cell>
          <cell r="O531">
            <v>0</v>
          </cell>
          <cell r="AD531">
            <v>0</v>
          </cell>
          <cell r="AE531">
            <v>0</v>
          </cell>
          <cell r="AF531">
            <v>0</v>
          </cell>
          <cell r="AH531">
            <v>0</v>
          </cell>
          <cell r="AI531">
            <v>0</v>
          </cell>
          <cell r="AR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H531">
            <v>0</v>
          </cell>
          <cell r="BJ531">
            <v>0</v>
          </cell>
          <cell r="BL531">
            <v>0</v>
          </cell>
          <cell r="BN531">
            <v>0</v>
          </cell>
          <cell r="BO531">
            <v>0</v>
          </cell>
        </row>
        <row r="532">
          <cell r="A532" t="str">
            <v/>
          </cell>
          <cell r="J532">
            <v>0</v>
          </cell>
          <cell r="N532">
            <v>0</v>
          </cell>
          <cell r="O532">
            <v>0</v>
          </cell>
          <cell r="AD532">
            <v>0</v>
          </cell>
          <cell r="AE532">
            <v>0</v>
          </cell>
          <cell r="AF532">
            <v>0</v>
          </cell>
          <cell r="AH532">
            <v>0</v>
          </cell>
          <cell r="AI532">
            <v>0</v>
          </cell>
          <cell r="AR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H532">
            <v>0</v>
          </cell>
          <cell r="BJ532">
            <v>0</v>
          </cell>
          <cell r="BL532">
            <v>0</v>
          </cell>
          <cell r="BN532">
            <v>0</v>
          </cell>
          <cell r="BO532">
            <v>0</v>
          </cell>
        </row>
        <row r="533">
          <cell r="A533" t="str">
            <v/>
          </cell>
          <cell r="J533">
            <v>0</v>
          </cell>
          <cell r="N533">
            <v>0</v>
          </cell>
          <cell r="O533">
            <v>0</v>
          </cell>
          <cell r="AD533">
            <v>0</v>
          </cell>
          <cell r="AE533">
            <v>0</v>
          </cell>
          <cell r="AF533">
            <v>0</v>
          </cell>
          <cell r="AH533">
            <v>0</v>
          </cell>
          <cell r="AI533">
            <v>0</v>
          </cell>
          <cell r="AR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H533">
            <v>0</v>
          </cell>
          <cell r="BJ533">
            <v>0</v>
          </cell>
          <cell r="BL533">
            <v>0</v>
          </cell>
          <cell r="BN533">
            <v>0</v>
          </cell>
          <cell r="BO533">
            <v>0</v>
          </cell>
        </row>
        <row r="534">
          <cell r="A534" t="str">
            <v/>
          </cell>
          <cell r="J534">
            <v>0</v>
          </cell>
          <cell r="N534">
            <v>0</v>
          </cell>
          <cell r="O534">
            <v>0</v>
          </cell>
          <cell r="AD534">
            <v>0</v>
          </cell>
          <cell r="AE534">
            <v>0</v>
          </cell>
          <cell r="AF534">
            <v>0</v>
          </cell>
          <cell r="AH534">
            <v>0</v>
          </cell>
          <cell r="AI534">
            <v>0</v>
          </cell>
          <cell r="AR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H534">
            <v>0</v>
          </cell>
          <cell r="BJ534">
            <v>0</v>
          </cell>
          <cell r="BL534">
            <v>0</v>
          </cell>
          <cell r="BN534">
            <v>0</v>
          </cell>
          <cell r="BO534">
            <v>0</v>
          </cell>
        </row>
        <row r="535">
          <cell r="A535" t="str">
            <v/>
          </cell>
          <cell r="J535">
            <v>0</v>
          </cell>
          <cell r="N535">
            <v>0</v>
          </cell>
          <cell r="O535">
            <v>0</v>
          </cell>
          <cell r="AD535">
            <v>0</v>
          </cell>
          <cell r="AE535">
            <v>0</v>
          </cell>
          <cell r="AF535">
            <v>0</v>
          </cell>
          <cell r="AH535">
            <v>0</v>
          </cell>
          <cell r="AI535">
            <v>0</v>
          </cell>
          <cell r="AR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H535">
            <v>0</v>
          </cell>
          <cell r="BJ535">
            <v>0</v>
          </cell>
          <cell r="BL535">
            <v>0</v>
          </cell>
          <cell r="BN535">
            <v>0</v>
          </cell>
          <cell r="BO535">
            <v>0</v>
          </cell>
        </row>
        <row r="536">
          <cell r="A536" t="str">
            <v/>
          </cell>
          <cell r="J536">
            <v>0</v>
          </cell>
          <cell r="N536">
            <v>0</v>
          </cell>
          <cell r="O536">
            <v>0</v>
          </cell>
          <cell r="AD536">
            <v>0</v>
          </cell>
          <cell r="AE536">
            <v>0</v>
          </cell>
          <cell r="AF536">
            <v>0</v>
          </cell>
          <cell r="AH536">
            <v>0</v>
          </cell>
          <cell r="AI536">
            <v>0</v>
          </cell>
          <cell r="AR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H536">
            <v>0</v>
          </cell>
          <cell r="BJ536">
            <v>0</v>
          </cell>
          <cell r="BL536">
            <v>0</v>
          </cell>
          <cell r="BN536">
            <v>0</v>
          </cell>
          <cell r="BO536">
            <v>0</v>
          </cell>
        </row>
        <row r="537">
          <cell r="A537" t="str">
            <v/>
          </cell>
          <cell r="J537">
            <v>0</v>
          </cell>
          <cell r="N537">
            <v>0</v>
          </cell>
          <cell r="O537">
            <v>0</v>
          </cell>
          <cell r="AD537">
            <v>0</v>
          </cell>
          <cell r="AE537">
            <v>0</v>
          </cell>
          <cell r="AF537">
            <v>0</v>
          </cell>
          <cell r="AH537">
            <v>0</v>
          </cell>
          <cell r="AI537">
            <v>0</v>
          </cell>
          <cell r="AR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H537">
            <v>0</v>
          </cell>
          <cell r="BJ537">
            <v>0</v>
          </cell>
          <cell r="BL537">
            <v>0</v>
          </cell>
          <cell r="BN537">
            <v>0</v>
          </cell>
          <cell r="BO537">
            <v>0</v>
          </cell>
        </row>
        <row r="538">
          <cell r="A538" t="str">
            <v/>
          </cell>
          <cell r="J538">
            <v>0</v>
          </cell>
          <cell r="N538">
            <v>0</v>
          </cell>
          <cell r="O538">
            <v>0</v>
          </cell>
          <cell r="AD538">
            <v>0</v>
          </cell>
          <cell r="AE538">
            <v>0</v>
          </cell>
          <cell r="AF538">
            <v>0</v>
          </cell>
          <cell r="AH538">
            <v>0</v>
          </cell>
          <cell r="AI538">
            <v>0</v>
          </cell>
          <cell r="AR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H538">
            <v>0</v>
          </cell>
          <cell r="BJ538">
            <v>0</v>
          </cell>
          <cell r="BL538">
            <v>0</v>
          </cell>
          <cell r="BN538">
            <v>0</v>
          </cell>
          <cell r="BO538">
            <v>0</v>
          </cell>
        </row>
        <row r="539">
          <cell r="A539" t="str">
            <v/>
          </cell>
          <cell r="J539">
            <v>0</v>
          </cell>
          <cell r="N539">
            <v>0</v>
          </cell>
          <cell r="O539">
            <v>0</v>
          </cell>
          <cell r="AD539">
            <v>0</v>
          </cell>
          <cell r="AE539">
            <v>0</v>
          </cell>
          <cell r="AF539">
            <v>0</v>
          </cell>
          <cell r="AH539">
            <v>0</v>
          </cell>
          <cell r="AI539">
            <v>0</v>
          </cell>
          <cell r="AR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H539">
            <v>0</v>
          </cell>
          <cell r="BJ539">
            <v>0</v>
          </cell>
          <cell r="BL539">
            <v>0</v>
          </cell>
          <cell r="BN539">
            <v>0</v>
          </cell>
          <cell r="BO539">
            <v>0</v>
          </cell>
        </row>
        <row r="540">
          <cell r="A540" t="str">
            <v/>
          </cell>
          <cell r="J540">
            <v>0</v>
          </cell>
          <cell r="N540">
            <v>0</v>
          </cell>
          <cell r="O540">
            <v>0</v>
          </cell>
          <cell r="AD540">
            <v>0</v>
          </cell>
          <cell r="AE540">
            <v>0</v>
          </cell>
          <cell r="AF540">
            <v>0</v>
          </cell>
          <cell r="AH540">
            <v>0</v>
          </cell>
          <cell r="AI540">
            <v>0</v>
          </cell>
          <cell r="AR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H540">
            <v>0</v>
          </cell>
          <cell r="BJ540">
            <v>0</v>
          </cell>
          <cell r="BL540">
            <v>0</v>
          </cell>
          <cell r="BN540">
            <v>0</v>
          </cell>
          <cell r="BO540">
            <v>0</v>
          </cell>
        </row>
        <row r="541">
          <cell r="A541" t="str">
            <v/>
          </cell>
          <cell r="J541">
            <v>0</v>
          </cell>
          <cell r="N541">
            <v>0</v>
          </cell>
          <cell r="O541">
            <v>0</v>
          </cell>
          <cell r="AD541">
            <v>0</v>
          </cell>
          <cell r="AE541">
            <v>0</v>
          </cell>
          <cell r="AF541">
            <v>0</v>
          </cell>
          <cell r="AH541">
            <v>0</v>
          </cell>
          <cell r="AI541">
            <v>0</v>
          </cell>
          <cell r="AR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H541">
            <v>0</v>
          </cell>
          <cell r="BJ541">
            <v>0</v>
          </cell>
          <cell r="BL541">
            <v>0</v>
          </cell>
          <cell r="BN541">
            <v>0</v>
          </cell>
          <cell r="BO541">
            <v>0</v>
          </cell>
        </row>
        <row r="542">
          <cell r="A542" t="str">
            <v/>
          </cell>
          <cell r="J542">
            <v>0</v>
          </cell>
          <cell r="N542">
            <v>0</v>
          </cell>
          <cell r="O542">
            <v>0</v>
          </cell>
          <cell r="AD542">
            <v>0</v>
          </cell>
          <cell r="AE542">
            <v>0</v>
          </cell>
          <cell r="AF542">
            <v>0</v>
          </cell>
          <cell r="AH542">
            <v>0</v>
          </cell>
          <cell r="AI542">
            <v>0</v>
          </cell>
          <cell r="AR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H542">
            <v>0</v>
          </cell>
          <cell r="BJ542">
            <v>0</v>
          </cell>
          <cell r="BL542">
            <v>0</v>
          </cell>
          <cell r="BN542">
            <v>0</v>
          </cell>
          <cell r="BO542">
            <v>0</v>
          </cell>
        </row>
        <row r="543">
          <cell r="A543" t="str">
            <v/>
          </cell>
          <cell r="J543">
            <v>0</v>
          </cell>
          <cell r="N543">
            <v>0</v>
          </cell>
          <cell r="O543">
            <v>0</v>
          </cell>
          <cell r="AD543">
            <v>0</v>
          </cell>
          <cell r="AE543">
            <v>0</v>
          </cell>
          <cell r="AF543">
            <v>0</v>
          </cell>
          <cell r="AH543">
            <v>0</v>
          </cell>
          <cell r="AI543">
            <v>0</v>
          </cell>
          <cell r="AR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H543">
            <v>0</v>
          </cell>
          <cell r="BJ543">
            <v>0</v>
          </cell>
          <cell r="BL543">
            <v>0</v>
          </cell>
          <cell r="BN543">
            <v>0</v>
          </cell>
          <cell r="BO543">
            <v>0</v>
          </cell>
        </row>
        <row r="544">
          <cell r="A544" t="str">
            <v/>
          </cell>
          <cell r="J544">
            <v>0</v>
          </cell>
          <cell r="N544">
            <v>0</v>
          </cell>
          <cell r="O544">
            <v>0</v>
          </cell>
          <cell r="AD544">
            <v>0</v>
          </cell>
          <cell r="AE544">
            <v>0</v>
          </cell>
          <cell r="AF544">
            <v>0</v>
          </cell>
          <cell r="AH544">
            <v>0</v>
          </cell>
          <cell r="AI544">
            <v>0</v>
          </cell>
          <cell r="AR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H544">
            <v>0</v>
          </cell>
          <cell r="BJ544">
            <v>0</v>
          </cell>
          <cell r="BL544">
            <v>0</v>
          </cell>
          <cell r="BN544">
            <v>0</v>
          </cell>
          <cell r="BO544">
            <v>0</v>
          </cell>
        </row>
        <row r="545">
          <cell r="A545" t="str">
            <v/>
          </cell>
          <cell r="J545">
            <v>0</v>
          </cell>
          <cell r="N545">
            <v>0</v>
          </cell>
          <cell r="O545">
            <v>0</v>
          </cell>
          <cell r="AD545">
            <v>0</v>
          </cell>
          <cell r="AE545">
            <v>0</v>
          </cell>
          <cell r="AF545">
            <v>0</v>
          </cell>
          <cell r="AH545">
            <v>0</v>
          </cell>
          <cell r="AI545">
            <v>0</v>
          </cell>
          <cell r="AR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H545">
            <v>0</v>
          </cell>
          <cell r="BJ545">
            <v>0</v>
          </cell>
          <cell r="BL545">
            <v>0</v>
          </cell>
          <cell r="BN545">
            <v>0</v>
          </cell>
          <cell r="BO545">
            <v>0</v>
          </cell>
        </row>
        <row r="546">
          <cell r="A546" t="str">
            <v/>
          </cell>
          <cell r="J546">
            <v>0</v>
          </cell>
          <cell r="N546">
            <v>0</v>
          </cell>
          <cell r="O546">
            <v>0</v>
          </cell>
          <cell r="AD546">
            <v>0</v>
          </cell>
          <cell r="AE546">
            <v>0</v>
          </cell>
          <cell r="AF546">
            <v>0</v>
          </cell>
          <cell r="AH546">
            <v>0</v>
          </cell>
          <cell r="AI546">
            <v>0</v>
          </cell>
          <cell r="AR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H546">
            <v>0</v>
          </cell>
          <cell r="BJ546">
            <v>0</v>
          </cell>
          <cell r="BL546">
            <v>0</v>
          </cell>
          <cell r="BN546">
            <v>0</v>
          </cell>
          <cell r="BO546">
            <v>0</v>
          </cell>
        </row>
        <row r="547">
          <cell r="A547" t="str">
            <v/>
          </cell>
          <cell r="J547">
            <v>0</v>
          </cell>
          <cell r="N547">
            <v>0</v>
          </cell>
          <cell r="O547">
            <v>0</v>
          </cell>
          <cell r="AD547">
            <v>0</v>
          </cell>
          <cell r="AE547">
            <v>0</v>
          </cell>
          <cell r="AF547">
            <v>0</v>
          </cell>
          <cell r="AH547">
            <v>0</v>
          </cell>
          <cell r="AI547">
            <v>0</v>
          </cell>
          <cell r="AR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H547">
            <v>0</v>
          </cell>
          <cell r="BJ547">
            <v>0</v>
          </cell>
          <cell r="BL547">
            <v>0</v>
          </cell>
          <cell r="BN547">
            <v>0</v>
          </cell>
          <cell r="BO547">
            <v>0</v>
          </cell>
        </row>
        <row r="548">
          <cell r="A548" t="str">
            <v/>
          </cell>
          <cell r="J548">
            <v>0</v>
          </cell>
          <cell r="N548">
            <v>0</v>
          </cell>
          <cell r="O548">
            <v>0</v>
          </cell>
          <cell r="AD548">
            <v>0</v>
          </cell>
          <cell r="AE548">
            <v>0</v>
          </cell>
          <cell r="AF548">
            <v>0</v>
          </cell>
          <cell r="AH548">
            <v>0</v>
          </cell>
          <cell r="AI548">
            <v>0</v>
          </cell>
          <cell r="AR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H548">
            <v>0</v>
          </cell>
          <cell r="BJ548">
            <v>0</v>
          </cell>
          <cell r="BL548">
            <v>0</v>
          </cell>
          <cell r="BN548">
            <v>0</v>
          </cell>
          <cell r="BO548">
            <v>0</v>
          </cell>
        </row>
        <row r="549">
          <cell r="A549" t="str">
            <v/>
          </cell>
          <cell r="J549">
            <v>0</v>
          </cell>
          <cell r="N549">
            <v>0</v>
          </cell>
          <cell r="O549">
            <v>0</v>
          </cell>
          <cell r="AD549">
            <v>0</v>
          </cell>
          <cell r="AE549">
            <v>0</v>
          </cell>
          <cell r="AF549">
            <v>0</v>
          </cell>
          <cell r="AH549">
            <v>0</v>
          </cell>
          <cell r="AI549">
            <v>0</v>
          </cell>
          <cell r="AR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H549">
            <v>0</v>
          </cell>
          <cell r="BJ549">
            <v>0</v>
          </cell>
          <cell r="BL549">
            <v>0</v>
          </cell>
          <cell r="BN549">
            <v>0</v>
          </cell>
          <cell r="BO549">
            <v>0</v>
          </cell>
        </row>
        <row r="550">
          <cell r="A550" t="str">
            <v/>
          </cell>
          <cell r="J550">
            <v>0</v>
          </cell>
          <cell r="N550">
            <v>0</v>
          </cell>
          <cell r="O550">
            <v>0</v>
          </cell>
          <cell r="AD550">
            <v>0</v>
          </cell>
          <cell r="AE550">
            <v>0</v>
          </cell>
          <cell r="AF550">
            <v>0</v>
          </cell>
          <cell r="AH550">
            <v>0</v>
          </cell>
          <cell r="AI550">
            <v>0</v>
          </cell>
          <cell r="AR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H550">
            <v>0</v>
          </cell>
          <cell r="BJ550">
            <v>0</v>
          </cell>
          <cell r="BL550">
            <v>0</v>
          </cell>
          <cell r="BN550">
            <v>0</v>
          </cell>
          <cell r="BO550">
            <v>0</v>
          </cell>
        </row>
        <row r="551">
          <cell r="A551" t="str">
            <v/>
          </cell>
          <cell r="J551">
            <v>0</v>
          </cell>
          <cell r="N551">
            <v>0</v>
          </cell>
          <cell r="O551">
            <v>0</v>
          </cell>
          <cell r="AD551">
            <v>0</v>
          </cell>
          <cell r="AE551">
            <v>0</v>
          </cell>
          <cell r="AF551">
            <v>0</v>
          </cell>
          <cell r="AH551">
            <v>0</v>
          </cell>
          <cell r="AI551">
            <v>0</v>
          </cell>
          <cell r="AR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H551">
            <v>0</v>
          </cell>
          <cell r="BJ551">
            <v>0</v>
          </cell>
          <cell r="BL551">
            <v>0</v>
          </cell>
          <cell r="BN551">
            <v>0</v>
          </cell>
          <cell r="BO551">
            <v>0</v>
          </cell>
        </row>
        <row r="552">
          <cell r="A552" t="str">
            <v/>
          </cell>
          <cell r="J552">
            <v>0</v>
          </cell>
          <cell r="N552">
            <v>0</v>
          </cell>
          <cell r="O552">
            <v>0</v>
          </cell>
          <cell r="AD552">
            <v>0</v>
          </cell>
          <cell r="AE552">
            <v>0</v>
          </cell>
          <cell r="AF552">
            <v>0</v>
          </cell>
          <cell r="AH552">
            <v>0</v>
          </cell>
          <cell r="AI552">
            <v>0</v>
          </cell>
          <cell r="AR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H552">
            <v>0</v>
          </cell>
          <cell r="BJ552">
            <v>0</v>
          </cell>
          <cell r="BL552">
            <v>0</v>
          </cell>
          <cell r="BN552">
            <v>0</v>
          </cell>
          <cell r="BO552">
            <v>0</v>
          </cell>
        </row>
        <row r="553">
          <cell r="A553" t="str">
            <v/>
          </cell>
          <cell r="J553">
            <v>0</v>
          </cell>
          <cell r="N553">
            <v>0</v>
          </cell>
          <cell r="O553">
            <v>0</v>
          </cell>
          <cell r="AD553">
            <v>0</v>
          </cell>
          <cell r="AE553">
            <v>0</v>
          </cell>
          <cell r="AF553">
            <v>0</v>
          </cell>
          <cell r="AH553">
            <v>0</v>
          </cell>
          <cell r="AI553">
            <v>0</v>
          </cell>
          <cell r="AR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H553">
            <v>0</v>
          </cell>
          <cell r="BJ553">
            <v>0</v>
          </cell>
          <cell r="BL553">
            <v>0</v>
          </cell>
          <cell r="BN553">
            <v>0</v>
          </cell>
          <cell r="BO553">
            <v>0</v>
          </cell>
        </row>
        <row r="554">
          <cell r="A554" t="str">
            <v/>
          </cell>
          <cell r="J554">
            <v>0</v>
          </cell>
          <cell r="N554">
            <v>0</v>
          </cell>
          <cell r="O554">
            <v>0</v>
          </cell>
          <cell r="AD554">
            <v>0</v>
          </cell>
          <cell r="AE554">
            <v>0</v>
          </cell>
          <cell r="AF554">
            <v>0</v>
          </cell>
          <cell r="AH554">
            <v>0</v>
          </cell>
          <cell r="AI554">
            <v>0</v>
          </cell>
          <cell r="AR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H554">
            <v>0</v>
          </cell>
          <cell r="BJ554">
            <v>0</v>
          </cell>
          <cell r="BL554">
            <v>0</v>
          </cell>
          <cell r="BN554">
            <v>0</v>
          </cell>
          <cell r="BO554">
            <v>0</v>
          </cell>
        </row>
        <row r="555">
          <cell r="A555" t="str">
            <v/>
          </cell>
          <cell r="J555">
            <v>0</v>
          </cell>
          <cell r="N555">
            <v>0</v>
          </cell>
          <cell r="O555">
            <v>0</v>
          </cell>
          <cell r="AD555">
            <v>0</v>
          </cell>
          <cell r="AE555">
            <v>0</v>
          </cell>
          <cell r="AF555">
            <v>0</v>
          </cell>
          <cell r="AH555">
            <v>0</v>
          </cell>
          <cell r="AI555">
            <v>0</v>
          </cell>
          <cell r="AR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H555">
            <v>0</v>
          </cell>
          <cell r="BJ555">
            <v>0</v>
          </cell>
          <cell r="BL555">
            <v>0</v>
          </cell>
          <cell r="BN555">
            <v>0</v>
          </cell>
          <cell r="BO555">
            <v>0</v>
          </cell>
        </row>
        <row r="556">
          <cell r="A556" t="str">
            <v/>
          </cell>
          <cell r="J556">
            <v>0</v>
          </cell>
          <cell r="N556">
            <v>0</v>
          </cell>
          <cell r="O556">
            <v>0</v>
          </cell>
          <cell r="AD556">
            <v>0</v>
          </cell>
          <cell r="AE556">
            <v>0</v>
          </cell>
          <cell r="AF556">
            <v>0</v>
          </cell>
          <cell r="AH556">
            <v>0</v>
          </cell>
          <cell r="AI556">
            <v>0</v>
          </cell>
          <cell r="AR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H556">
            <v>0</v>
          </cell>
          <cell r="BJ556">
            <v>0</v>
          </cell>
          <cell r="BL556">
            <v>0</v>
          </cell>
          <cell r="BN556">
            <v>0</v>
          </cell>
          <cell r="BO556">
            <v>0</v>
          </cell>
        </row>
        <row r="557">
          <cell r="A557" t="str">
            <v/>
          </cell>
          <cell r="J557">
            <v>0</v>
          </cell>
          <cell r="N557">
            <v>0</v>
          </cell>
          <cell r="O557">
            <v>0</v>
          </cell>
          <cell r="AD557">
            <v>0</v>
          </cell>
          <cell r="AE557">
            <v>0</v>
          </cell>
          <cell r="AF557">
            <v>0</v>
          </cell>
          <cell r="AH557">
            <v>0</v>
          </cell>
          <cell r="AI557">
            <v>0</v>
          </cell>
          <cell r="AR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H557">
            <v>0</v>
          </cell>
          <cell r="BJ557">
            <v>0</v>
          </cell>
          <cell r="BL557">
            <v>0</v>
          </cell>
          <cell r="BN557">
            <v>0</v>
          </cell>
          <cell r="BO557">
            <v>0</v>
          </cell>
        </row>
        <row r="558">
          <cell r="A558" t="str">
            <v/>
          </cell>
          <cell r="J558">
            <v>0</v>
          </cell>
          <cell r="N558">
            <v>0</v>
          </cell>
          <cell r="O558">
            <v>0</v>
          </cell>
          <cell r="AD558">
            <v>0</v>
          </cell>
          <cell r="AE558">
            <v>0</v>
          </cell>
          <cell r="AF558">
            <v>0</v>
          </cell>
          <cell r="AH558">
            <v>0</v>
          </cell>
          <cell r="AI558">
            <v>0</v>
          </cell>
          <cell r="AR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H558">
            <v>0</v>
          </cell>
          <cell r="BJ558">
            <v>0</v>
          </cell>
          <cell r="BL558">
            <v>0</v>
          </cell>
          <cell r="BN558">
            <v>0</v>
          </cell>
          <cell r="BO558">
            <v>0</v>
          </cell>
        </row>
        <row r="559">
          <cell r="A559" t="str">
            <v/>
          </cell>
          <cell r="J559">
            <v>0</v>
          </cell>
          <cell r="N559">
            <v>0</v>
          </cell>
          <cell r="O559">
            <v>0</v>
          </cell>
          <cell r="AD559">
            <v>0</v>
          </cell>
          <cell r="AE559">
            <v>0</v>
          </cell>
          <cell r="AF559">
            <v>0</v>
          </cell>
          <cell r="AH559">
            <v>0</v>
          </cell>
          <cell r="AI559">
            <v>0</v>
          </cell>
          <cell r="AR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H559">
            <v>0</v>
          </cell>
          <cell r="BJ559">
            <v>0</v>
          </cell>
          <cell r="BL559">
            <v>0</v>
          </cell>
          <cell r="BN559">
            <v>0</v>
          </cell>
          <cell r="BO559">
            <v>0</v>
          </cell>
        </row>
        <row r="560">
          <cell r="A560" t="str">
            <v/>
          </cell>
          <cell r="J560">
            <v>0</v>
          </cell>
          <cell r="N560">
            <v>0</v>
          </cell>
          <cell r="O560">
            <v>0</v>
          </cell>
          <cell r="AD560">
            <v>0</v>
          </cell>
          <cell r="AE560">
            <v>0</v>
          </cell>
          <cell r="AF560">
            <v>0</v>
          </cell>
          <cell r="AH560">
            <v>0</v>
          </cell>
          <cell r="AI560">
            <v>0</v>
          </cell>
          <cell r="AR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H560">
            <v>0</v>
          </cell>
          <cell r="BJ560">
            <v>0</v>
          </cell>
          <cell r="BL560">
            <v>0</v>
          </cell>
          <cell r="BN560">
            <v>0</v>
          </cell>
          <cell r="BO560">
            <v>0</v>
          </cell>
        </row>
        <row r="561">
          <cell r="A561" t="str">
            <v/>
          </cell>
          <cell r="J561">
            <v>0</v>
          </cell>
          <cell r="N561">
            <v>0</v>
          </cell>
          <cell r="O561">
            <v>0</v>
          </cell>
          <cell r="AD561">
            <v>0</v>
          </cell>
          <cell r="AE561">
            <v>0</v>
          </cell>
          <cell r="AF561">
            <v>0</v>
          </cell>
          <cell r="AH561">
            <v>0</v>
          </cell>
          <cell r="AI561">
            <v>0</v>
          </cell>
          <cell r="AR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H561">
            <v>0</v>
          </cell>
          <cell r="BJ561">
            <v>0</v>
          </cell>
          <cell r="BL561">
            <v>0</v>
          </cell>
          <cell r="BN561">
            <v>0</v>
          </cell>
          <cell r="BO561">
            <v>0</v>
          </cell>
        </row>
        <row r="562">
          <cell r="A562" t="str">
            <v/>
          </cell>
          <cell r="J562">
            <v>0</v>
          </cell>
          <cell r="N562">
            <v>0</v>
          </cell>
          <cell r="O562">
            <v>0</v>
          </cell>
          <cell r="AD562">
            <v>0</v>
          </cell>
          <cell r="AE562">
            <v>0</v>
          </cell>
          <cell r="AF562">
            <v>0</v>
          </cell>
          <cell r="AH562">
            <v>0</v>
          </cell>
          <cell r="AI562">
            <v>0</v>
          </cell>
          <cell r="AR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H562">
            <v>0</v>
          </cell>
          <cell r="BJ562">
            <v>0</v>
          </cell>
          <cell r="BL562">
            <v>0</v>
          </cell>
          <cell r="BN562">
            <v>0</v>
          </cell>
          <cell r="BO562">
            <v>0</v>
          </cell>
        </row>
        <row r="563">
          <cell r="A563" t="str">
            <v/>
          </cell>
          <cell r="J563">
            <v>0</v>
          </cell>
          <cell r="N563">
            <v>0</v>
          </cell>
          <cell r="O563">
            <v>0</v>
          </cell>
          <cell r="AD563">
            <v>0</v>
          </cell>
          <cell r="AE563">
            <v>0</v>
          </cell>
          <cell r="AF563">
            <v>0</v>
          </cell>
          <cell r="AH563">
            <v>0</v>
          </cell>
          <cell r="AI563">
            <v>0</v>
          </cell>
          <cell r="AR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H563">
            <v>0</v>
          </cell>
          <cell r="BJ563">
            <v>0</v>
          </cell>
          <cell r="BL563">
            <v>0</v>
          </cell>
          <cell r="BN563">
            <v>0</v>
          </cell>
          <cell r="BO563">
            <v>0</v>
          </cell>
        </row>
        <row r="564">
          <cell r="A564" t="str">
            <v/>
          </cell>
          <cell r="J564">
            <v>0</v>
          </cell>
          <cell r="N564">
            <v>0</v>
          </cell>
          <cell r="O564">
            <v>0</v>
          </cell>
          <cell r="AD564">
            <v>0</v>
          </cell>
          <cell r="AE564">
            <v>0</v>
          </cell>
          <cell r="AF564">
            <v>0</v>
          </cell>
          <cell r="AH564">
            <v>0</v>
          </cell>
          <cell r="AI564">
            <v>0</v>
          </cell>
          <cell r="AR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H564">
            <v>0</v>
          </cell>
          <cell r="BJ564">
            <v>0</v>
          </cell>
          <cell r="BL564">
            <v>0</v>
          </cell>
          <cell r="BN564">
            <v>0</v>
          </cell>
          <cell r="BO564">
            <v>0</v>
          </cell>
        </row>
        <row r="565">
          <cell r="A565" t="str">
            <v/>
          </cell>
          <cell r="J565">
            <v>0</v>
          </cell>
          <cell r="N565">
            <v>0</v>
          </cell>
          <cell r="O565">
            <v>0</v>
          </cell>
          <cell r="AD565">
            <v>0</v>
          </cell>
          <cell r="AE565">
            <v>0</v>
          </cell>
          <cell r="AF565">
            <v>0</v>
          </cell>
          <cell r="AH565">
            <v>0</v>
          </cell>
          <cell r="AI565">
            <v>0</v>
          </cell>
          <cell r="AR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H565">
            <v>0</v>
          </cell>
          <cell r="BJ565">
            <v>0</v>
          </cell>
          <cell r="BL565">
            <v>0</v>
          </cell>
          <cell r="BN565">
            <v>0</v>
          </cell>
          <cell r="BO565">
            <v>0</v>
          </cell>
        </row>
        <row r="566">
          <cell r="A566" t="str">
            <v/>
          </cell>
          <cell r="J566">
            <v>0</v>
          </cell>
          <cell r="N566">
            <v>0</v>
          </cell>
          <cell r="O566">
            <v>0</v>
          </cell>
          <cell r="AD566">
            <v>0</v>
          </cell>
          <cell r="AE566">
            <v>0</v>
          </cell>
          <cell r="AF566">
            <v>0</v>
          </cell>
          <cell r="AH566">
            <v>0</v>
          </cell>
          <cell r="AI566">
            <v>0</v>
          </cell>
          <cell r="AR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H566">
            <v>0</v>
          </cell>
          <cell r="BJ566">
            <v>0</v>
          </cell>
          <cell r="BL566">
            <v>0</v>
          </cell>
          <cell r="BN566">
            <v>0</v>
          </cell>
          <cell r="BO566">
            <v>0</v>
          </cell>
        </row>
        <row r="567">
          <cell r="A567" t="str">
            <v/>
          </cell>
          <cell r="J567">
            <v>0</v>
          </cell>
          <cell r="N567">
            <v>0</v>
          </cell>
          <cell r="O567">
            <v>0</v>
          </cell>
          <cell r="AD567">
            <v>0</v>
          </cell>
          <cell r="AE567">
            <v>0</v>
          </cell>
          <cell r="AF567">
            <v>0</v>
          </cell>
          <cell r="AH567">
            <v>0</v>
          </cell>
          <cell r="AI567">
            <v>0</v>
          </cell>
          <cell r="AR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H567">
            <v>0</v>
          </cell>
          <cell r="BJ567">
            <v>0</v>
          </cell>
          <cell r="BL567">
            <v>0</v>
          </cell>
          <cell r="BN567">
            <v>0</v>
          </cell>
          <cell r="BO567">
            <v>0</v>
          </cell>
        </row>
        <row r="568">
          <cell r="A568" t="str">
            <v/>
          </cell>
          <cell r="J568">
            <v>0</v>
          </cell>
          <cell r="N568">
            <v>0</v>
          </cell>
          <cell r="O568">
            <v>0</v>
          </cell>
          <cell r="AD568">
            <v>0</v>
          </cell>
          <cell r="AE568">
            <v>0</v>
          </cell>
          <cell r="AF568">
            <v>0</v>
          </cell>
          <cell r="AH568">
            <v>0</v>
          </cell>
          <cell r="AI568">
            <v>0</v>
          </cell>
          <cell r="AR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H568">
            <v>0</v>
          </cell>
          <cell r="BJ568">
            <v>0</v>
          </cell>
          <cell r="BL568">
            <v>0</v>
          </cell>
          <cell r="BN568">
            <v>0</v>
          </cell>
          <cell r="BO568">
            <v>0</v>
          </cell>
        </row>
        <row r="569">
          <cell r="A569" t="str">
            <v/>
          </cell>
          <cell r="J569">
            <v>0</v>
          </cell>
          <cell r="N569">
            <v>0</v>
          </cell>
          <cell r="O569">
            <v>0</v>
          </cell>
          <cell r="AD569">
            <v>0</v>
          </cell>
          <cell r="AE569">
            <v>0</v>
          </cell>
          <cell r="AF569">
            <v>0</v>
          </cell>
          <cell r="AH569">
            <v>0</v>
          </cell>
          <cell r="AI569">
            <v>0</v>
          </cell>
          <cell r="AR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H569">
            <v>0</v>
          </cell>
          <cell r="BJ569">
            <v>0</v>
          </cell>
          <cell r="BL569">
            <v>0</v>
          </cell>
          <cell r="BN569">
            <v>0</v>
          </cell>
          <cell r="BO569">
            <v>0</v>
          </cell>
        </row>
        <row r="570">
          <cell r="A570" t="str">
            <v/>
          </cell>
          <cell r="J570">
            <v>0</v>
          </cell>
          <cell r="N570">
            <v>0</v>
          </cell>
          <cell r="O570">
            <v>0</v>
          </cell>
          <cell r="AD570">
            <v>0</v>
          </cell>
          <cell r="AE570">
            <v>0</v>
          </cell>
          <cell r="AF570">
            <v>0</v>
          </cell>
          <cell r="AH570">
            <v>0</v>
          </cell>
          <cell r="AI570">
            <v>0</v>
          </cell>
          <cell r="AR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H570">
            <v>0</v>
          </cell>
          <cell r="BJ570">
            <v>0</v>
          </cell>
          <cell r="BL570">
            <v>0</v>
          </cell>
          <cell r="BN570">
            <v>0</v>
          </cell>
          <cell r="BO570">
            <v>0</v>
          </cell>
        </row>
        <row r="571">
          <cell r="A571" t="str">
            <v/>
          </cell>
          <cell r="J571">
            <v>0</v>
          </cell>
          <cell r="N571">
            <v>0</v>
          </cell>
          <cell r="O571">
            <v>0</v>
          </cell>
          <cell r="AD571">
            <v>0</v>
          </cell>
          <cell r="AE571">
            <v>0</v>
          </cell>
          <cell r="AF571">
            <v>0</v>
          </cell>
          <cell r="AH571">
            <v>0</v>
          </cell>
          <cell r="AI571">
            <v>0</v>
          </cell>
          <cell r="AR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H571">
            <v>0</v>
          </cell>
          <cell r="BJ571">
            <v>0</v>
          </cell>
          <cell r="BL571">
            <v>0</v>
          </cell>
          <cell r="BN571">
            <v>0</v>
          </cell>
          <cell r="BO571">
            <v>0</v>
          </cell>
        </row>
        <row r="572">
          <cell r="A572" t="str">
            <v/>
          </cell>
          <cell r="J572">
            <v>0</v>
          </cell>
          <cell r="N572">
            <v>0</v>
          </cell>
          <cell r="O572">
            <v>0</v>
          </cell>
          <cell r="AD572">
            <v>0</v>
          </cell>
          <cell r="AE572">
            <v>0</v>
          </cell>
          <cell r="AF572">
            <v>0</v>
          </cell>
          <cell r="AH572">
            <v>0</v>
          </cell>
          <cell r="AI572">
            <v>0</v>
          </cell>
          <cell r="AR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H572">
            <v>0</v>
          </cell>
          <cell r="BJ572">
            <v>0</v>
          </cell>
          <cell r="BL572">
            <v>0</v>
          </cell>
          <cell r="BN572">
            <v>0</v>
          </cell>
          <cell r="BO572">
            <v>0</v>
          </cell>
        </row>
        <row r="573">
          <cell r="A573" t="str">
            <v/>
          </cell>
          <cell r="J573">
            <v>0</v>
          </cell>
          <cell r="N573">
            <v>0</v>
          </cell>
          <cell r="O573">
            <v>0</v>
          </cell>
          <cell r="AD573">
            <v>0</v>
          </cell>
          <cell r="AE573">
            <v>0</v>
          </cell>
          <cell r="AF573">
            <v>0</v>
          </cell>
          <cell r="AH573">
            <v>0</v>
          </cell>
          <cell r="AI573">
            <v>0</v>
          </cell>
          <cell r="AR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H573">
            <v>0</v>
          </cell>
          <cell r="BJ573">
            <v>0</v>
          </cell>
          <cell r="BL573">
            <v>0</v>
          </cell>
          <cell r="BN573">
            <v>0</v>
          </cell>
          <cell r="BO573">
            <v>0</v>
          </cell>
        </row>
        <row r="574">
          <cell r="A574" t="str">
            <v/>
          </cell>
          <cell r="J574">
            <v>0</v>
          </cell>
          <cell r="N574">
            <v>0</v>
          </cell>
          <cell r="O574">
            <v>0</v>
          </cell>
          <cell r="AD574">
            <v>0</v>
          </cell>
          <cell r="AE574">
            <v>0</v>
          </cell>
          <cell r="AF574">
            <v>0</v>
          </cell>
          <cell r="AH574">
            <v>0</v>
          </cell>
          <cell r="AI574">
            <v>0</v>
          </cell>
          <cell r="AR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H574">
            <v>0</v>
          </cell>
          <cell r="BJ574">
            <v>0</v>
          </cell>
          <cell r="BL574">
            <v>0</v>
          </cell>
          <cell r="BN574">
            <v>0</v>
          </cell>
          <cell r="BO574">
            <v>0</v>
          </cell>
        </row>
        <row r="575">
          <cell r="A575" t="str">
            <v/>
          </cell>
          <cell r="J575">
            <v>0</v>
          </cell>
          <cell r="N575">
            <v>0</v>
          </cell>
          <cell r="O575">
            <v>0</v>
          </cell>
          <cell r="AD575">
            <v>0</v>
          </cell>
          <cell r="AE575">
            <v>0</v>
          </cell>
          <cell r="AF575">
            <v>0</v>
          </cell>
          <cell r="AH575">
            <v>0</v>
          </cell>
          <cell r="AI575">
            <v>0</v>
          </cell>
          <cell r="AR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H575">
            <v>0</v>
          </cell>
          <cell r="BJ575">
            <v>0</v>
          </cell>
          <cell r="BL575">
            <v>0</v>
          </cell>
          <cell r="BN575">
            <v>0</v>
          </cell>
          <cell r="BO575">
            <v>0</v>
          </cell>
        </row>
        <row r="576">
          <cell r="A576" t="str">
            <v/>
          </cell>
          <cell r="J576">
            <v>0</v>
          </cell>
          <cell r="N576">
            <v>0</v>
          </cell>
          <cell r="O576">
            <v>0</v>
          </cell>
          <cell r="AD576">
            <v>0</v>
          </cell>
          <cell r="AE576">
            <v>0</v>
          </cell>
          <cell r="AF576">
            <v>0</v>
          </cell>
          <cell r="AH576">
            <v>0</v>
          </cell>
          <cell r="AI576">
            <v>0</v>
          </cell>
          <cell r="AR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H576">
            <v>0</v>
          </cell>
          <cell r="BJ576">
            <v>0</v>
          </cell>
          <cell r="BL576">
            <v>0</v>
          </cell>
          <cell r="BN576">
            <v>0</v>
          </cell>
          <cell r="BO576">
            <v>0</v>
          </cell>
        </row>
        <row r="577">
          <cell r="A577" t="str">
            <v/>
          </cell>
          <cell r="J577">
            <v>0</v>
          </cell>
          <cell r="N577">
            <v>0</v>
          </cell>
          <cell r="O577">
            <v>0</v>
          </cell>
          <cell r="AD577">
            <v>0</v>
          </cell>
          <cell r="AE577">
            <v>0</v>
          </cell>
          <cell r="AF577">
            <v>0</v>
          </cell>
          <cell r="AH577">
            <v>0</v>
          </cell>
          <cell r="AI577">
            <v>0</v>
          </cell>
          <cell r="AR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H577">
            <v>0</v>
          </cell>
          <cell r="BJ577">
            <v>0</v>
          </cell>
          <cell r="BL577">
            <v>0</v>
          </cell>
          <cell r="BN577">
            <v>0</v>
          </cell>
          <cell r="BO577">
            <v>0</v>
          </cell>
        </row>
        <row r="578">
          <cell r="A578" t="str">
            <v/>
          </cell>
          <cell r="J578">
            <v>0</v>
          </cell>
          <cell r="N578">
            <v>0</v>
          </cell>
          <cell r="O578">
            <v>0</v>
          </cell>
          <cell r="AD578">
            <v>0</v>
          </cell>
          <cell r="AE578">
            <v>0</v>
          </cell>
          <cell r="AF578">
            <v>0</v>
          </cell>
          <cell r="AH578">
            <v>0</v>
          </cell>
          <cell r="AI578">
            <v>0</v>
          </cell>
          <cell r="AR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H578">
            <v>0</v>
          </cell>
          <cell r="BJ578">
            <v>0</v>
          </cell>
          <cell r="BL578">
            <v>0</v>
          </cell>
          <cell r="BN578">
            <v>0</v>
          </cell>
          <cell r="BO578">
            <v>0</v>
          </cell>
        </row>
        <row r="579">
          <cell r="A579" t="str">
            <v/>
          </cell>
          <cell r="J579">
            <v>0</v>
          </cell>
          <cell r="N579">
            <v>0</v>
          </cell>
          <cell r="O579">
            <v>0</v>
          </cell>
          <cell r="AD579">
            <v>0</v>
          </cell>
          <cell r="AE579">
            <v>0</v>
          </cell>
          <cell r="AF579">
            <v>0</v>
          </cell>
          <cell r="AH579">
            <v>0</v>
          </cell>
          <cell r="AI579">
            <v>0</v>
          </cell>
          <cell r="AR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H579">
            <v>0</v>
          </cell>
          <cell r="BJ579">
            <v>0</v>
          </cell>
          <cell r="BL579">
            <v>0</v>
          </cell>
          <cell r="BN579">
            <v>0</v>
          </cell>
          <cell r="BO579">
            <v>0</v>
          </cell>
        </row>
        <row r="580">
          <cell r="A580" t="str">
            <v/>
          </cell>
          <cell r="J580">
            <v>0</v>
          </cell>
          <cell r="N580">
            <v>0</v>
          </cell>
          <cell r="O580">
            <v>0</v>
          </cell>
          <cell r="AD580">
            <v>0</v>
          </cell>
          <cell r="AE580">
            <v>0</v>
          </cell>
          <cell r="AF580">
            <v>0</v>
          </cell>
          <cell r="AH580">
            <v>0</v>
          </cell>
          <cell r="AI580">
            <v>0</v>
          </cell>
          <cell r="AR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H580">
            <v>0</v>
          </cell>
          <cell r="BJ580">
            <v>0</v>
          </cell>
          <cell r="BL580">
            <v>0</v>
          </cell>
          <cell r="BN580">
            <v>0</v>
          </cell>
          <cell r="BO580">
            <v>0</v>
          </cell>
        </row>
        <row r="581">
          <cell r="A581" t="str">
            <v/>
          </cell>
          <cell r="J581">
            <v>0</v>
          </cell>
          <cell r="N581">
            <v>0</v>
          </cell>
          <cell r="O581">
            <v>0</v>
          </cell>
          <cell r="AD581">
            <v>0</v>
          </cell>
          <cell r="AE581">
            <v>0</v>
          </cell>
          <cell r="AF581">
            <v>0</v>
          </cell>
          <cell r="AH581">
            <v>0</v>
          </cell>
          <cell r="AI581">
            <v>0</v>
          </cell>
          <cell r="AR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H581">
            <v>0</v>
          </cell>
          <cell r="BJ581">
            <v>0</v>
          </cell>
          <cell r="BL581">
            <v>0</v>
          </cell>
          <cell r="BN581">
            <v>0</v>
          </cell>
          <cell r="BO581">
            <v>0</v>
          </cell>
        </row>
        <row r="582">
          <cell r="A582" t="str">
            <v/>
          </cell>
          <cell r="J582">
            <v>0</v>
          </cell>
          <cell r="N582">
            <v>0</v>
          </cell>
          <cell r="O582">
            <v>0</v>
          </cell>
          <cell r="AD582">
            <v>0</v>
          </cell>
          <cell r="AE582">
            <v>0</v>
          </cell>
          <cell r="AF582">
            <v>0</v>
          </cell>
          <cell r="AH582">
            <v>0</v>
          </cell>
          <cell r="AI582">
            <v>0</v>
          </cell>
          <cell r="AR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H582">
            <v>0</v>
          </cell>
          <cell r="BJ582">
            <v>0</v>
          </cell>
          <cell r="BL582">
            <v>0</v>
          </cell>
          <cell r="BN582">
            <v>0</v>
          </cell>
          <cell r="BO582">
            <v>0</v>
          </cell>
        </row>
        <row r="583">
          <cell r="A583" t="str">
            <v/>
          </cell>
          <cell r="J583">
            <v>0</v>
          </cell>
          <cell r="N583">
            <v>0</v>
          </cell>
          <cell r="O583">
            <v>0</v>
          </cell>
          <cell r="AD583">
            <v>0</v>
          </cell>
          <cell r="AE583">
            <v>0</v>
          </cell>
          <cell r="AF583">
            <v>0</v>
          </cell>
          <cell r="AH583">
            <v>0</v>
          </cell>
          <cell r="AI583">
            <v>0</v>
          </cell>
          <cell r="AR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H583">
            <v>0</v>
          </cell>
          <cell r="BJ583">
            <v>0</v>
          </cell>
          <cell r="BL583">
            <v>0</v>
          </cell>
          <cell r="BN583">
            <v>0</v>
          </cell>
          <cell r="BO583">
            <v>0</v>
          </cell>
        </row>
        <row r="584">
          <cell r="A584" t="str">
            <v/>
          </cell>
          <cell r="J584">
            <v>0</v>
          </cell>
          <cell r="N584">
            <v>0</v>
          </cell>
          <cell r="O584">
            <v>0</v>
          </cell>
          <cell r="AD584">
            <v>0</v>
          </cell>
          <cell r="AE584">
            <v>0</v>
          </cell>
          <cell r="AF584">
            <v>0</v>
          </cell>
          <cell r="AH584">
            <v>0</v>
          </cell>
          <cell r="AI584">
            <v>0</v>
          </cell>
          <cell r="AR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H584">
            <v>0</v>
          </cell>
          <cell r="BJ584">
            <v>0</v>
          </cell>
          <cell r="BL584">
            <v>0</v>
          </cell>
          <cell r="BN584">
            <v>0</v>
          </cell>
          <cell r="BO584">
            <v>0</v>
          </cell>
        </row>
        <row r="585">
          <cell r="A585" t="str">
            <v/>
          </cell>
          <cell r="J585">
            <v>0</v>
          </cell>
          <cell r="N585">
            <v>0</v>
          </cell>
          <cell r="O585">
            <v>0</v>
          </cell>
          <cell r="AD585">
            <v>0</v>
          </cell>
          <cell r="AE585">
            <v>0</v>
          </cell>
          <cell r="AF585">
            <v>0</v>
          </cell>
          <cell r="AH585">
            <v>0</v>
          </cell>
          <cell r="AI585">
            <v>0</v>
          </cell>
          <cell r="AR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H585">
            <v>0</v>
          </cell>
          <cell r="BJ585">
            <v>0</v>
          </cell>
          <cell r="BL585">
            <v>0</v>
          </cell>
          <cell r="BN585">
            <v>0</v>
          </cell>
          <cell r="BO585">
            <v>0</v>
          </cell>
        </row>
        <row r="586">
          <cell r="A586" t="str">
            <v/>
          </cell>
          <cell r="J586">
            <v>0</v>
          </cell>
          <cell r="N586">
            <v>0</v>
          </cell>
          <cell r="O586">
            <v>0</v>
          </cell>
          <cell r="AD586">
            <v>0</v>
          </cell>
          <cell r="AE586">
            <v>0</v>
          </cell>
          <cell r="AF586">
            <v>0</v>
          </cell>
          <cell r="AH586">
            <v>0</v>
          </cell>
          <cell r="AI586">
            <v>0</v>
          </cell>
          <cell r="AR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H586">
            <v>0</v>
          </cell>
          <cell r="BJ586">
            <v>0</v>
          </cell>
          <cell r="BL586">
            <v>0</v>
          </cell>
          <cell r="BN586">
            <v>0</v>
          </cell>
          <cell r="BO586">
            <v>0</v>
          </cell>
        </row>
        <row r="587">
          <cell r="A587" t="str">
            <v/>
          </cell>
          <cell r="J587">
            <v>0</v>
          </cell>
          <cell r="N587">
            <v>0</v>
          </cell>
          <cell r="O587">
            <v>0</v>
          </cell>
          <cell r="AD587">
            <v>0</v>
          </cell>
          <cell r="AE587">
            <v>0</v>
          </cell>
          <cell r="AF587">
            <v>0</v>
          </cell>
          <cell r="AH587">
            <v>0</v>
          </cell>
          <cell r="AI587">
            <v>0</v>
          </cell>
          <cell r="AR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H587">
            <v>0</v>
          </cell>
          <cell r="BJ587">
            <v>0</v>
          </cell>
          <cell r="BL587">
            <v>0</v>
          </cell>
          <cell r="BN587">
            <v>0</v>
          </cell>
          <cell r="BO587">
            <v>0</v>
          </cell>
        </row>
        <row r="588">
          <cell r="A588" t="str">
            <v/>
          </cell>
          <cell r="J588">
            <v>0</v>
          </cell>
          <cell r="N588">
            <v>0</v>
          </cell>
          <cell r="O588">
            <v>0</v>
          </cell>
          <cell r="AD588">
            <v>0</v>
          </cell>
          <cell r="AE588">
            <v>0</v>
          </cell>
          <cell r="AF588">
            <v>0</v>
          </cell>
          <cell r="AH588">
            <v>0</v>
          </cell>
          <cell r="AI588">
            <v>0</v>
          </cell>
          <cell r="AR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H588">
            <v>0</v>
          </cell>
          <cell r="BJ588">
            <v>0</v>
          </cell>
          <cell r="BL588">
            <v>0</v>
          </cell>
          <cell r="BN588">
            <v>0</v>
          </cell>
          <cell r="BO588">
            <v>0</v>
          </cell>
        </row>
        <row r="589">
          <cell r="A589" t="str">
            <v/>
          </cell>
          <cell r="J589">
            <v>0</v>
          </cell>
          <cell r="N589">
            <v>0</v>
          </cell>
          <cell r="O589">
            <v>0</v>
          </cell>
          <cell r="AD589">
            <v>0</v>
          </cell>
          <cell r="AE589">
            <v>0</v>
          </cell>
          <cell r="AF589">
            <v>0</v>
          </cell>
          <cell r="AH589">
            <v>0</v>
          </cell>
          <cell r="AI589">
            <v>0</v>
          </cell>
          <cell r="AR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H589">
            <v>0</v>
          </cell>
          <cell r="BJ589">
            <v>0</v>
          </cell>
          <cell r="BL589">
            <v>0</v>
          </cell>
          <cell r="BN589">
            <v>0</v>
          </cell>
          <cell r="BO589">
            <v>0</v>
          </cell>
        </row>
        <row r="590">
          <cell r="A590" t="str">
            <v/>
          </cell>
          <cell r="J590">
            <v>0</v>
          </cell>
          <cell r="N590">
            <v>0</v>
          </cell>
          <cell r="O590">
            <v>0</v>
          </cell>
          <cell r="AD590">
            <v>0</v>
          </cell>
          <cell r="AE590">
            <v>0</v>
          </cell>
          <cell r="AF590">
            <v>0</v>
          </cell>
          <cell r="AH590">
            <v>0</v>
          </cell>
          <cell r="AI590">
            <v>0</v>
          </cell>
          <cell r="AR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H590">
            <v>0</v>
          </cell>
          <cell r="BJ590">
            <v>0</v>
          </cell>
          <cell r="BL590">
            <v>0</v>
          </cell>
          <cell r="BN590">
            <v>0</v>
          </cell>
          <cell r="BO590">
            <v>0</v>
          </cell>
        </row>
        <row r="591">
          <cell r="A591" t="str">
            <v/>
          </cell>
          <cell r="J591">
            <v>0</v>
          </cell>
          <cell r="N591">
            <v>0</v>
          </cell>
          <cell r="O591">
            <v>0</v>
          </cell>
          <cell r="AD591">
            <v>0</v>
          </cell>
          <cell r="AE591">
            <v>0</v>
          </cell>
          <cell r="AF591">
            <v>0</v>
          </cell>
          <cell r="AH591">
            <v>0</v>
          </cell>
          <cell r="AI591">
            <v>0</v>
          </cell>
          <cell r="AR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H591">
            <v>0</v>
          </cell>
          <cell r="BJ591">
            <v>0</v>
          </cell>
          <cell r="BL591">
            <v>0</v>
          </cell>
          <cell r="BN591">
            <v>0</v>
          </cell>
          <cell r="BO591">
            <v>0</v>
          </cell>
        </row>
        <row r="592">
          <cell r="A592" t="str">
            <v/>
          </cell>
          <cell r="J592">
            <v>0</v>
          </cell>
          <cell r="N592">
            <v>0</v>
          </cell>
          <cell r="O592">
            <v>0</v>
          </cell>
          <cell r="AD592">
            <v>0</v>
          </cell>
          <cell r="AE592">
            <v>0</v>
          </cell>
          <cell r="AF592">
            <v>0</v>
          </cell>
          <cell r="AH592">
            <v>0</v>
          </cell>
          <cell r="AI592">
            <v>0</v>
          </cell>
          <cell r="AR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H592">
            <v>0</v>
          </cell>
          <cell r="BJ592">
            <v>0</v>
          </cell>
          <cell r="BL592">
            <v>0</v>
          </cell>
          <cell r="BN592">
            <v>0</v>
          </cell>
          <cell r="BO592">
            <v>0</v>
          </cell>
        </row>
        <row r="593">
          <cell r="A593" t="str">
            <v/>
          </cell>
          <cell r="J593">
            <v>0</v>
          </cell>
          <cell r="N593">
            <v>0</v>
          </cell>
          <cell r="O593">
            <v>0</v>
          </cell>
          <cell r="AD593">
            <v>0</v>
          </cell>
          <cell r="AE593">
            <v>0</v>
          </cell>
          <cell r="AF593">
            <v>0</v>
          </cell>
          <cell r="AH593">
            <v>0</v>
          </cell>
          <cell r="AI593">
            <v>0</v>
          </cell>
          <cell r="AR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H593">
            <v>0</v>
          </cell>
          <cell r="BJ593">
            <v>0</v>
          </cell>
          <cell r="BL593">
            <v>0</v>
          </cell>
          <cell r="BN593">
            <v>0</v>
          </cell>
          <cell r="BO593">
            <v>0</v>
          </cell>
        </row>
        <row r="594">
          <cell r="A594" t="str">
            <v/>
          </cell>
          <cell r="J594">
            <v>0</v>
          </cell>
          <cell r="N594">
            <v>0</v>
          </cell>
          <cell r="O594">
            <v>0</v>
          </cell>
          <cell r="AD594">
            <v>0</v>
          </cell>
          <cell r="AE594">
            <v>0</v>
          </cell>
          <cell r="AF594">
            <v>0</v>
          </cell>
          <cell r="AH594">
            <v>0</v>
          </cell>
          <cell r="AI594">
            <v>0</v>
          </cell>
          <cell r="AR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H594">
            <v>0</v>
          </cell>
          <cell r="BJ594">
            <v>0</v>
          </cell>
          <cell r="BL594">
            <v>0</v>
          </cell>
          <cell r="BN594">
            <v>0</v>
          </cell>
          <cell r="BO594">
            <v>0</v>
          </cell>
        </row>
        <row r="595">
          <cell r="A595" t="str">
            <v/>
          </cell>
          <cell r="J595">
            <v>0</v>
          </cell>
          <cell r="N595">
            <v>0</v>
          </cell>
          <cell r="O595">
            <v>0</v>
          </cell>
          <cell r="AD595">
            <v>0</v>
          </cell>
          <cell r="AE595">
            <v>0</v>
          </cell>
          <cell r="AF595">
            <v>0</v>
          </cell>
          <cell r="AH595">
            <v>0</v>
          </cell>
          <cell r="AI595">
            <v>0</v>
          </cell>
          <cell r="AR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H595">
            <v>0</v>
          </cell>
          <cell r="BJ595">
            <v>0</v>
          </cell>
          <cell r="BL595">
            <v>0</v>
          </cell>
          <cell r="BN595">
            <v>0</v>
          </cell>
          <cell r="BO595">
            <v>0</v>
          </cell>
        </row>
        <row r="596">
          <cell r="A596" t="str">
            <v/>
          </cell>
          <cell r="J596">
            <v>0</v>
          </cell>
          <cell r="N596">
            <v>0</v>
          </cell>
          <cell r="O596">
            <v>0</v>
          </cell>
          <cell r="AD596">
            <v>0</v>
          </cell>
          <cell r="AE596">
            <v>0</v>
          </cell>
          <cell r="AF596">
            <v>0</v>
          </cell>
          <cell r="AH596">
            <v>0</v>
          </cell>
          <cell r="AI596">
            <v>0</v>
          </cell>
          <cell r="AR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H596">
            <v>0</v>
          </cell>
          <cell r="BJ596">
            <v>0</v>
          </cell>
          <cell r="BL596">
            <v>0</v>
          </cell>
          <cell r="BN596">
            <v>0</v>
          </cell>
          <cell r="BO596">
            <v>0</v>
          </cell>
        </row>
        <row r="597">
          <cell r="A597" t="str">
            <v/>
          </cell>
          <cell r="J597">
            <v>0</v>
          </cell>
          <cell r="N597">
            <v>0</v>
          </cell>
          <cell r="O597">
            <v>0</v>
          </cell>
          <cell r="AD597">
            <v>0</v>
          </cell>
          <cell r="AE597">
            <v>0</v>
          </cell>
          <cell r="AF597">
            <v>0</v>
          </cell>
          <cell r="AH597">
            <v>0</v>
          </cell>
          <cell r="AI597">
            <v>0</v>
          </cell>
          <cell r="AR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H597">
            <v>0</v>
          </cell>
          <cell r="BJ597">
            <v>0</v>
          </cell>
          <cell r="BL597">
            <v>0</v>
          </cell>
          <cell r="BN597">
            <v>0</v>
          </cell>
          <cell r="BO597">
            <v>0</v>
          </cell>
        </row>
        <row r="598">
          <cell r="A598" t="str">
            <v/>
          </cell>
          <cell r="J598">
            <v>0</v>
          </cell>
          <cell r="N598">
            <v>0</v>
          </cell>
          <cell r="O598">
            <v>0</v>
          </cell>
          <cell r="AD598">
            <v>0</v>
          </cell>
          <cell r="AE598">
            <v>0</v>
          </cell>
          <cell r="AF598">
            <v>0</v>
          </cell>
          <cell r="AH598">
            <v>0</v>
          </cell>
          <cell r="AI598">
            <v>0</v>
          </cell>
          <cell r="AR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H598">
            <v>0</v>
          </cell>
          <cell r="BJ598">
            <v>0</v>
          </cell>
          <cell r="BL598">
            <v>0</v>
          </cell>
          <cell r="BN598">
            <v>0</v>
          </cell>
          <cell r="BO598">
            <v>0</v>
          </cell>
        </row>
        <row r="599">
          <cell r="A599" t="str">
            <v/>
          </cell>
          <cell r="J599">
            <v>0</v>
          </cell>
          <cell r="N599">
            <v>0</v>
          </cell>
          <cell r="O599">
            <v>0</v>
          </cell>
          <cell r="AD599">
            <v>0</v>
          </cell>
          <cell r="AE599">
            <v>0</v>
          </cell>
          <cell r="AF599">
            <v>0</v>
          </cell>
          <cell r="AH599">
            <v>0</v>
          </cell>
          <cell r="AI599">
            <v>0</v>
          </cell>
          <cell r="AR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H599">
            <v>0</v>
          </cell>
          <cell r="BJ599">
            <v>0</v>
          </cell>
          <cell r="BL599">
            <v>0</v>
          </cell>
          <cell r="BN599">
            <v>0</v>
          </cell>
          <cell r="BO599">
            <v>0</v>
          </cell>
        </row>
        <row r="600">
          <cell r="A600" t="str">
            <v/>
          </cell>
          <cell r="J600">
            <v>0</v>
          </cell>
          <cell r="N600">
            <v>0</v>
          </cell>
          <cell r="O600">
            <v>0</v>
          </cell>
          <cell r="AD600">
            <v>0</v>
          </cell>
          <cell r="AE600">
            <v>0</v>
          </cell>
          <cell r="AF600">
            <v>0</v>
          </cell>
          <cell r="AH600">
            <v>0</v>
          </cell>
          <cell r="AI600">
            <v>0</v>
          </cell>
          <cell r="AR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H600">
            <v>0</v>
          </cell>
          <cell r="BJ600">
            <v>0</v>
          </cell>
          <cell r="BL600">
            <v>0</v>
          </cell>
          <cell r="BN600">
            <v>0</v>
          </cell>
          <cell r="BO600">
            <v>0</v>
          </cell>
        </row>
        <row r="601">
          <cell r="A601" t="str">
            <v/>
          </cell>
          <cell r="J601">
            <v>0</v>
          </cell>
          <cell r="N601">
            <v>0</v>
          </cell>
          <cell r="O601">
            <v>0</v>
          </cell>
          <cell r="AD601">
            <v>0</v>
          </cell>
          <cell r="AE601">
            <v>0</v>
          </cell>
          <cell r="AF601">
            <v>0</v>
          </cell>
          <cell r="AH601">
            <v>0</v>
          </cell>
          <cell r="AI601">
            <v>0</v>
          </cell>
          <cell r="AR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H601">
            <v>0</v>
          </cell>
          <cell r="BJ601">
            <v>0</v>
          </cell>
          <cell r="BL601">
            <v>0</v>
          </cell>
          <cell r="BN601">
            <v>0</v>
          </cell>
          <cell r="BO601">
            <v>0</v>
          </cell>
        </row>
        <row r="602">
          <cell r="A602" t="str">
            <v/>
          </cell>
          <cell r="J602">
            <v>0</v>
          </cell>
          <cell r="N602">
            <v>0</v>
          </cell>
          <cell r="O602">
            <v>0</v>
          </cell>
          <cell r="AD602">
            <v>0</v>
          </cell>
          <cell r="AE602">
            <v>0</v>
          </cell>
          <cell r="AF602">
            <v>0</v>
          </cell>
          <cell r="AH602">
            <v>0</v>
          </cell>
          <cell r="AI602">
            <v>0</v>
          </cell>
          <cell r="AR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H602">
            <v>0</v>
          </cell>
          <cell r="BJ602">
            <v>0</v>
          </cell>
          <cell r="BL602">
            <v>0</v>
          </cell>
          <cell r="BN602">
            <v>0</v>
          </cell>
          <cell r="BO602">
            <v>0</v>
          </cell>
        </row>
        <row r="603">
          <cell r="A603" t="str">
            <v/>
          </cell>
          <cell r="J603">
            <v>0</v>
          </cell>
          <cell r="N603">
            <v>0</v>
          </cell>
          <cell r="O603">
            <v>0</v>
          </cell>
          <cell r="AD603">
            <v>0</v>
          </cell>
          <cell r="AE603">
            <v>0</v>
          </cell>
          <cell r="AF603">
            <v>0</v>
          </cell>
          <cell r="AH603">
            <v>0</v>
          </cell>
          <cell r="AI603">
            <v>0</v>
          </cell>
          <cell r="AR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H603">
            <v>0</v>
          </cell>
          <cell r="BJ603">
            <v>0</v>
          </cell>
          <cell r="BL603">
            <v>0</v>
          </cell>
          <cell r="BN603">
            <v>0</v>
          </cell>
          <cell r="BO603">
            <v>0</v>
          </cell>
        </row>
        <row r="604">
          <cell r="A604" t="str">
            <v/>
          </cell>
          <cell r="J604">
            <v>0</v>
          </cell>
          <cell r="N604">
            <v>0</v>
          </cell>
          <cell r="O604">
            <v>0</v>
          </cell>
          <cell r="AD604">
            <v>0</v>
          </cell>
          <cell r="AE604">
            <v>0</v>
          </cell>
          <cell r="AF604">
            <v>0</v>
          </cell>
          <cell r="AH604">
            <v>0</v>
          </cell>
          <cell r="AI604">
            <v>0</v>
          </cell>
          <cell r="AR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H604">
            <v>0</v>
          </cell>
          <cell r="BJ604">
            <v>0</v>
          </cell>
          <cell r="BL604">
            <v>0</v>
          </cell>
          <cell r="BN604">
            <v>0</v>
          </cell>
          <cell r="BO604">
            <v>0</v>
          </cell>
        </row>
        <row r="605">
          <cell r="A605" t="str">
            <v/>
          </cell>
          <cell r="J605">
            <v>0</v>
          </cell>
          <cell r="N605">
            <v>0</v>
          </cell>
          <cell r="O605">
            <v>0</v>
          </cell>
          <cell r="AD605">
            <v>0</v>
          </cell>
          <cell r="AE605">
            <v>0</v>
          </cell>
          <cell r="AF605">
            <v>0</v>
          </cell>
          <cell r="AH605">
            <v>0</v>
          </cell>
          <cell r="AI605">
            <v>0</v>
          </cell>
          <cell r="AR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H605">
            <v>0</v>
          </cell>
          <cell r="BJ605">
            <v>0</v>
          </cell>
          <cell r="BL605">
            <v>0</v>
          </cell>
          <cell r="BN605">
            <v>0</v>
          </cell>
          <cell r="BO605">
            <v>0</v>
          </cell>
        </row>
        <row r="606">
          <cell r="A606" t="str">
            <v/>
          </cell>
          <cell r="J606">
            <v>0</v>
          </cell>
          <cell r="N606">
            <v>0</v>
          </cell>
          <cell r="O606">
            <v>0</v>
          </cell>
          <cell r="AD606">
            <v>0</v>
          </cell>
          <cell r="AE606">
            <v>0</v>
          </cell>
          <cell r="AF606">
            <v>0</v>
          </cell>
          <cell r="AH606">
            <v>0</v>
          </cell>
          <cell r="AI606">
            <v>0</v>
          </cell>
          <cell r="AR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H606">
            <v>0</v>
          </cell>
          <cell r="BJ606">
            <v>0</v>
          </cell>
          <cell r="BL606">
            <v>0</v>
          </cell>
          <cell r="BN606">
            <v>0</v>
          </cell>
          <cell r="BO606">
            <v>0</v>
          </cell>
        </row>
        <row r="607">
          <cell r="A607" t="str">
            <v/>
          </cell>
          <cell r="J607">
            <v>0</v>
          </cell>
          <cell r="N607">
            <v>0</v>
          </cell>
          <cell r="O607">
            <v>0</v>
          </cell>
          <cell r="AD607">
            <v>0</v>
          </cell>
          <cell r="AE607">
            <v>0</v>
          </cell>
          <cell r="AF607">
            <v>0</v>
          </cell>
          <cell r="AH607">
            <v>0</v>
          </cell>
          <cell r="AI607">
            <v>0</v>
          </cell>
          <cell r="AR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H607">
            <v>0</v>
          </cell>
          <cell r="BJ607">
            <v>0</v>
          </cell>
          <cell r="BL607">
            <v>0</v>
          </cell>
          <cell r="BN607">
            <v>0</v>
          </cell>
          <cell r="BO607">
            <v>0</v>
          </cell>
        </row>
        <row r="608">
          <cell r="A608" t="str">
            <v/>
          </cell>
          <cell r="J608">
            <v>0</v>
          </cell>
          <cell r="N608">
            <v>0</v>
          </cell>
          <cell r="O608">
            <v>0</v>
          </cell>
          <cell r="AD608">
            <v>0</v>
          </cell>
          <cell r="AE608">
            <v>0</v>
          </cell>
          <cell r="AF608">
            <v>0</v>
          </cell>
          <cell r="AH608">
            <v>0</v>
          </cell>
          <cell r="AI608">
            <v>0</v>
          </cell>
          <cell r="AR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H608">
            <v>0</v>
          </cell>
          <cell r="BJ608">
            <v>0</v>
          </cell>
          <cell r="BL608">
            <v>0</v>
          </cell>
          <cell r="BN608">
            <v>0</v>
          </cell>
          <cell r="BO608">
            <v>0</v>
          </cell>
        </row>
        <row r="609">
          <cell r="A609" t="str">
            <v/>
          </cell>
          <cell r="J609">
            <v>0</v>
          </cell>
          <cell r="N609">
            <v>0</v>
          </cell>
          <cell r="O609">
            <v>0</v>
          </cell>
          <cell r="AD609">
            <v>0</v>
          </cell>
          <cell r="AE609">
            <v>0</v>
          </cell>
          <cell r="AF609">
            <v>0</v>
          </cell>
          <cell r="AH609">
            <v>0</v>
          </cell>
          <cell r="AI609">
            <v>0</v>
          </cell>
          <cell r="AR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H609">
            <v>0</v>
          </cell>
          <cell r="BJ609">
            <v>0</v>
          </cell>
          <cell r="BL609">
            <v>0</v>
          </cell>
          <cell r="BN609">
            <v>0</v>
          </cell>
          <cell r="BO609">
            <v>0</v>
          </cell>
        </row>
        <row r="610">
          <cell r="A610" t="str">
            <v/>
          </cell>
          <cell r="J610">
            <v>0</v>
          </cell>
          <cell r="N610">
            <v>0</v>
          </cell>
          <cell r="O610">
            <v>0</v>
          </cell>
          <cell r="AD610">
            <v>0</v>
          </cell>
          <cell r="AE610">
            <v>0</v>
          </cell>
          <cell r="AF610">
            <v>0</v>
          </cell>
          <cell r="AH610">
            <v>0</v>
          </cell>
          <cell r="AI610">
            <v>0</v>
          </cell>
          <cell r="AR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H610">
            <v>0</v>
          </cell>
          <cell r="BJ610">
            <v>0</v>
          </cell>
          <cell r="BL610">
            <v>0</v>
          </cell>
          <cell r="BN610">
            <v>0</v>
          </cell>
          <cell r="BO610">
            <v>0</v>
          </cell>
        </row>
        <row r="611">
          <cell r="A611" t="str">
            <v/>
          </cell>
          <cell r="J611">
            <v>0</v>
          </cell>
          <cell r="N611">
            <v>0</v>
          </cell>
          <cell r="O611">
            <v>0</v>
          </cell>
          <cell r="AD611">
            <v>0</v>
          </cell>
          <cell r="AE611">
            <v>0</v>
          </cell>
          <cell r="AF611">
            <v>0</v>
          </cell>
          <cell r="AH611">
            <v>0</v>
          </cell>
          <cell r="AI611">
            <v>0</v>
          </cell>
          <cell r="AR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H611">
            <v>0</v>
          </cell>
          <cell r="BJ611">
            <v>0</v>
          </cell>
          <cell r="BL611">
            <v>0</v>
          </cell>
          <cell r="BN611">
            <v>0</v>
          </cell>
          <cell r="BO611">
            <v>0</v>
          </cell>
        </row>
        <row r="612">
          <cell r="A612" t="str">
            <v/>
          </cell>
          <cell r="J612">
            <v>0</v>
          </cell>
          <cell r="N612">
            <v>0</v>
          </cell>
          <cell r="O612">
            <v>0</v>
          </cell>
          <cell r="AD612">
            <v>0</v>
          </cell>
          <cell r="AE612">
            <v>0</v>
          </cell>
          <cell r="AF612">
            <v>0</v>
          </cell>
          <cell r="AH612">
            <v>0</v>
          </cell>
          <cell r="AI612">
            <v>0</v>
          </cell>
          <cell r="AR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H612">
            <v>0</v>
          </cell>
          <cell r="BJ612">
            <v>0</v>
          </cell>
          <cell r="BL612">
            <v>0</v>
          </cell>
          <cell r="BN612">
            <v>0</v>
          </cell>
          <cell r="BO612">
            <v>0</v>
          </cell>
        </row>
        <row r="613">
          <cell r="A613" t="str">
            <v/>
          </cell>
          <cell r="J613">
            <v>0</v>
          </cell>
          <cell r="N613">
            <v>0</v>
          </cell>
          <cell r="O613">
            <v>0</v>
          </cell>
          <cell r="AD613">
            <v>0</v>
          </cell>
          <cell r="AE613">
            <v>0</v>
          </cell>
          <cell r="AF613">
            <v>0</v>
          </cell>
          <cell r="AH613">
            <v>0</v>
          </cell>
          <cell r="AI613">
            <v>0</v>
          </cell>
          <cell r="AR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H613">
            <v>0</v>
          </cell>
          <cell r="BJ613">
            <v>0</v>
          </cell>
          <cell r="BL613">
            <v>0</v>
          </cell>
          <cell r="BN613">
            <v>0</v>
          </cell>
          <cell r="BO613">
            <v>0</v>
          </cell>
        </row>
        <row r="614">
          <cell r="A614" t="str">
            <v/>
          </cell>
          <cell r="J614">
            <v>0</v>
          </cell>
          <cell r="N614">
            <v>0</v>
          </cell>
          <cell r="O614">
            <v>0</v>
          </cell>
          <cell r="AD614">
            <v>0</v>
          </cell>
          <cell r="AE614">
            <v>0</v>
          </cell>
          <cell r="AF614">
            <v>0</v>
          </cell>
          <cell r="AH614">
            <v>0</v>
          </cell>
          <cell r="AI614">
            <v>0</v>
          </cell>
          <cell r="AR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H614">
            <v>0</v>
          </cell>
          <cell r="BJ614">
            <v>0</v>
          </cell>
          <cell r="BL614">
            <v>0</v>
          </cell>
          <cell r="BN614">
            <v>0</v>
          </cell>
          <cell r="BO614">
            <v>0</v>
          </cell>
        </row>
        <row r="615">
          <cell r="A615" t="str">
            <v/>
          </cell>
          <cell r="J615">
            <v>0</v>
          </cell>
          <cell r="N615">
            <v>0</v>
          </cell>
          <cell r="O615">
            <v>0</v>
          </cell>
          <cell r="AD615">
            <v>0</v>
          </cell>
          <cell r="AE615">
            <v>0</v>
          </cell>
          <cell r="AF615">
            <v>0</v>
          </cell>
          <cell r="AH615">
            <v>0</v>
          </cell>
          <cell r="AI615">
            <v>0</v>
          </cell>
          <cell r="AR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H615">
            <v>0</v>
          </cell>
          <cell r="BJ615">
            <v>0</v>
          </cell>
          <cell r="BL615">
            <v>0</v>
          </cell>
          <cell r="BN615">
            <v>0</v>
          </cell>
          <cell r="BO615">
            <v>0</v>
          </cell>
        </row>
        <row r="616">
          <cell r="A616" t="str">
            <v/>
          </cell>
          <cell r="J616">
            <v>0</v>
          </cell>
          <cell r="N616">
            <v>0</v>
          </cell>
          <cell r="O616">
            <v>0</v>
          </cell>
          <cell r="AD616">
            <v>0</v>
          </cell>
          <cell r="AE616">
            <v>0</v>
          </cell>
          <cell r="AF616">
            <v>0</v>
          </cell>
          <cell r="AH616">
            <v>0</v>
          </cell>
          <cell r="AI616">
            <v>0</v>
          </cell>
          <cell r="AR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H616">
            <v>0</v>
          </cell>
          <cell r="BJ616">
            <v>0</v>
          </cell>
          <cell r="BL616">
            <v>0</v>
          </cell>
          <cell r="BN616">
            <v>0</v>
          </cell>
          <cell r="BO616">
            <v>0</v>
          </cell>
        </row>
        <row r="617">
          <cell r="A617" t="str">
            <v/>
          </cell>
          <cell r="J617">
            <v>0</v>
          </cell>
          <cell r="N617">
            <v>0</v>
          </cell>
          <cell r="O617">
            <v>0</v>
          </cell>
          <cell r="AD617">
            <v>0</v>
          </cell>
          <cell r="AE617">
            <v>0</v>
          </cell>
          <cell r="AF617">
            <v>0</v>
          </cell>
          <cell r="AH617">
            <v>0</v>
          </cell>
          <cell r="AI617">
            <v>0</v>
          </cell>
          <cell r="AR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H617">
            <v>0</v>
          </cell>
          <cell r="BJ617">
            <v>0</v>
          </cell>
          <cell r="BL617">
            <v>0</v>
          </cell>
          <cell r="BN617">
            <v>0</v>
          </cell>
          <cell r="BO617">
            <v>0</v>
          </cell>
        </row>
        <row r="618">
          <cell r="A618" t="str">
            <v/>
          </cell>
          <cell r="J618">
            <v>0</v>
          </cell>
          <cell r="N618">
            <v>0</v>
          </cell>
          <cell r="O618">
            <v>0</v>
          </cell>
          <cell r="AD618">
            <v>0</v>
          </cell>
          <cell r="AE618">
            <v>0</v>
          </cell>
          <cell r="AF618">
            <v>0</v>
          </cell>
          <cell r="AH618">
            <v>0</v>
          </cell>
          <cell r="AI618">
            <v>0</v>
          </cell>
          <cell r="AR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H618">
            <v>0</v>
          </cell>
          <cell r="BJ618">
            <v>0</v>
          </cell>
          <cell r="BL618">
            <v>0</v>
          </cell>
          <cell r="BN618">
            <v>0</v>
          </cell>
          <cell r="BO618">
            <v>0</v>
          </cell>
        </row>
        <row r="619">
          <cell r="A619" t="str">
            <v/>
          </cell>
          <cell r="J619">
            <v>0</v>
          </cell>
          <cell r="N619">
            <v>0</v>
          </cell>
          <cell r="O619">
            <v>0</v>
          </cell>
          <cell r="AD619">
            <v>0</v>
          </cell>
          <cell r="AE619">
            <v>0</v>
          </cell>
          <cell r="AF619">
            <v>0</v>
          </cell>
          <cell r="AH619">
            <v>0</v>
          </cell>
          <cell r="AI619">
            <v>0</v>
          </cell>
          <cell r="AR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H619">
            <v>0</v>
          </cell>
          <cell r="BJ619">
            <v>0</v>
          </cell>
          <cell r="BL619">
            <v>0</v>
          </cell>
          <cell r="BN619">
            <v>0</v>
          </cell>
          <cell r="BO619">
            <v>0</v>
          </cell>
        </row>
        <row r="620">
          <cell r="A620" t="str">
            <v/>
          </cell>
          <cell r="J620">
            <v>0</v>
          </cell>
          <cell r="N620">
            <v>0</v>
          </cell>
          <cell r="O620">
            <v>0</v>
          </cell>
          <cell r="AD620">
            <v>0</v>
          </cell>
          <cell r="AE620">
            <v>0</v>
          </cell>
          <cell r="AF620">
            <v>0</v>
          </cell>
          <cell r="AH620">
            <v>0</v>
          </cell>
          <cell r="AI620">
            <v>0</v>
          </cell>
          <cell r="AR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H620">
            <v>0</v>
          </cell>
          <cell r="BJ620">
            <v>0</v>
          </cell>
          <cell r="BL620">
            <v>0</v>
          </cell>
          <cell r="BN620">
            <v>0</v>
          </cell>
          <cell r="BO620">
            <v>0</v>
          </cell>
        </row>
        <row r="621">
          <cell r="A621" t="str">
            <v/>
          </cell>
          <cell r="J621">
            <v>0</v>
          </cell>
          <cell r="N621">
            <v>0</v>
          </cell>
          <cell r="O621">
            <v>0</v>
          </cell>
          <cell r="AD621">
            <v>0</v>
          </cell>
          <cell r="AE621">
            <v>0</v>
          </cell>
          <cell r="AF621">
            <v>0</v>
          </cell>
          <cell r="AH621">
            <v>0</v>
          </cell>
          <cell r="AI621">
            <v>0</v>
          </cell>
          <cell r="AR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H621">
            <v>0</v>
          </cell>
          <cell r="BJ621">
            <v>0</v>
          </cell>
          <cell r="BL621">
            <v>0</v>
          </cell>
          <cell r="BN621">
            <v>0</v>
          </cell>
          <cell r="BO621">
            <v>0</v>
          </cell>
        </row>
        <row r="622">
          <cell r="A622" t="str">
            <v/>
          </cell>
          <cell r="J622">
            <v>0</v>
          </cell>
          <cell r="N622">
            <v>0</v>
          </cell>
          <cell r="O622">
            <v>0</v>
          </cell>
          <cell r="AD622">
            <v>0</v>
          </cell>
          <cell r="AE622">
            <v>0</v>
          </cell>
          <cell r="AF622">
            <v>0</v>
          </cell>
          <cell r="AH622">
            <v>0</v>
          </cell>
          <cell r="AI622">
            <v>0</v>
          </cell>
          <cell r="AR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H622">
            <v>0</v>
          </cell>
          <cell r="BJ622">
            <v>0</v>
          </cell>
          <cell r="BL622">
            <v>0</v>
          </cell>
          <cell r="BN622">
            <v>0</v>
          </cell>
          <cell r="BO622">
            <v>0</v>
          </cell>
        </row>
        <row r="623">
          <cell r="A623" t="str">
            <v/>
          </cell>
          <cell r="J623">
            <v>0</v>
          </cell>
          <cell r="N623">
            <v>0</v>
          </cell>
          <cell r="O623">
            <v>0</v>
          </cell>
          <cell r="AD623">
            <v>0</v>
          </cell>
          <cell r="AE623">
            <v>0</v>
          </cell>
          <cell r="AF623">
            <v>0</v>
          </cell>
          <cell r="AH623">
            <v>0</v>
          </cell>
          <cell r="AI623">
            <v>0</v>
          </cell>
          <cell r="AR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H623">
            <v>0</v>
          </cell>
          <cell r="BJ623">
            <v>0</v>
          </cell>
          <cell r="BL623">
            <v>0</v>
          </cell>
          <cell r="BN623">
            <v>0</v>
          </cell>
          <cell r="BO623">
            <v>0</v>
          </cell>
        </row>
        <row r="624">
          <cell r="A624" t="str">
            <v/>
          </cell>
          <cell r="J624">
            <v>0</v>
          </cell>
          <cell r="N624">
            <v>0</v>
          </cell>
          <cell r="O624">
            <v>0</v>
          </cell>
          <cell r="AD624">
            <v>0</v>
          </cell>
          <cell r="AE624">
            <v>0</v>
          </cell>
          <cell r="AF624">
            <v>0</v>
          </cell>
          <cell r="AH624">
            <v>0</v>
          </cell>
          <cell r="AI624">
            <v>0</v>
          </cell>
          <cell r="AR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H624">
            <v>0</v>
          </cell>
          <cell r="BJ624">
            <v>0</v>
          </cell>
          <cell r="BL624">
            <v>0</v>
          </cell>
          <cell r="BN624">
            <v>0</v>
          </cell>
          <cell r="BO624">
            <v>0</v>
          </cell>
        </row>
        <row r="625">
          <cell r="A625" t="str">
            <v/>
          </cell>
          <cell r="J625">
            <v>0</v>
          </cell>
          <cell r="N625">
            <v>0</v>
          </cell>
          <cell r="O625">
            <v>0</v>
          </cell>
          <cell r="AD625">
            <v>0</v>
          </cell>
          <cell r="AE625">
            <v>0</v>
          </cell>
          <cell r="AF625">
            <v>0</v>
          </cell>
          <cell r="AH625">
            <v>0</v>
          </cell>
          <cell r="AI625">
            <v>0</v>
          </cell>
          <cell r="AR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H625">
            <v>0</v>
          </cell>
          <cell r="BJ625">
            <v>0</v>
          </cell>
          <cell r="BL625">
            <v>0</v>
          </cell>
          <cell r="BN625">
            <v>0</v>
          </cell>
          <cell r="BO625">
            <v>0</v>
          </cell>
        </row>
        <row r="626">
          <cell r="A626" t="str">
            <v/>
          </cell>
          <cell r="J626">
            <v>0</v>
          </cell>
          <cell r="N626">
            <v>0</v>
          </cell>
          <cell r="O626">
            <v>0</v>
          </cell>
          <cell r="AD626">
            <v>0</v>
          </cell>
          <cell r="AE626">
            <v>0</v>
          </cell>
          <cell r="AF626">
            <v>0</v>
          </cell>
          <cell r="AH626">
            <v>0</v>
          </cell>
          <cell r="AI626">
            <v>0</v>
          </cell>
          <cell r="AR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H626">
            <v>0</v>
          </cell>
          <cell r="BJ626">
            <v>0</v>
          </cell>
          <cell r="BL626">
            <v>0</v>
          </cell>
          <cell r="BN626">
            <v>0</v>
          </cell>
          <cell r="BO626">
            <v>0</v>
          </cell>
        </row>
        <row r="627">
          <cell r="A627" t="str">
            <v/>
          </cell>
          <cell r="J627">
            <v>0</v>
          </cell>
          <cell r="N627">
            <v>0</v>
          </cell>
          <cell r="O627">
            <v>0</v>
          </cell>
          <cell r="AD627">
            <v>0</v>
          </cell>
          <cell r="AE627">
            <v>0</v>
          </cell>
          <cell r="AF627">
            <v>0</v>
          </cell>
          <cell r="AH627">
            <v>0</v>
          </cell>
          <cell r="AI627">
            <v>0</v>
          </cell>
          <cell r="AR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H627">
            <v>0</v>
          </cell>
          <cell r="BJ627">
            <v>0</v>
          </cell>
          <cell r="BL627">
            <v>0</v>
          </cell>
          <cell r="BN627">
            <v>0</v>
          </cell>
          <cell r="BO627">
            <v>0</v>
          </cell>
        </row>
        <row r="628">
          <cell r="A628" t="str">
            <v/>
          </cell>
          <cell r="J628">
            <v>0</v>
          </cell>
          <cell r="N628">
            <v>0</v>
          </cell>
          <cell r="O628">
            <v>0</v>
          </cell>
          <cell r="AD628">
            <v>0</v>
          </cell>
          <cell r="AE628">
            <v>0</v>
          </cell>
          <cell r="AF628">
            <v>0</v>
          </cell>
          <cell r="AH628">
            <v>0</v>
          </cell>
          <cell r="AI628">
            <v>0</v>
          </cell>
          <cell r="AR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H628">
            <v>0</v>
          </cell>
          <cell r="BJ628">
            <v>0</v>
          </cell>
          <cell r="BL628">
            <v>0</v>
          </cell>
          <cell r="BN628">
            <v>0</v>
          </cell>
          <cell r="BO628">
            <v>0</v>
          </cell>
        </row>
        <row r="629">
          <cell r="A629" t="str">
            <v/>
          </cell>
          <cell r="J629">
            <v>0</v>
          </cell>
          <cell r="N629">
            <v>0</v>
          </cell>
          <cell r="O629">
            <v>0</v>
          </cell>
          <cell r="AD629">
            <v>0</v>
          </cell>
          <cell r="AE629">
            <v>0</v>
          </cell>
          <cell r="AF629">
            <v>0</v>
          </cell>
          <cell r="AH629">
            <v>0</v>
          </cell>
          <cell r="AI629">
            <v>0</v>
          </cell>
          <cell r="AR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H629">
            <v>0</v>
          </cell>
          <cell r="BJ629">
            <v>0</v>
          </cell>
          <cell r="BL629">
            <v>0</v>
          </cell>
          <cell r="BN629">
            <v>0</v>
          </cell>
          <cell r="BO629">
            <v>0</v>
          </cell>
        </row>
        <row r="630">
          <cell r="A630" t="str">
            <v/>
          </cell>
          <cell r="J630">
            <v>0</v>
          </cell>
          <cell r="N630">
            <v>0</v>
          </cell>
          <cell r="O630">
            <v>0</v>
          </cell>
          <cell r="AD630">
            <v>0</v>
          </cell>
          <cell r="AE630">
            <v>0</v>
          </cell>
          <cell r="AF630">
            <v>0</v>
          </cell>
          <cell r="AH630">
            <v>0</v>
          </cell>
          <cell r="AI630">
            <v>0</v>
          </cell>
          <cell r="AR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H630">
            <v>0</v>
          </cell>
          <cell r="BJ630">
            <v>0</v>
          </cell>
          <cell r="BL630">
            <v>0</v>
          </cell>
          <cell r="BN630">
            <v>0</v>
          </cell>
          <cell r="BO630">
            <v>0</v>
          </cell>
        </row>
        <row r="631">
          <cell r="A631" t="str">
            <v/>
          </cell>
          <cell r="J631">
            <v>0</v>
          </cell>
          <cell r="N631">
            <v>0</v>
          </cell>
          <cell r="O631">
            <v>0</v>
          </cell>
          <cell r="AD631">
            <v>0</v>
          </cell>
          <cell r="AE631">
            <v>0</v>
          </cell>
          <cell r="AF631">
            <v>0</v>
          </cell>
          <cell r="AH631">
            <v>0</v>
          </cell>
          <cell r="AI631">
            <v>0</v>
          </cell>
          <cell r="AR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H631">
            <v>0</v>
          </cell>
          <cell r="BJ631">
            <v>0</v>
          </cell>
          <cell r="BL631">
            <v>0</v>
          </cell>
          <cell r="BN631">
            <v>0</v>
          </cell>
          <cell r="BO631">
            <v>0</v>
          </cell>
        </row>
        <row r="632">
          <cell r="A632" t="str">
            <v/>
          </cell>
          <cell r="J632">
            <v>0</v>
          </cell>
          <cell r="N632">
            <v>0</v>
          </cell>
          <cell r="O632">
            <v>0</v>
          </cell>
          <cell r="AD632">
            <v>0</v>
          </cell>
          <cell r="AE632">
            <v>0</v>
          </cell>
          <cell r="AF632">
            <v>0</v>
          </cell>
          <cell r="AH632">
            <v>0</v>
          </cell>
          <cell r="AI632">
            <v>0</v>
          </cell>
          <cell r="AR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H632">
            <v>0</v>
          </cell>
          <cell r="BJ632">
            <v>0</v>
          </cell>
          <cell r="BL632">
            <v>0</v>
          </cell>
          <cell r="BN632">
            <v>0</v>
          </cell>
          <cell r="BO632">
            <v>0</v>
          </cell>
        </row>
        <row r="633">
          <cell r="A633" t="str">
            <v/>
          </cell>
          <cell r="J633">
            <v>0</v>
          </cell>
          <cell r="N633">
            <v>0</v>
          </cell>
          <cell r="O633">
            <v>0</v>
          </cell>
          <cell r="AD633">
            <v>0</v>
          </cell>
          <cell r="AE633">
            <v>0</v>
          </cell>
          <cell r="AF633">
            <v>0</v>
          </cell>
          <cell r="AH633">
            <v>0</v>
          </cell>
          <cell r="AI633">
            <v>0</v>
          </cell>
          <cell r="AR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H633">
            <v>0</v>
          </cell>
          <cell r="BJ633">
            <v>0</v>
          </cell>
          <cell r="BL633">
            <v>0</v>
          </cell>
          <cell r="BN633">
            <v>0</v>
          </cell>
          <cell r="BO633">
            <v>0</v>
          </cell>
        </row>
        <row r="634">
          <cell r="A634" t="str">
            <v/>
          </cell>
          <cell r="J634">
            <v>0</v>
          </cell>
          <cell r="N634">
            <v>0</v>
          </cell>
          <cell r="O634">
            <v>0</v>
          </cell>
          <cell r="AD634">
            <v>0</v>
          </cell>
          <cell r="AE634">
            <v>0</v>
          </cell>
          <cell r="AF634">
            <v>0</v>
          </cell>
          <cell r="AH634">
            <v>0</v>
          </cell>
          <cell r="AI634">
            <v>0</v>
          </cell>
          <cell r="AR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H634">
            <v>0</v>
          </cell>
          <cell r="BJ634">
            <v>0</v>
          </cell>
          <cell r="BL634">
            <v>0</v>
          </cell>
          <cell r="BN634">
            <v>0</v>
          </cell>
          <cell r="BO634">
            <v>0</v>
          </cell>
        </row>
        <row r="635">
          <cell r="A635" t="str">
            <v/>
          </cell>
          <cell r="J635">
            <v>0</v>
          </cell>
          <cell r="N635">
            <v>0</v>
          </cell>
          <cell r="O635">
            <v>0</v>
          </cell>
          <cell r="AD635">
            <v>0</v>
          </cell>
          <cell r="AE635">
            <v>0</v>
          </cell>
          <cell r="AF635">
            <v>0</v>
          </cell>
          <cell r="AH635">
            <v>0</v>
          </cell>
          <cell r="AI635">
            <v>0</v>
          </cell>
          <cell r="AR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H635">
            <v>0</v>
          </cell>
          <cell r="BJ635">
            <v>0</v>
          </cell>
          <cell r="BL635">
            <v>0</v>
          </cell>
          <cell r="BN635">
            <v>0</v>
          </cell>
          <cell r="BO635">
            <v>0</v>
          </cell>
        </row>
        <row r="636">
          <cell r="A636" t="str">
            <v/>
          </cell>
          <cell r="J636">
            <v>0</v>
          </cell>
          <cell r="N636">
            <v>0</v>
          </cell>
          <cell r="O636">
            <v>0</v>
          </cell>
          <cell r="AD636">
            <v>0</v>
          </cell>
          <cell r="AE636">
            <v>0</v>
          </cell>
          <cell r="AF636">
            <v>0</v>
          </cell>
          <cell r="AH636">
            <v>0</v>
          </cell>
          <cell r="AI636">
            <v>0</v>
          </cell>
          <cell r="AR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H636">
            <v>0</v>
          </cell>
          <cell r="BJ636">
            <v>0</v>
          </cell>
          <cell r="BL636">
            <v>0</v>
          </cell>
          <cell r="BN636">
            <v>0</v>
          </cell>
          <cell r="BO636">
            <v>0</v>
          </cell>
        </row>
        <row r="637">
          <cell r="A637" t="str">
            <v/>
          </cell>
          <cell r="J637">
            <v>0</v>
          </cell>
          <cell r="N637">
            <v>0</v>
          </cell>
          <cell r="O637">
            <v>0</v>
          </cell>
          <cell r="AD637">
            <v>0</v>
          </cell>
          <cell r="AE637">
            <v>0</v>
          </cell>
          <cell r="AF637">
            <v>0</v>
          </cell>
          <cell r="AH637">
            <v>0</v>
          </cell>
          <cell r="AI637">
            <v>0</v>
          </cell>
          <cell r="AR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H637">
            <v>0</v>
          </cell>
          <cell r="BJ637">
            <v>0</v>
          </cell>
          <cell r="BL637">
            <v>0</v>
          </cell>
          <cell r="BN637">
            <v>0</v>
          </cell>
          <cell r="BO637">
            <v>0</v>
          </cell>
        </row>
        <row r="638">
          <cell r="A638" t="str">
            <v/>
          </cell>
          <cell r="J638">
            <v>0</v>
          </cell>
          <cell r="N638">
            <v>0</v>
          </cell>
          <cell r="O638">
            <v>0</v>
          </cell>
          <cell r="AD638">
            <v>0</v>
          </cell>
          <cell r="AE638">
            <v>0</v>
          </cell>
          <cell r="AF638">
            <v>0</v>
          </cell>
          <cell r="AH638">
            <v>0</v>
          </cell>
          <cell r="AI638">
            <v>0</v>
          </cell>
          <cell r="AR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H638">
            <v>0</v>
          </cell>
          <cell r="BJ638">
            <v>0</v>
          </cell>
          <cell r="BL638">
            <v>0</v>
          </cell>
          <cell r="BN638">
            <v>0</v>
          </cell>
          <cell r="BO638">
            <v>0</v>
          </cell>
        </row>
        <row r="639">
          <cell r="A639" t="str">
            <v/>
          </cell>
          <cell r="J639">
            <v>0</v>
          </cell>
          <cell r="N639">
            <v>0</v>
          </cell>
          <cell r="O639">
            <v>0</v>
          </cell>
          <cell r="AD639">
            <v>0</v>
          </cell>
          <cell r="AE639">
            <v>0</v>
          </cell>
          <cell r="AF639">
            <v>0</v>
          </cell>
          <cell r="AH639">
            <v>0</v>
          </cell>
          <cell r="AI639">
            <v>0</v>
          </cell>
          <cell r="AR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H639">
            <v>0</v>
          </cell>
          <cell r="BJ639">
            <v>0</v>
          </cell>
          <cell r="BL639">
            <v>0</v>
          </cell>
          <cell r="BN639">
            <v>0</v>
          </cell>
          <cell r="BO639">
            <v>0</v>
          </cell>
        </row>
        <row r="640">
          <cell r="A640" t="str">
            <v/>
          </cell>
          <cell r="J640">
            <v>0</v>
          </cell>
          <cell r="N640">
            <v>0</v>
          </cell>
          <cell r="O640">
            <v>0</v>
          </cell>
          <cell r="AD640">
            <v>0</v>
          </cell>
          <cell r="AE640">
            <v>0</v>
          </cell>
          <cell r="AF640">
            <v>0</v>
          </cell>
          <cell r="AH640">
            <v>0</v>
          </cell>
          <cell r="AI640">
            <v>0</v>
          </cell>
          <cell r="AR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H640">
            <v>0</v>
          </cell>
          <cell r="BJ640">
            <v>0</v>
          </cell>
          <cell r="BL640">
            <v>0</v>
          </cell>
          <cell r="BN640">
            <v>0</v>
          </cell>
          <cell r="BO640">
            <v>0</v>
          </cell>
        </row>
        <row r="641">
          <cell r="A641" t="str">
            <v/>
          </cell>
          <cell r="J641">
            <v>0</v>
          </cell>
          <cell r="N641">
            <v>0</v>
          </cell>
          <cell r="O641">
            <v>0</v>
          </cell>
          <cell r="AD641">
            <v>0</v>
          </cell>
          <cell r="AE641">
            <v>0</v>
          </cell>
          <cell r="AF641">
            <v>0</v>
          </cell>
          <cell r="AH641">
            <v>0</v>
          </cell>
          <cell r="AI641">
            <v>0</v>
          </cell>
          <cell r="AR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H641">
            <v>0</v>
          </cell>
          <cell r="BJ641">
            <v>0</v>
          </cell>
          <cell r="BL641">
            <v>0</v>
          </cell>
          <cell r="BN641">
            <v>0</v>
          </cell>
          <cell r="BO641">
            <v>0</v>
          </cell>
        </row>
        <row r="642">
          <cell r="A642" t="str">
            <v/>
          </cell>
          <cell r="J642">
            <v>0</v>
          </cell>
          <cell r="N642">
            <v>0</v>
          </cell>
          <cell r="O642">
            <v>0</v>
          </cell>
          <cell r="AD642">
            <v>0</v>
          </cell>
          <cell r="AE642">
            <v>0</v>
          </cell>
          <cell r="AF642">
            <v>0</v>
          </cell>
          <cell r="AH642">
            <v>0</v>
          </cell>
          <cell r="AI642">
            <v>0</v>
          </cell>
          <cell r="AR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H642">
            <v>0</v>
          </cell>
          <cell r="BJ642">
            <v>0</v>
          </cell>
          <cell r="BL642">
            <v>0</v>
          </cell>
          <cell r="BN642">
            <v>0</v>
          </cell>
          <cell r="BO642">
            <v>0</v>
          </cell>
        </row>
        <row r="643">
          <cell r="A643" t="str">
            <v/>
          </cell>
          <cell r="J643">
            <v>0</v>
          </cell>
          <cell r="N643">
            <v>0</v>
          </cell>
          <cell r="O643">
            <v>0</v>
          </cell>
          <cell r="AD643">
            <v>0</v>
          </cell>
          <cell r="AE643">
            <v>0</v>
          </cell>
          <cell r="AF643">
            <v>0</v>
          </cell>
          <cell r="AH643">
            <v>0</v>
          </cell>
          <cell r="AI643">
            <v>0</v>
          </cell>
          <cell r="AR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H643">
            <v>0</v>
          </cell>
          <cell r="BJ643">
            <v>0</v>
          </cell>
          <cell r="BL643">
            <v>0</v>
          </cell>
          <cell r="BN643">
            <v>0</v>
          </cell>
          <cell r="BO643">
            <v>0</v>
          </cell>
        </row>
        <row r="644">
          <cell r="A644" t="str">
            <v/>
          </cell>
          <cell r="J644">
            <v>0</v>
          </cell>
          <cell r="N644">
            <v>0</v>
          </cell>
          <cell r="O644">
            <v>0</v>
          </cell>
          <cell r="AD644">
            <v>0</v>
          </cell>
          <cell r="AE644">
            <v>0</v>
          </cell>
          <cell r="AF644">
            <v>0</v>
          </cell>
          <cell r="AH644">
            <v>0</v>
          </cell>
          <cell r="AI644">
            <v>0</v>
          </cell>
          <cell r="AR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H644">
            <v>0</v>
          </cell>
          <cell r="BJ644">
            <v>0</v>
          </cell>
          <cell r="BL644">
            <v>0</v>
          </cell>
          <cell r="BN644">
            <v>0</v>
          </cell>
          <cell r="BO644">
            <v>0</v>
          </cell>
        </row>
        <row r="645">
          <cell r="A645" t="str">
            <v/>
          </cell>
          <cell r="J645">
            <v>0</v>
          </cell>
          <cell r="N645">
            <v>0</v>
          </cell>
          <cell r="O645">
            <v>0</v>
          </cell>
          <cell r="AD645">
            <v>0</v>
          </cell>
          <cell r="AE645">
            <v>0</v>
          </cell>
          <cell r="AF645">
            <v>0</v>
          </cell>
          <cell r="AH645">
            <v>0</v>
          </cell>
          <cell r="AI645">
            <v>0</v>
          </cell>
          <cell r="AR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H645">
            <v>0</v>
          </cell>
          <cell r="BJ645">
            <v>0</v>
          </cell>
          <cell r="BL645">
            <v>0</v>
          </cell>
          <cell r="BN645">
            <v>0</v>
          </cell>
          <cell r="BO645">
            <v>0</v>
          </cell>
        </row>
        <row r="646">
          <cell r="A646" t="str">
            <v/>
          </cell>
          <cell r="J646">
            <v>0</v>
          </cell>
          <cell r="N646">
            <v>0</v>
          </cell>
          <cell r="O646">
            <v>0</v>
          </cell>
          <cell r="AD646">
            <v>0</v>
          </cell>
          <cell r="AE646">
            <v>0</v>
          </cell>
          <cell r="AF646">
            <v>0</v>
          </cell>
          <cell r="AH646">
            <v>0</v>
          </cell>
          <cell r="AI646">
            <v>0</v>
          </cell>
          <cell r="AR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H646">
            <v>0</v>
          </cell>
          <cell r="BJ646">
            <v>0</v>
          </cell>
          <cell r="BL646">
            <v>0</v>
          </cell>
          <cell r="BN646">
            <v>0</v>
          </cell>
          <cell r="BO646">
            <v>0</v>
          </cell>
        </row>
        <row r="647">
          <cell r="A647" t="str">
            <v/>
          </cell>
          <cell r="J647">
            <v>0</v>
          </cell>
          <cell r="N647">
            <v>0</v>
          </cell>
          <cell r="O647">
            <v>0</v>
          </cell>
          <cell r="AD647">
            <v>0</v>
          </cell>
          <cell r="AE647">
            <v>0</v>
          </cell>
          <cell r="AF647">
            <v>0</v>
          </cell>
          <cell r="AH647">
            <v>0</v>
          </cell>
          <cell r="AI647">
            <v>0</v>
          </cell>
          <cell r="AR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H647">
            <v>0</v>
          </cell>
          <cell r="BJ647">
            <v>0</v>
          </cell>
          <cell r="BL647">
            <v>0</v>
          </cell>
          <cell r="BN647">
            <v>0</v>
          </cell>
          <cell r="BO647">
            <v>0</v>
          </cell>
        </row>
        <row r="648">
          <cell r="A648" t="str">
            <v/>
          </cell>
          <cell r="J648">
            <v>0</v>
          </cell>
          <cell r="N648">
            <v>0</v>
          </cell>
          <cell r="O648">
            <v>0</v>
          </cell>
          <cell r="AD648">
            <v>0</v>
          </cell>
          <cell r="AE648">
            <v>0</v>
          </cell>
          <cell r="AF648">
            <v>0</v>
          </cell>
          <cell r="AH648">
            <v>0</v>
          </cell>
          <cell r="AI648">
            <v>0</v>
          </cell>
          <cell r="AR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H648">
            <v>0</v>
          </cell>
          <cell r="BJ648">
            <v>0</v>
          </cell>
          <cell r="BL648">
            <v>0</v>
          </cell>
          <cell r="BN648">
            <v>0</v>
          </cell>
          <cell r="BO648">
            <v>0</v>
          </cell>
        </row>
        <row r="649">
          <cell r="A649" t="str">
            <v/>
          </cell>
          <cell r="J649">
            <v>0</v>
          </cell>
          <cell r="N649">
            <v>0</v>
          </cell>
          <cell r="O649">
            <v>0</v>
          </cell>
          <cell r="AD649">
            <v>0</v>
          </cell>
          <cell r="AE649">
            <v>0</v>
          </cell>
          <cell r="AF649">
            <v>0</v>
          </cell>
          <cell r="AH649">
            <v>0</v>
          </cell>
          <cell r="AI649">
            <v>0</v>
          </cell>
          <cell r="AR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H649">
            <v>0</v>
          </cell>
          <cell r="BJ649">
            <v>0</v>
          </cell>
          <cell r="BL649">
            <v>0</v>
          </cell>
          <cell r="BN649">
            <v>0</v>
          </cell>
          <cell r="BO649">
            <v>0</v>
          </cell>
        </row>
        <row r="650">
          <cell r="A650" t="str">
            <v/>
          </cell>
          <cell r="J650">
            <v>0</v>
          </cell>
          <cell r="N650">
            <v>0</v>
          </cell>
          <cell r="O650">
            <v>0</v>
          </cell>
          <cell r="AD650">
            <v>0</v>
          </cell>
          <cell r="AE650">
            <v>0</v>
          </cell>
          <cell r="AF650">
            <v>0</v>
          </cell>
          <cell r="AH650">
            <v>0</v>
          </cell>
          <cell r="AI650">
            <v>0</v>
          </cell>
          <cell r="AR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H650">
            <v>0</v>
          </cell>
          <cell r="BJ650">
            <v>0</v>
          </cell>
          <cell r="BL650">
            <v>0</v>
          </cell>
          <cell r="BN650">
            <v>0</v>
          </cell>
          <cell r="BO650">
            <v>0</v>
          </cell>
        </row>
        <row r="651">
          <cell r="A651" t="str">
            <v/>
          </cell>
          <cell r="J651">
            <v>0</v>
          </cell>
          <cell r="N651">
            <v>0</v>
          </cell>
          <cell r="O651">
            <v>0</v>
          </cell>
          <cell r="AD651">
            <v>0</v>
          </cell>
          <cell r="AE651">
            <v>0</v>
          </cell>
          <cell r="AF651">
            <v>0</v>
          </cell>
          <cell r="AH651">
            <v>0</v>
          </cell>
          <cell r="AI651">
            <v>0</v>
          </cell>
          <cell r="AR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H651">
            <v>0</v>
          </cell>
          <cell r="BJ651">
            <v>0</v>
          </cell>
          <cell r="BL651">
            <v>0</v>
          </cell>
          <cell r="BN651">
            <v>0</v>
          </cell>
          <cell r="BO651">
            <v>0</v>
          </cell>
        </row>
        <row r="652">
          <cell r="A652" t="str">
            <v/>
          </cell>
          <cell r="J652">
            <v>0</v>
          </cell>
          <cell r="N652">
            <v>0</v>
          </cell>
          <cell r="O652">
            <v>0</v>
          </cell>
          <cell r="AD652">
            <v>0</v>
          </cell>
          <cell r="AE652">
            <v>0</v>
          </cell>
          <cell r="AF652">
            <v>0</v>
          </cell>
          <cell r="AH652">
            <v>0</v>
          </cell>
          <cell r="AI652">
            <v>0</v>
          </cell>
          <cell r="AR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H652">
            <v>0</v>
          </cell>
          <cell r="BJ652">
            <v>0</v>
          </cell>
          <cell r="BL652">
            <v>0</v>
          </cell>
          <cell r="BN652">
            <v>0</v>
          </cell>
          <cell r="BO652">
            <v>0</v>
          </cell>
        </row>
        <row r="653">
          <cell r="A653" t="str">
            <v/>
          </cell>
          <cell r="J653">
            <v>0</v>
          </cell>
          <cell r="N653">
            <v>0</v>
          </cell>
          <cell r="O653">
            <v>0</v>
          </cell>
          <cell r="AD653">
            <v>0</v>
          </cell>
          <cell r="AE653">
            <v>0</v>
          </cell>
          <cell r="AF653">
            <v>0</v>
          </cell>
          <cell r="AH653">
            <v>0</v>
          </cell>
          <cell r="AI653">
            <v>0</v>
          </cell>
          <cell r="AR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H653">
            <v>0</v>
          </cell>
          <cell r="BJ653">
            <v>0</v>
          </cell>
          <cell r="BL653">
            <v>0</v>
          </cell>
          <cell r="BN653">
            <v>0</v>
          </cell>
          <cell r="BO653">
            <v>0</v>
          </cell>
        </row>
        <row r="654">
          <cell r="A654" t="str">
            <v/>
          </cell>
          <cell r="J654">
            <v>0</v>
          </cell>
          <cell r="N654">
            <v>0</v>
          </cell>
          <cell r="O654">
            <v>0</v>
          </cell>
          <cell r="AD654">
            <v>0</v>
          </cell>
          <cell r="AE654">
            <v>0</v>
          </cell>
          <cell r="AF654">
            <v>0</v>
          </cell>
          <cell r="AH654">
            <v>0</v>
          </cell>
          <cell r="AI654">
            <v>0</v>
          </cell>
          <cell r="AR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H654">
            <v>0</v>
          </cell>
          <cell r="BJ654">
            <v>0</v>
          </cell>
          <cell r="BL654">
            <v>0</v>
          </cell>
          <cell r="BN654">
            <v>0</v>
          </cell>
          <cell r="BO654">
            <v>0</v>
          </cell>
        </row>
        <row r="655">
          <cell r="A655" t="str">
            <v/>
          </cell>
          <cell r="J655">
            <v>0</v>
          </cell>
          <cell r="N655">
            <v>0</v>
          </cell>
          <cell r="O655">
            <v>0</v>
          </cell>
          <cell r="AD655">
            <v>0</v>
          </cell>
          <cell r="AE655">
            <v>0</v>
          </cell>
          <cell r="AF655">
            <v>0</v>
          </cell>
          <cell r="AH655">
            <v>0</v>
          </cell>
          <cell r="AI655">
            <v>0</v>
          </cell>
          <cell r="AR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H655">
            <v>0</v>
          </cell>
          <cell r="BJ655">
            <v>0</v>
          </cell>
          <cell r="BL655">
            <v>0</v>
          </cell>
          <cell r="BN655">
            <v>0</v>
          </cell>
          <cell r="BO655">
            <v>0</v>
          </cell>
        </row>
        <row r="656">
          <cell r="A656" t="str">
            <v/>
          </cell>
          <cell r="J656">
            <v>0</v>
          </cell>
          <cell r="N656">
            <v>0</v>
          </cell>
          <cell r="O656">
            <v>0</v>
          </cell>
          <cell r="AD656">
            <v>0</v>
          </cell>
          <cell r="AE656">
            <v>0</v>
          </cell>
          <cell r="AF656">
            <v>0</v>
          </cell>
          <cell r="AH656">
            <v>0</v>
          </cell>
          <cell r="AI656">
            <v>0</v>
          </cell>
          <cell r="AR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H656">
            <v>0</v>
          </cell>
          <cell r="BJ656">
            <v>0</v>
          </cell>
          <cell r="BL656">
            <v>0</v>
          </cell>
          <cell r="BN656">
            <v>0</v>
          </cell>
          <cell r="BO656">
            <v>0</v>
          </cell>
        </row>
        <row r="657">
          <cell r="A657" t="str">
            <v/>
          </cell>
          <cell r="J657">
            <v>0</v>
          </cell>
          <cell r="N657">
            <v>0</v>
          </cell>
          <cell r="O657">
            <v>0</v>
          </cell>
          <cell r="AD657">
            <v>0</v>
          </cell>
          <cell r="AE657">
            <v>0</v>
          </cell>
          <cell r="AF657">
            <v>0</v>
          </cell>
          <cell r="AH657">
            <v>0</v>
          </cell>
          <cell r="AI657">
            <v>0</v>
          </cell>
          <cell r="AR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H657">
            <v>0</v>
          </cell>
          <cell r="BJ657">
            <v>0</v>
          </cell>
          <cell r="BL657">
            <v>0</v>
          </cell>
          <cell r="BN657">
            <v>0</v>
          </cell>
          <cell r="BO657">
            <v>0</v>
          </cell>
        </row>
        <row r="658">
          <cell r="A658" t="str">
            <v/>
          </cell>
          <cell r="J658">
            <v>0</v>
          </cell>
          <cell r="N658">
            <v>0</v>
          </cell>
          <cell r="O658">
            <v>0</v>
          </cell>
          <cell r="AD658">
            <v>0</v>
          </cell>
          <cell r="AE658">
            <v>0</v>
          </cell>
          <cell r="AF658">
            <v>0</v>
          </cell>
          <cell r="AH658">
            <v>0</v>
          </cell>
          <cell r="AI658">
            <v>0</v>
          </cell>
          <cell r="AR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H658">
            <v>0</v>
          </cell>
          <cell r="BJ658">
            <v>0</v>
          </cell>
          <cell r="BL658">
            <v>0</v>
          </cell>
          <cell r="BN658">
            <v>0</v>
          </cell>
          <cell r="BO658">
            <v>0</v>
          </cell>
        </row>
        <row r="659">
          <cell r="A659" t="str">
            <v/>
          </cell>
          <cell r="J659">
            <v>0</v>
          </cell>
          <cell r="N659">
            <v>0</v>
          </cell>
          <cell r="O659">
            <v>0</v>
          </cell>
          <cell r="AD659">
            <v>0</v>
          </cell>
          <cell r="AE659">
            <v>0</v>
          </cell>
          <cell r="AF659">
            <v>0</v>
          </cell>
          <cell r="AH659">
            <v>0</v>
          </cell>
          <cell r="AI659">
            <v>0</v>
          </cell>
          <cell r="AR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H659">
            <v>0</v>
          </cell>
          <cell r="BJ659">
            <v>0</v>
          </cell>
          <cell r="BL659">
            <v>0</v>
          </cell>
          <cell r="BN659">
            <v>0</v>
          </cell>
          <cell r="BO659">
            <v>0</v>
          </cell>
        </row>
        <row r="660">
          <cell r="A660" t="str">
            <v/>
          </cell>
          <cell r="J660">
            <v>0</v>
          </cell>
          <cell r="N660">
            <v>0</v>
          </cell>
          <cell r="O660">
            <v>0</v>
          </cell>
          <cell r="AD660">
            <v>0</v>
          </cell>
          <cell r="AE660">
            <v>0</v>
          </cell>
          <cell r="AF660">
            <v>0</v>
          </cell>
          <cell r="AH660">
            <v>0</v>
          </cell>
          <cell r="AI660">
            <v>0</v>
          </cell>
          <cell r="AR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H660">
            <v>0</v>
          </cell>
          <cell r="BJ660">
            <v>0</v>
          </cell>
          <cell r="BL660">
            <v>0</v>
          </cell>
          <cell r="BN660">
            <v>0</v>
          </cell>
          <cell r="BO660">
            <v>0</v>
          </cell>
        </row>
        <row r="661">
          <cell r="A661" t="str">
            <v/>
          </cell>
          <cell r="J661">
            <v>0</v>
          </cell>
          <cell r="N661">
            <v>0</v>
          </cell>
          <cell r="O661">
            <v>0</v>
          </cell>
          <cell r="AD661">
            <v>0</v>
          </cell>
          <cell r="AE661">
            <v>0</v>
          </cell>
          <cell r="AF661">
            <v>0</v>
          </cell>
          <cell r="AH661">
            <v>0</v>
          </cell>
          <cell r="AI661">
            <v>0</v>
          </cell>
          <cell r="AR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H661">
            <v>0</v>
          </cell>
          <cell r="BJ661">
            <v>0</v>
          </cell>
          <cell r="BL661">
            <v>0</v>
          </cell>
          <cell r="BN661">
            <v>0</v>
          </cell>
          <cell r="BO661">
            <v>0</v>
          </cell>
        </row>
        <row r="662">
          <cell r="A662" t="str">
            <v/>
          </cell>
          <cell r="J662">
            <v>0</v>
          </cell>
          <cell r="N662">
            <v>0</v>
          </cell>
          <cell r="O662">
            <v>0</v>
          </cell>
          <cell r="AD662">
            <v>0</v>
          </cell>
          <cell r="AE662">
            <v>0</v>
          </cell>
          <cell r="AF662">
            <v>0</v>
          </cell>
          <cell r="AH662">
            <v>0</v>
          </cell>
          <cell r="AI662">
            <v>0</v>
          </cell>
          <cell r="AR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H662">
            <v>0</v>
          </cell>
          <cell r="BJ662">
            <v>0</v>
          </cell>
          <cell r="BL662">
            <v>0</v>
          </cell>
          <cell r="BN662">
            <v>0</v>
          </cell>
          <cell r="BO662">
            <v>0</v>
          </cell>
        </row>
        <row r="663">
          <cell r="A663" t="str">
            <v/>
          </cell>
          <cell r="J663">
            <v>0</v>
          </cell>
          <cell r="N663">
            <v>0</v>
          </cell>
          <cell r="O663">
            <v>0</v>
          </cell>
          <cell r="AD663">
            <v>0</v>
          </cell>
          <cell r="AE663">
            <v>0</v>
          </cell>
          <cell r="AF663">
            <v>0</v>
          </cell>
          <cell r="AH663">
            <v>0</v>
          </cell>
          <cell r="AI663">
            <v>0</v>
          </cell>
          <cell r="AR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H663">
            <v>0</v>
          </cell>
          <cell r="BJ663">
            <v>0</v>
          </cell>
          <cell r="BL663">
            <v>0</v>
          </cell>
          <cell r="BN663">
            <v>0</v>
          </cell>
          <cell r="BO663">
            <v>0</v>
          </cell>
        </row>
        <row r="664">
          <cell r="A664" t="str">
            <v/>
          </cell>
          <cell r="J664">
            <v>0</v>
          </cell>
          <cell r="N664">
            <v>0</v>
          </cell>
          <cell r="O664">
            <v>0</v>
          </cell>
          <cell r="AD664">
            <v>0</v>
          </cell>
          <cell r="AE664">
            <v>0</v>
          </cell>
          <cell r="AF664">
            <v>0</v>
          </cell>
          <cell r="AH664">
            <v>0</v>
          </cell>
          <cell r="AI664">
            <v>0</v>
          </cell>
          <cell r="AR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H664">
            <v>0</v>
          </cell>
          <cell r="BJ664">
            <v>0</v>
          </cell>
          <cell r="BL664">
            <v>0</v>
          </cell>
          <cell r="BN664">
            <v>0</v>
          </cell>
          <cell r="BO664">
            <v>0</v>
          </cell>
        </row>
        <row r="665">
          <cell r="A665" t="str">
            <v/>
          </cell>
          <cell r="J665">
            <v>0</v>
          </cell>
          <cell r="N665">
            <v>0</v>
          </cell>
          <cell r="O665">
            <v>0</v>
          </cell>
          <cell r="AD665">
            <v>0</v>
          </cell>
          <cell r="AE665">
            <v>0</v>
          </cell>
          <cell r="AF665">
            <v>0</v>
          </cell>
          <cell r="AH665">
            <v>0</v>
          </cell>
          <cell r="AI665">
            <v>0</v>
          </cell>
          <cell r="AR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H665">
            <v>0</v>
          </cell>
          <cell r="BJ665">
            <v>0</v>
          </cell>
          <cell r="BL665">
            <v>0</v>
          </cell>
          <cell r="BN665">
            <v>0</v>
          </cell>
          <cell r="BO665">
            <v>0</v>
          </cell>
        </row>
        <row r="666">
          <cell r="A666" t="str">
            <v/>
          </cell>
          <cell r="J666">
            <v>0</v>
          </cell>
          <cell r="N666">
            <v>0</v>
          </cell>
          <cell r="O666">
            <v>0</v>
          </cell>
          <cell r="AD666">
            <v>0</v>
          </cell>
          <cell r="AE666">
            <v>0</v>
          </cell>
          <cell r="AF666">
            <v>0</v>
          </cell>
          <cell r="AH666">
            <v>0</v>
          </cell>
          <cell r="AI666">
            <v>0</v>
          </cell>
          <cell r="AR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H666">
            <v>0</v>
          </cell>
          <cell r="BJ666">
            <v>0</v>
          </cell>
          <cell r="BL666">
            <v>0</v>
          </cell>
          <cell r="BN666">
            <v>0</v>
          </cell>
          <cell r="BO666">
            <v>0</v>
          </cell>
        </row>
        <row r="667">
          <cell r="A667" t="str">
            <v/>
          </cell>
          <cell r="J667">
            <v>0</v>
          </cell>
          <cell r="N667">
            <v>0</v>
          </cell>
          <cell r="O667">
            <v>0</v>
          </cell>
          <cell r="AD667">
            <v>0</v>
          </cell>
          <cell r="AE667">
            <v>0</v>
          </cell>
          <cell r="AF667">
            <v>0</v>
          </cell>
          <cell r="AH667">
            <v>0</v>
          </cell>
          <cell r="AI667">
            <v>0</v>
          </cell>
          <cell r="AR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H667">
            <v>0</v>
          </cell>
          <cell r="BJ667">
            <v>0</v>
          </cell>
          <cell r="BL667">
            <v>0</v>
          </cell>
          <cell r="BN667">
            <v>0</v>
          </cell>
          <cell r="BO667">
            <v>0</v>
          </cell>
        </row>
        <row r="668">
          <cell r="A668" t="str">
            <v/>
          </cell>
          <cell r="J668">
            <v>0</v>
          </cell>
          <cell r="N668">
            <v>0</v>
          </cell>
          <cell r="O668">
            <v>0</v>
          </cell>
          <cell r="AD668">
            <v>0</v>
          </cell>
          <cell r="AE668">
            <v>0</v>
          </cell>
          <cell r="AF668">
            <v>0</v>
          </cell>
          <cell r="AH668">
            <v>0</v>
          </cell>
          <cell r="AI668">
            <v>0</v>
          </cell>
          <cell r="AR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H668">
            <v>0</v>
          </cell>
          <cell r="BJ668">
            <v>0</v>
          </cell>
          <cell r="BL668">
            <v>0</v>
          </cell>
          <cell r="BN668">
            <v>0</v>
          </cell>
          <cell r="BO668">
            <v>0</v>
          </cell>
        </row>
        <row r="669">
          <cell r="A669" t="str">
            <v/>
          </cell>
          <cell r="J669">
            <v>0</v>
          </cell>
          <cell r="N669">
            <v>0</v>
          </cell>
          <cell r="O669">
            <v>0</v>
          </cell>
          <cell r="AD669">
            <v>0</v>
          </cell>
          <cell r="AE669">
            <v>0</v>
          </cell>
          <cell r="AF669">
            <v>0</v>
          </cell>
          <cell r="AH669">
            <v>0</v>
          </cell>
          <cell r="AI669">
            <v>0</v>
          </cell>
          <cell r="AR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H669">
            <v>0</v>
          </cell>
          <cell r="BJ669">
            <v>0</v>
          </cell>
          <cell r="BL669">
            <v>0</v>
          </cell>
          <cell r="BN669">
            <v>0</v>
          </cell>
          <cell r="BO669">
            <v>0</v>
          </cell>
        </row>
        <row r="670">
          <cell r="A670" t="str">
            <v/>
          </cell>
          <cell r="J670">
            <v>0</v>
          </cell>
          <cell r="N670">
            <v>0</v>
          </cell>
          <cell r="O670">
            <v>0</v>
          </cell>
          <cell r="AD670">
            <v>0</v>
          </cell>
          <cell r="AE670">
            <v>0</v>
          </cell>
          <cell r="AF670">
            <v>0</v>
          </cell>
          <cell r="AH670">
            <v>0</v>
          </cell>
          <cell r="AI670">
            <v>0</v>
          </cell>
          <cell r="AR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H670">
            <v>0</v>
          </cell>
          <cell r="BJ670">
            <v>0</v>
          </cell>
          <cell r="BL670">
            <v>0</v>
          </cell>
          <cell r="BN670">
            <v>0</v>
          </cell>
          <cell r="BO670">
            <v>0</v>
          </cell>
        </row>
        <row r="671">
          <cell r="A671" t="str">
            <v/>
          </cell>
          <cell r="J671">
            <v>0</v>
          </cell>
          <cell r="N671">
            <v>0</v>
          </cell>
          <cell r="O671">
            <v>0</v>
          </cell>
          <cell r="AD671">
            <v>0</v>
          </cell>
          <cell r="AE671">
            <v>0</v>
          </cell>
          <cell r="AF671">
            <v>0</v>
          </cell>
          <cell r="AH671">
            <v>0</v>
          </cell>
          <cell r="AI671">
            <v>0</v>
          </cell>
          <cell r="AR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H671">
            <v>0</v>
          </cell>
          <cell r="BJ671">
            <v>0</v>
          </cell>
          <cell r="BL671">
            <v>0</v>
          </cell>
          <cell r="BN671">
            <v>0</v>
          </cell>
          <cell r="BO671">
            <v>0</v>
          </cell>
        </row>
        <row r="672">
          <cell r="A672" t="str">
            <v/>
          </cell>
          <cell r="J672">
            <v>0</v>
          </cell>
          <cell r="N672">
            <v>0</v>
          </cell>
          <cell r="O672">
            <v>0</v>
          </cell>
          <cell r="AD672">
            <v>0</v>
          </cell>
          <cell r="AE672">
            <v>0</v>
          </cell>
          <cell r="AF672">
            <v>0</v>
          </cell>
          <cell r="AH672">
            <v>0</v>
          </cell>
          <cell r="AI672">
            <v>0</v>
          </cell>
          <cell r="AR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H672">
            <v>0</v>
          </cell>
          <cell r="BJ672">
            <v>0</v>
          </cell>
          <cell r="BL672">
            <v>0</v>
          </cell>
          <cell r="BN672">
            <v>0</v>
          </cell>
          <cell r="BO672">
            <v>0</v>
          </cell>
        </row>
        <row r="673">
          <cell r="A673" t="str">
            <v/>
          </cell>
          <cell r="J673">
            <v>0</v>
          </cell>
          <cell r="N673">
            <v>0</v>
          </cell>
          <cell r="O673">
            <v>0</v>
          </cell>
          <cell r="AD673">
            <v>0</v>
          </cell>
          <cell r="AE673">
            <v>0</v>
          </cell>
          <cell r="AF673">
            <v>0</v>
          </cell>
          <cell r="AH673">
            <v>0</v>
          </cell>
          <cell r="AI673">
            <v>0</v>
          </cell>
          <cell r="AR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H673">
            <v>0</v>
          </cell>
          <cell r="BJ673">
            <v>0</v>
          </cell>
          <cell r="BL673">
            <v>0</v>
          </cell>
          <cell r="BN673">
            <v>0</v>
          </cell>
          <cell r="BO673">
            <v>0</v>
          </cell>
        </row>
        <row r="674">
          <cell r="A674" t="str">
            <v/>
          </cell>
          <cell r="J674">
            <v>0</v>
          </cell>
          <cell r="N674">
            <v>0</v>
          </cell>
          <cell r="O674">
            <v>0</v>
          </cell>
          <cell r="AD674">
            <v>0</v>
          </cell>
          <cell r="AE674">
            <v>0</v>
          </cell>
          <cell r="AF674">
            <v>0</v>
          </cell>
          <cell r="AH674">
            <v>0</v>
          </cell>
          <cell r="AI674">
            <v>0</v>
          </cell>
          <cell r="AR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H674">
            <v>0</v>
          </cell>
          <cell r="BJ674">
            <v>0</v>
          </cell>
          <cell r="BL674">
            <v>0</v>
          </cell>
          <cell r="BN674">
            <v>0</v>
          </cell>
          <cell r="BO674">
            <v>0</v>
          </cell>
        </row>
        <row r="675">
          <cell r="A675" t="str">
            <v/>
          </cell>
          <cell r="J675">
            <v>0</v>
          </cell>
          <cell r="N675">
            <v>0</v>
          </cell>
          <cell r="O675">
            <v>0</v>
          </cell>
          <cell r="AD675">
            <v>0</v>
          </cell>
          <cell r="AE675">
            <v>0</v>
          </cell>
          <cell r="AF675">
            <v>0</v>
          </cell>
          <cell r="AH675">
            <v>0</v>
          </cell>
          <cell r="AI675">
            <v>0</v>
          </cell>
          <cell r="AR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H675">
            <v>0</v>
          </cell>
          <cell r="BJ675">
            <v>0</v>
          </cell>
          <cell r="BL675">
            <v>0</v>
          </cell>
          <cell r="BN675">
            <v>0</v>
          </cell>
          <cell r="BO675">
            <v>0</v>
          </cell>
        </row>
        <row r="676">
          <cell r="A676" t="str">
            <v/>
          </cell>
          <cell r="J676">
            <v>0</v>
          </cell>
          <cell r="N676">
            <v>0</v>
          </cell>
          <cell r="O676">
            <v>0</v>
          </cell>
          <cell r="AD676">
            <v>0</v>
          </cell>
          <cell r="AE676">
            <v>0</v>
          </cell>
          <cell r="AF676">
            <v>0</v>
          </cell>
          <cell r="AH676">
            <v>0</v>
          </cell>
          <cell r="AI676">
            <v>0</v>
          </cell>
          <cell r="AR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H676">
            <v>0</v>
          </cell>
          <cell r="BJ676">
            <v>0</v>
          </cell>
          <cell r="BL676">
            <v>0</v>
          </cell>
          <cell r="BN676">
            <v>0</v>
          </cell>
          <cell r="BO676">
            <v>0</v>
          </cell>
        </row>
        <row r="677">
          <cell r="A677" t="str">
            <v/>
          </cell>
          <cell r="J677">
            <v>0</v>
          </cell>
          <cell r="N677">
            <v>0</v>
          </cell>
          <cell r="O677">
            <v>0</v>
          </cell>
          <cell r="AD677">
            <v>0</v>
          </cell>
          <cell r="AE677">
            <v>0</v>
          </cell>
          <cell r="AF677">
            <v>0</v>
          </cell>
          <cell r="AH677">
            <v>0</v>
          </cell>
          <cell r="AI677">
            <v>0</v>
          </cell>
          <cell r="AR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H677">
            <v>0</v>
          </cell>
          <cell r="BJ677">
            <v>0</v>
          </cell>
          <cell r="BL677">
            <v>0</v>
          </cell>
          <cell r="BN677">
            <v>0</v>
          </cell>
          <cell r="BO677">
            <v>0</v>
          </cell>
        </row>
        <row r="678">
          <cell r="A678" t="str">
            <v/>
          </cell>
          <cell r="J678">
            <v>0</v>
          </cell>
          <cell r="N678">
            <v>0</v>
          </cell>
          <cell r="O678">
            <v>0</v>
          </cell>
          <cell r="AD678">
            <v>0</v>
          </cell>
          <cell r="AE678">
            <v>0</v>
          </cell>
          <cell r="AF678">
            <v>0</v>
          </cell>
          <cell r="AH678">
            <v>0</v>
          </cell>
          <cell r="AI678">
            <v>0</v>
          </cell>
          <cell r="AR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H678">
            <v>0</v>
          </cell>
          <cell r="BJ678">
            <v>0</v>
          </cell>
          <cell r="BL678">
            <v>0</v>
          </cell>
          <cell r="BN678">
            <v>0</v>
          </cell>
          <cell r="BO678">
            <v>0</v>
          </cell>
        </row>
        <row r="679">
          <cell r="A679" t="str">
            <v/>
          </cell>
          <cell r="J679">
            <v>0</v>
          </cell>
          <cell r="N679">
            <v>0</v>
          </cell>
          <cell r="O679">
            <v>0</v>
          </cell>
          <cell r="AD679">
            <v>0</v>
          </cell>
          <cell r="AE679">
            <v>0</v>
          </cell>
          <cell r="AF679">
            <v>0</v>
          </cell>
          <cell r="AH679">
            <v>0</v>
          </cell>
          <cell r="AI679">
            <v>0</v>
          </cell>
          <cell r="AR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H679">
            <v>0</v>
          </cell>
          <cell r="BJ679">
            <v>0</v>
          </cell>
          <cell r="BL679">
            <v>0</v>
          </cell>
          <cell r="BN679">
            <v>0</v>
          </cell>
          <cell r="BO679">
            <v>0</v>
          </cell>
        </row>
        <row r="680">
          <cell r="A680" t="str">
            <v/>
          </cell>
          <cell r="J680">
            <v>0</v>
          </cell>
          <cell r="N680">
            <v>0</v>
          </cell>
          <cell r="O680">
            <v>0</v>
          </cell>
          <cell r="AD680">
            <v>0</v>
          </cell>
          <cell r="AE680">
            <v>0</v>
          </cell>
          <cell r="AF680">
            <v>0</v>
          </cell>
          <cell r="AH680">
            <v>0</v>
          </cell>
          <cell r="AI680">
            <v>0</v>
          </cell>
          <cell r="AR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H680">
            <v>0</v>
          </cell>
          <cell r="BJ680">
            <v>0</v>
          </cell>
          <cell r="BL680">
            <v>0</v>
          </cell>
          <cell r="BN680">
            <v>0</v>
          </cell>
          <cell r="BO680">
            <v>0</v>
          </cell>
        </row>
        <row r="681">
          <cell r="A681" t="str">
            <v/>
          </cell>
          <cell r="J681">
            <v>0</v>
          </cell>
          <cell r="N681">
            <v>0</v>
          </cell>
          <cell r="O681">
            <v>0</v>
          </cell>
          <cell r="AD681">
            <v>0</v>
          </cell>
          <cell r="AE681">
            <v>0</v>
          </cell>
          <cell r="AF681">
            <v>0</v>
          </cell>
          <cell r="AH681">
            <v>0</v>
          </cell>
          <cell r="AI681">
            <v>0</v>
          </cell>
          <cell r="AR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H681">
            <v>0</v>
          </cell>
          <cell r="BJ681">
            <v>0</v>
          </cell>
          <cell r="BL681">
            <v>0</v>
          </cell>
          <cell r="BN681">
            <v>0</v>
          </cell>
          <cell r="BO681">
            <v>0</v>
          </cell>
        </row>
        <row r="682">
          <cell r="A682" t="str">
            <v/>
          </cell>
          <cell r="J682">
            <v>0</v>
          </cell>
          <cell r="N682">
            <v>0</v>
          </cell>
          <cell r="O682">
            <v>0</v>
          </cell>
          <cell r="AD682">
            <v>0</v>
          </cell>
          <cell r="AE682">
            <v>0</v>
          </cell>
          <cell r="AF682">
            <v>0</v>
          </cell>
          <cell r="AH682">
            <v>0</v>
          </cell>
          <cell r="AI682">
            <v>0</v>
          </cell>
          <cell r="AR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H682">
            <v>0</v>
          </cell>
          <cell r="BJ682">
            <v>0</v>
          </cell>
          <cell r="BL682">
            <v>0</v>
          </cell>
          <cell r="BN682">
            <v>0</v>
          </cell>
          <cell r="BO682">
            <v>0</v>
          </cell>
        </row>
        <row r="683">
          <cell r="A683" t="str">
            <v/>
          </cell>
          <cell r="J683">
            <v>0</v>
          </cell>
          <cell r="N683">
            <v>0</v>
          </cell>
          <cell r="O683">
            <v>0</v>
          </cell>
          <cell r="AD683">
            <v>0</v>
          </cell>
          <cell r="AE683">
            <v>0</v>
          </cell>
          <cell r="AF683">
            <v>0</v>
          </cell>
          <cell r="AH683">
            <v>0</v>
          </cell>
          <cell r="AI683">
            <v>0</v>
          </cell>
          <cell r="AR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H683">
            <v>0</v>
          </cell>
          <cell r="BJ683">
            <v>0</v>
          </cell>
          <cell r="BL683">
            <v>0</v>
          </cell>
          <cell r="BN683">
            <v>0</v>
          </cell>
          <cell r="BO683">
            <v>0</v>
          </cell>
        </row>
        <row r="684">
          <cell r="A684" t="str">
            <v/>
          </cell>
          <cell r="J684">
            <v>0</v>
          </cell>
          <cell r="N684">
            <v>0</v>
          </cell>
          <cell r="O684">
            <v>0</v>
          </cell>
          <cell r="AD684">
            <v>0</v>
          </cell>
          <cell r="AE684">
            <v>0</v>
          </cell>
          <cell r="AF684">
            <v>0</v>
          </cell>
          <cell r="AH684">
            <v>0</v>
          </cell>
          <cell r="AI684">
            <v>0</v>
          </cell>
          <cell r="AR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H684">
            <v>0</v>
          </cell>
          <cell r="BJ684">
            <v>0</v>
          </cell>
          <cell r="BL684">
            <v>0</v>
          </cell>
          <cell r="BN684">
            <v>0</v>
          </cell>
          <cell r="BO684">
            <v>0</v>
          </cell>
        </row>
        <row r="685">
          <cell r="A685" t="str">
            <v/>
          </cell>
          <cell r="J685">
            <v>0</v>
          </cell>
          <cell r="N685">
            <v>0</v>
          </cell>
          <cell r="O685">
            <v>0</v>
          </cell>
          <cell r="AD685">
            <v>0</v>
          </cell>
          <cell r="AE685">
            <v>0</v>
          </cell>
          <cell r="AF685">
            <v>0</v>
          </cell>
          <cell r="AH685">
            <v>0</v>
          </cell>
          <cell r="AI685">
            <v>0</v>
          </cell>
          <cell r="AR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H685">
            <v>0</v>
          </cell>
          <cell r="BJ685">
            <v>0</v>
          </cell>
          <cell r="BL685">
            <v>0</v>
          </cell>
          <cell r="BN685">
            <v>0</v>
          </cell>
          <cell r="BO685">
            <v>0</v>
          </cell>
        </row>
        <row r="686">
          <cell r="A686" t="str">
            <v/>
          </cell>
          <cell r="J686">
            <v>0</v>
          </cell>
          <cell r="N686">
            <v>0</v>
          </cell>
          <cell r="O686">
            <v>0</v>
          </cell>
          <cell r="AD686">
            <v>0</v>
          </cell>
          <cell r="AE686">
            <v>0</v>
          </cell>
          <cell r="AF686">
            <v>0</v>
          </cell>
          <cell r="AH686">
            <v>0</v>
          </cell>
          <cell r="AI686">
            <v>0</v>
          </cell>
          <cell r="AR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H686">
            <v>0</v>
          </cell>
          <cell r="BJ686">
            <v>0</v>
          </cell>
          <cell r="BL686">
            <v>0</v>
          </cell>
          <cell r="BN686">
            <v>0</v>
          </cell>
          <cell r="BO686">
            <v>0</v>
          </cell>
        </row>
        <row r="687">
          <cell r="A687" t="str">
            <v/>
          </cell>
          <cell r="J687">
            <v>0</v>
          </cell>
          <cell r="N687">
            <v>0</v>
          </cell>
          <cell r="O687">
            <v>0</v>
          </cell>
          <cell r="AD687">
            <v>0</v>
          </cell>
          <cell r="AE687">
            <v>0</v>
          </cell>
          <cell r="AF687">
            <v>0</v>
          </cell>
          <cell r="AH687">
            <v>0</v>
          </cell>
          <cell r="AI687">
            <v>0</v>
          </cell>
          <cell r="AR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H687">
            <v>0</v>
          </cell>
          <cell r="BJ687">
            <v>0</v>
          </cell>
          <cell r="BL687">
            <v>0</v>
          </cell>
          <cell r="BN687">
            <v>0</v>
          </cell>
          <cell r="BO687">
            <v>0</v>
          </cell>
        </row>
        <row r="688">
          <cell r="A688" t="str">
            <v/>
          </cell>
          <cell r="J688">
            <v>0</v>
          </cell>
          <cell r="N688">
            <v>0</v>
          </cell>
          <cell r="O688">
            <v>0</v>
          </cell>
          <cell r="AD688">
            <v>0</v>
          </cell>
          <cell r="AE688">
            <v>0</v>
          </cell>
          <cell r="AF688">
            <v>0</v>
          </cell>
          <cell r="AH688">
            <v>0</v>
          </cell>
          <cell r="AI688">
            <v>0</v>
          </cell>
          <cell r="AR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H688">
            <v>0</v>
          </cell>
          <cell r="BJ688">
            <v>0</v>
          </cell>
          <cell r="BL688">
            <v>0</v>
          </cell>
          <cell r="BN688">
            <v>0</v>
          </cell>
          <cell r="BO688">
            <v>0</v>
          </cell>
        </row>
        <row r="689">
          <cell r="A689" t="str">
            <v/>
          </cell>
          <cell r="J689">
            <v>0</v>
          </cell>
          <cell r="N689">
            <v>0</v>
          </cell>
          <cell r="O689">
            <v>0</v>
          </cell>
          <cell r="AD689">
            <v>0</v>
          </cell>
          <cell r="AE689">
            <v>0</v>
          </cell>
          <cell r="AF689">
            <v>0</v>
          </cell>
          <cell r="AH689">
            <v>0</v>
          </cell>
          <cell r="AI689">
            <v>0</v>
          </cell>
          <cell r="AR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H689">
            <v>0</v>
          </cell>
          <cell r="BJ689">
            <v>0</v>
          </cell>
          <cell r="BL689">
            <v>0</v>
          </cell>
          <cell r="BN689">
            <v>0</v>
          </cell>
          <cell r="BO689">
            <v>0</v>
          </cell>
        </row>
        <row r="690">
          <cell r="A690" t="str">
            <v/>
          </cell>
          <cell r="J690">
            <v>0</v>
          </cell>
          <cell r="N690">
            <v>0</v>
          </cell>
          <cell r="O690">
            <v>0</v>
          </cell>
          <cell r="AD690">
            <v>0</v>
          </cell>
          <cell r="AE690">
            <v>0</v>
          </cell>
          <cell r="AF690">
            <v>0</v>
          </cell>
          <cell r="AH690">
            <v>0</v>
          </cell>
          <cell r="AI690">
            <v>0</v>
          </cell>
          <cell r="AR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H690">
            <v>0</v>
          </cell>
          <cell r="BJ690">
            <v>0</v>
          </cell>
          <cell r="BL690">
            <v>0</v>
          </cell>
          <cell r="BN690">
            <v>0</v>
          </cell>
          <cell r="BO690">
            <v>0</v>
          </cell>
        </row>
        <row r="691">
          <cell r="A691" t="str">
            <v/>
          </cell>
          <cell r="J691">
            <v>0</v>
          </cell>
          <cell r="N691">
            <v>0</v>
          </cell>
          <cell r="O691">
            <v>0</v>
          </cell>
          <cell r="AD691">
            <v>0</v>
          </cell>
          <cell r="AE691">
            <v>0</v>
          </cell>
          <cell r="AF691">
            <v>0</v>
          </cell>
          <cell r="AH691">
            <v>0</v>
          </cell>
          <cell r="AI691">
            <v>0</v>
          </cell>
          <cell r="AR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H691">
            <v>0</v>
          </cell>
          <cell r="BJ691">
            <v>0</v>
          </cell>
          <cell r="BL691">
            <v>0</v>
          </cell>
          <cell r="BN691">
            <v>0</v>
          </cell>
          <cell r="BO691">
            <v>0</v>
          </cell>
        </row>
        <row r="692">
          <cell r="A692" t="str">
            <v/>
          </cell>
          <cell r="J692">
            <v>0</v>
          </cell>
          <cell r="N692">
            <v>0</v>
          </cell>
          <cell r="O692">
            <v>0</v>
          </cell>
          <cell r="AD692">
            <v>0</v>
          </cell>
          <cell r="AE692">
            <v>0</v>
          </cell>
          <cell r="AF692">
            <v>0</v>
          </cell>
          <cell r="AH692">
            <v>0</v>
          </cell>
          <cell r="AI692">
            <v>0</v>
          </cell>
          <cell r="AR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H692">
            <v>0</v>
          </cell>
          <cell r="BJ692">
            <v>0</v>
          </cell>
          <cell r="BL692">
            <v>0</v>
          </cell>
          <cell r="BN692">
            <v>0</v>
          </cell>
          <cell r="BO692">
            <v>0</v>
          </cell>
        </row>
        <row r="693">
          <cell r="A693" t="str">
            <v/>
          </cell>
          <cell r="J693">
            <v>0</v>
          </cell>
          <cell r="N693">
            <v>0</v>
          </cell>
          <cell r="O693">
            <v>0</v>
          </cell>
          <cell r="AD693">
            <v>0</v>
          </cell>
          <cell r="AE693">
            <v>0</v>
          </cell>
          <cell r="AF693">
            <v>0</v>
          </cell>
          <cell r="AH693">
            <v>0</v>
          </cell>
          <cell r="AI693">
            <v>0</v>
          </cell>
          <cell r="AR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H693">
            <v>0</v>
          </cell>
          <cell r="BJ693">
            <v>0</v>
          </cell>
          <cell r="BL693">
            <v>0</v>
          </cell>
          <cell r="BN693">
            <v>0</v>
          </cell>
          <cell r="BO693">
            <v>0</v>
          </cell>
        </row>
        <row r="694">
          <cell r="A694" t="str">
            <v/>
          </cell>
          <cell r="J694">
            <v>0</v>
          </cell>
          <cell r="N694">
            <v>0</v>
          </cell>
          <cell r="O694">
            <v>0</v>
          </cell>
          <cell r="AD694">
            <v>0</v>
          </cell>
          <cell r="AE694">
            <v>0</v>
          </cell>
          <cell r="AF694">
            <v>0</v>
          </cell>
          <cell r="AH694">
            <v>0</v>
          </cell>
          <cell r="AI694">
            <v>0</v>
          </cell>
          <cell r="AR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H694">
            <v>0</v>
          </cell>
          <cell r="BJ694">
            <v>0</v>
          </cell>
          <cell r="BL694">
            <v>0</v>
          </cell>
          <cell r="BN694">
            <v>0</v>
          </cell>
          <cell r="BO694">
            <v>0</v>
          </cell>
        </row>
        <row r="695">
          <cell r="A695" t="str">
            <v/>
          </cell>
          <cell r="J695">
            <v>0</v>
          </cell>
          <cell r="N695">
            <v>0</v>
          </cell>
          <cell r="O695">
            <v>0</v>
          </cell>
          <cell r="AD695">
            <v>0</v>
          </cell>
          <cell r="AE695">
            <v>0</v>
          </cell>
          <cell r="AF695">
            <v>0</v>
          </cell>
          <cell r="AH695">
            <v>0</v>
          </cell>
          <cell r="AI695">
            <v>0</v>
          </cell>
          <cell r="AR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H695">
            <v>0</v>
          </cell>
          <cell r="BJ695">
            <v>0</v>
          </cell>
          <cell r="BL695">
            <v>0</v>
          </cell>
          <cell r="BN695">
            <v>0</v>
          </cell>
          <cell r="BO695">
            <v>0</v>
          </cell>
        </row>
        <row r="696">
          <cell r="A696" t="str">
            <v/>
          </cell>
          <cell r="J696">
            <v>0</v>
          </cell>
          <cell r="N696">
            <v>0</v>
          </cell>
          <cell r="O696">
            <v>0</v>
          </cell>
          <cell r="AD696">
            <v>0</v>
          </cell>
          <cell r="AE696">
            <v>0</v>
          </cell>
          <cell r="AF696">
            <v>0</v>
          </cell>
          <cell r="AH696">
            <v>0</v>
          </cell>
          <cell r="AI696">
            <v>0</v>
          </cell>
          <cell r="AR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H696">
            <v>0</v>
          </cell>
          <cell r="BJ696">
            <v>0</v>
          </cell>
          <cell r="BL696">
            <v>0</v>
          </cell>
          <cell r="BN696">
            <v>0</v>
          </cell>
          <cell r="BO696">
            <v>0</v>
          </cell>
        </row>
        <row r="697">
          <cell r="A697" t="str">
            <v/>
          </cell>
          <cell r="J697">
            <v>0</v>
          </cell>
          <cell r="N697">
            <v>0</v>
          </cell>
          <cell r="O697">
            <v>0</v>
          </cell>
          <cell r="AD697">
            <v>0</v>
          </cell>
          <cell r="AE697">
            <v>0</v>
          </cell>
          <cell r="AF697">
            <v>0</v>
          </cell>
          <cell r="AH697">
            <v>0</v>
          </cell>
          <cell r="AI697">
            <v>0</v>
          </cell>
          <cell r="AR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H697">
            <v>0</v>
          </cell>
          <cell r="BJ697">
            <v>0</v>
          </cell>
          <cell r="BL697">
            <v>0</v>
          </cell>
          <cell r="BN697">
            <v>0</v>
          </cell>
          <cell r="BO697">
            <v>0</v>
          </cell>
        </row>
        <row r="698">
          <cell r="A698" t="str">
            <v/>
          </cell>
          <cell r="J698">
            <v>0</v>
          </cell>
          <cell r="N698">
            <v>0</v>
          </cell>
          <cell r="O698">
            <v>0</v>
          </cell>
          <cell r="AD698">
            <v>0</v>
          </cell>
          <cell r="AE698">
            <v>0</v>
          </cell>
          <cell r="AF698">
            <v>0</v>
          </cell>
          <cell r="AH698">
            <v>0</v>
          </cell>
          <cell r="AI698">
            <v>0</v>
          </cell>
          <cell r="AR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H698">
            <v>0</v>
          </cell>
          <cell r="BJ698">
            <v>0</v>
          </cell>
          <cell r="BL698">
            <v>0</v>
          </cell>
          <cell r="BN698">
            <v>0</v>
          </cell>
          <cell r="BO698">
            <v>0</v>
          </cell>
        </row>
        <row r="699">
          <cell r="A699" t="str">
            <v/>
          </cell>
          <cell r="J699">
            <v>0</v>
          </cell>
          <cell r="N699">
            <v>0</v>
          </cell>
          <cell r="O699">
            <v>0</v>
          </cell>
          <cell r="AD699">
            <v>0</v>
          </cell>
          <cell r="AE699">
            <v>0</v>
          </cell>
          <cell r="AF699">
            <v>0</v>
          </cell>
          <cell r="AH699">
            <v>0</v>
          </cell>
          <cell r="AI699">
            <v>0</v>
          </cell>
          <cell r="AR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H699">
            <v>0</v>
          </cell>
          <cell r="BJ699">
            <v>0</v>
          </cell>
          <cell r="BL699">
            <v>0</v>
          </cell>
          <cell r="BN699">
            <v>0</v>
          </cell>
          <cell r="BO699">
            <v>0</v>
          </cell>
        </row>
        <row r="700">
          <cell r="A700" t="str">
            <v/>
          </cell>
          <cell r="J700">
            <v>0</v>
          </cell>
          <cell r="N700">
            <v>0</v>
          </cell>
          <cell r="O700">
            <v>0</v>
          </cell>
          <cell r="AD700">
            <v>0</v>
          </cell>
          <cell r="AE700">
            <v>0</v>
          </cell>
          <cell r="AF700">
            <v>0</v>
          </cell>
          <cell r="AH700">
            <v>0</v>
          </cell>
          <cell r="AI700">
            <v>0</v>
          </cell>
          <cell r="AR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H700">
            <v>0</v>
          </cell>
          <cell r="BJ700">
            <v>0</v>
          </cell>
          <cell r="BL700">
            <v>0</v>
          </cell>
          <cell r="BN700">
            <v>0</v>
          </cell>
          <cell r="BO700">
            <v>0</v>
          </cell>
        </row>
        <row r="701">
          <cell r="A701" t="str">
            <v/>
          </cell>
          <cell r="J701">
            <v>0</v>
          </cell>
          <cell r="N701">
            <v>0</v>
          </cell>
          <cell r="O701">
            <v>0</v>
          </cell>
          <cell r="AD701">
            <v>0</v>
          </cell>
          <cell r="AE701">
            <v>0</v>
          </cell>
          <cell r="AF701">
            <v>0</v>
          </cell>
          <cell r="AH701">
            <v>0</v>
          </cell>
          <cell r="AI701">
            <v>0</v>
          </cell>
          <cell r="AR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H701">
            <v>0</v>
          </cell>
          <cell r="BJ701">
            <v>0</v>
          </cell>
          <cell r="BL701">
            <v>0</v>
          </cell>
          <cell r="BN701">
            <v>0</v>
          </cell>
          <cell r="BO701">
            <v>0</v>
          </cell>
        </row>
        <row r="702">
          <cell r="A702" t="str">
            <v/>
          </cell>
          <cell r="J702">
            <v>0</v>
          </cell>
          <cell r="N702">
            <v>0</v>
          </cell>
          <cell r="O702">
            <v>0</v>
          </cell>
          <cell r="AD702">
            <v>0</v>
          </cell>
          <cell r="AE702">
            <v>0</v>
          </cell>
          <cell r="AF702">
            <v>0</v>
          </cell>
          <cell r="AH702">
            <v>0</v>
          </cell>
          <cell r="AI702">
            <v>0</v>
          </cell>
          <cell r="AR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H702">
            <v>0</v>
          </cell>
          <cell r="BJ702">
            <v>0</v>
          </cell>
          <cell r="BL702">
            <v>0</v>
          </cell>
          <cell r="BN702">
            <v>0</v>
          </cell>
          <cell r="BO702">
            <v>0</v>
          </cell>
        </row>
        <row r="703">
          <cell r="A703" t="str">
            <v/>
          </cell>
          <cell r="J703">
            <v>0</v>
          </cell>
          <cell r="N703">
            <v>0</v>
          </cell>
          <cell r="O703">
            <v>0</v>
          </cell>
          <cell r="AD703">
            <v>0</v>
          </cell>
          <cell r="AE703">
            <v>0</v>
          </cell>
          <cell r="AF703">
            <v>0</v>
          </cell>
          <cell r="AH703">
            <v>0</v>
          </cell>
          <cell r="AI703">
            <v>0</v>
          </cell>
          <cell r="AR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H703">
            <v>0</v>
          </cell>
          <cell r="BJ703">
            <v>0</v>
          </cell>
          <cell r="BL703">
            <v>0</v>
          </cell>
          <cell r="BN703">
            <v>0</v>
          </cell>
          <cell r="BO703">
            <v>0</v>
          </cell>
        </row>
        <row r="704">
          <cell r="A704" t="str">
            <v/>
          </cell>
          <cell r="J704">
            <v>0</v>
          </cell>
          <cell r="N704">
            <v>0</v>
          </cell>
          <cell r="O704">
            <v>0</v>
          </cell>
          <cell r="AD704">
            <v>0</v>
          </cell>
          <cell r="AE704">
            <v>0</v>
          </cell>
          <cell r="AF704">
            <v>0</v>
          </cell>
          <cell r="AH704">
            <v>0</v>
          </cell>
          <cell r="AI704">
            <v>0</v>
          </cell>
          <cell r="AR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H704">
            <v>0</v>
          </cell>
          <cell r="BJ704">
            <v>0</v>
          </cell>
          <cell r="BL704">
            <v>0</v>
          </cell>
          <cell r="BN704">
            <v>0</v>
          </cell>
          <cell r="BO704">
            <v>0</v>
          </cell>
        </row>
        <row r="705">
          <cell r="A705" t="str">
            <v/>
          </cell>
          <cell r="J705">
            <v>0</v>
          </cell>
          <cell r="N705">
            <v>0</v>
          </cell>
          <cell r="O705">
            <v>0</v>
          </cell>
          <cell r="AD705">
            <v>0</v>
          </cell>
          <cell r="AE705">
            <v>0</v>
          </cell>
          <cell r="AF705">
            <v>0</v>
          </cell>
          <cell r="AH705">
            <v>0</v>
          </cell>
          <cell r="AI705">
            <v>0</v>
          </cell>
          <cell r="AR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H705">
            <v>0</v>
          </cell>
          <cell r="BJ705">
            <v>0</v>
          </cell>
          <cell r="BL705">
            <v>0</v>
          </cell>
          <cell r="BN705">
            <v>0</v>
          </cell>
          <cell r="BO705">
            <v>0</v>
          </cell>
        </row>
        <row r="706">
          <cell r="A706" t="str">
            <v/>
          </cell>
          <cell r="J706">
            <v>0</v>
          </cell>
          <cell r="N706">
            <v>0</v>
          </cell>
          <cell r="O706">
            <v>0</v>
          </cell>
          <cell r="AD706">
            <v>0</v>
          </cell>
          <cell r="AE706">
            <v>0</v>
          </cell>
          <cell r="AF706">
            <v>0</v>
          </cell>
          <cell r="AH706">
            <v>0</v>
          </cell>
          <cell r="AI706">
            <v>0</v>
          </cell>
          <cell r="AR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H706">
            <v>0</v>
          </cell>
          <cell r="BJ706">
            <v>0</v>
          </cell>
          <cell r="BL706">
            <v>0</v>
          </cell>
          <cell r="BN706">
            <v>0</v>
          </cell>
          <cell r="BO706">
            <v>0</v>
          </cell>
        </row>
        <row r="707">
          <cell r="A707" t="str">
            <v/>
          </cell>
          <cell r="J707">
            <v>0</v>
          </cell>
          <cell r="N707">
            <v>0</v>
          </cell>
          <cell r="O707">
            <v>0</v>
          </cell>
          <cell r="AD707">
            <v>0</v>
          </cell>
          <cell r="AE707">
            <v>0</v>
          </cell>
          <cell r="AF707">
            <v>0</v>
          </cell>
          <cell r="AH707">
            <v>0</v>
          </cell>
          <cell r="AI707">
            <v>0</v>
          </cell>
          <cell r="AR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H707">
            <v>0</v>
          </cell>
          <cell r="BJ707">
            <v>0</v>
          </cell>
          <cell r="BL707">
            <v>0</v>
          </cell>
          <cell r="BN707">
            <v>0</v>
          </cell>
          <cell r="BO707">
            <v>0</v>
          </cell>
        </row>
        <row r="708">
          <cell r="A708" t="str">
            <v/>
          </cell>
          <cell r="J708">
            <v>0</v>
          </cell>
          <cell r="N708">
            <v>0</v>
          </cell>
          <cell r="O708">
            <v>0</v>
          </cell>
          <cell r="AD708">
            <v>0</v>
          </cell>
          <cell r="AE708">
            <v>0</v>
          </cell>
          <cell r="AF708">
            <v>0</v>
          </cell>
          <cell r="AH708">
            <v>0</v>
          </cell>
          <cell r="AI708">
            <v>0</v>
          </cell>
          <cell r="AR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H708">
            <v>0</v>
          </cell>
          <cell r="BJ708">
            <v>0</v>
          </cell>
          <cell r="BL708">
            <v>0</v>
          </cell>
          <cell r="BN708">
            <v>0</v>
          </cell>
          <cell r="BO708">
            <v>0</v>
          </cell>
        </row>
        <row r="709">
          <cell r="A709" t="str">
            <v/>
          </cell>
          <cell r="J709">
            <v>0</v>
          </cell>
          <cell r="N709">
            <v>0</v>
          </cell>
          <cell r="O709">
            <v>0</v>
          </cell>
          <cell r="AD709">
            <v>0</v>
          </cell>
          <cell r="AE709">
            <v>0</v>
          </cell>
          <cell r="AF709">
            <v>0</v>
          </cell>
          <cell r="AH709">
            <v>0</v>
          </cell>
          <cell r="AI709">
            <v>0</v>
          </cell>
          <cell r="AR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H709">
            <v>0</v>
          </cell>
          <cell r="BJ709">
            <v>0</v>
          </cell>
          <cell r="BL709">
            <v>0</v>
          </cell>
          <cell r="BN709">
            <v>0</v>
          </cell>
          <cell r="BO709">
            <v>0</v>
          </cell>
        </row>
        <row r="710">
          <cell r="A710" t="str">
            <v/>
          </cell>
          <cell r="J710">
            <v>0</v>
          </cell>
          <cell r="N710">
            <v>0</v>
          </cell>
          <cell r="O710">
            <v>0</v>
          </cell>
          <cell r="AD710">
            <v>0</v>
          </cell>
          <cell r="AE710">
            <v>0</v>
          </cell>
          <cell r="AF710">
            <v>0</v>
          </cell>
          <cell r="AH710">
            <v>0</v>
          </cell>
          <cell r="AI710">
            <v>0</v>
          </cell>
          <cell r="AR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H710">
            <v>0</v>
          </cell>
          <cell r="BJ710">
            <v>0</v>
          </cell>
          <cell r="BL710">
            <v>0</v>
          </cell>
          <cell r="BN710">
            <v>0</v>
          </cell>
          <cell r="BO710">
            <v>0</v>
          </cell>
        </row>
        <row r="711">
          <cell r="A711" t="str">
            <v/>
          </cell>
          <cell r="J711">
            <v>0</v>
          </cell>
          <cell r="N711">
            <v>0</v>
          </cell>
          <cell r="O711">
            <v>0</v>
          </cell>
          <cell r="AD711">
            <v>0</v>
          </cell>
          <cell r="AE711">
            <v>0</v>
          </cell>
          <cell r="AF711">
            <v>0</v>
          </cell>
          <cell r="AH711">
            <v>0</v>
          </cell>
          <cell r="AI711">
            <v>0</v>
          </cell>
          <cell r="AR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H711">
            <v>0</v>
          </cell>
          <cell r="BJ711">
            <v>0</v>
          </cell>
          <cell r="BL711">
            <v>0</v>
          </cell>
          <cell r="BN711">
            <v>0</v>
          </cell>
          <cell r="BO711">
            <v>0</v>
          </cell>
        </row>
        <row r="712">
          <cell r="A712" t="str">
            <v/>
          </cell>
          <cell r="J712">
            <v>0</v>
          </cell>
          <cell r="N712">
            <v>0</v>
          </cell>
          <cell r="O712">
            <v>0</v>
          </cell>
          <cell r="AD712">
            <v>0</v>
          </cell>
          <cell r="AE712">
            <v>0</v>
          </cell>
          <cell r="AF712">
            <v>0</v>
          </cell>
          <cell r="AH712">
            <v>0</v>
          </cell>
          <cell r="AI712">
            <v>0</v>
          </cell>
          <cell r="AR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H712">
            <v>0</v>
          </cell>
          <cell r="BJ712">
            <v>0</v>
          </cell>
          <cell r="BL712">
            <v>0</v>
          </cell>
          <cell r="BN712">
            <v>0</v>
          </cell>
          <cell r="BO712">
            <v>0</v>
          </cell>
        </row>
        <row r="713">
          <cell r="A713" t="str">
            <v/>
          </cell>
          <cell r="J713">
            <v>0</v>
          </cell>
          <cell r="N713">
            <v>0</v>
          </cell>
          <cell r="O713">
            <v>0</v>
          </cell>
          <cell r="AD713">
            <v>0</v>
          </cell>
          <cell r="AE713">
            <v>0</v>
          </cell>
          <cell r="AF713">
            <v>0</v>
          </cell>
          <cell r="AH713">
            <v>0</v>
          </cell>
          <cell r="AI713">
            <v>0</v>
          </cell>
          <cell r="AR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H713">
            <v>0</v>
          </cell>
          <cell r="BJ713">
            <v>0</v>
          </cell>
          <cell r="BL713">
            <v>0</v>
          </cell>
          <cell r="BN713">
            <v>0</v>
          </cell>
          <cell r="BO713">
            <v>0</v>
          </cell>
        </row>
        <row r="714">
          <cell r="A714" t="str">
            <v/>
          </cell>
          <cell r="J714">
            <v>0</v>
          </cell>
          <cell r="N714">
            <v>0</v>
          </cell>
          <cell r="O714">
            <v>0</v>
          </cell>
          <cell r="AD714">
            <v>0</v>
          </cell>
          <cell r="AE714">
            <v>0</v>
          </cell>
          <cell r="AF714">
            <v>0</v>
          </cell>
          <cell r="AH714">
            <v>0</v>
          </cell>
          <cell r="AI714">
            <v>0</v>
          </cell>
          <cell r="AR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H714">
            <v>0</v>
          </cell>
          <cell r="BJ714">
            <v>0</v>
          </cell>
          <cell r="BL714">
            <v>0</v>
          </cell>
          <cell r="BN714">
            <v>0</v>
          </cell>
          <cell r="BO714">
            <v>0</v>
          </cell>
        </row>
        <row r="715">
          <cell r="A715" t="str">
            <v/>
          </cell>
          <cell r="J715">
            <v>0</v>
          </cell>
          <cell r="N715">
            <v>0</v>
          </cell>
          <cell r="O715">
            <v>0</v>
          </cell>
          <cell r="AD715">
            <v>0</v>
          </cell>
          <cell r="AE715">
            <v>0</v>
          </cell>
          <cell r="AF715">
            <v>0</v>
          </cell>
          <cell r="AH715">
            <v>0</v>
          </cell>
          <cell r="AI715">
            <v>0</v>
          </cell>
          <cell r="AR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H715">
            <v>0</v>
          </cell>
          <cell r="BJ715">
            <v>0</v>
          </cell>
          <cell r="BL715">
            <v>0</v>
          </cell>
          <cell r="BN715">
            <v>0</v>
          </cell>
          <cell r="BO715">
            <v>0</v>
          </cell>
        </row>
        <row r="716">
          <cell r="A716" t="str">
            <v/>
          </cell>
          <cell r="J716">
            <v>0</v>
          </cell>
          <cell r="N716">
            <v>0</v>
          </cell>
          <cell r="O716">
            <v>0</v>
          </cell>
          <cell r="AD716">
            <v>0</v>
          </cell>
          <cell r="AE716">
            <v>0</v>
          </cell>
          <cell r="AF716">
            <v>0</v>
          </cell>
          <cell r="AH716">
            <v>0</v>
          </cell>
          <cell r="AI716">
            <v>0</v>
          </cell>
          <cell r="AR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H716">
            <v>0</v>
          </cell>
          <cell r="BJ716">
            <v>0</v>
          </cell>
          <cell r="BL716">
            <v>0</v>
          </cell>
          <cell r="BN716">
            <v>0</v>
          </cell>
          <cell r="BO716">
            <v>0</v>
          </cell>
        </row>
        <row r="717">
          <cell r="A717" t="str">
            <v/>
          </cell>
          <cell r="J717">
            <v>0</v>
          </cell>
          <cell r="N717">
            <v>0</v>
          </cell>
          <cell r="O717">
            <v>0</v>
          </cell>
          <cell r="AD717">
            <v>0</v>
          </cell>
          <cell r="AE717">
            <v>0</v>
          </cell>
          <cell r="AF717">
            <v>0</v>
          </cell>
          <cell r="AH717">
            <v>0</v>
          </cell>
          <cell r="AI717">
            <v>0</v>
          </cell>
          <cell r="AR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H717">
            <v>0</v>
          </cell>
          <cell r="BJ717">
            <v>0</v>
          </cell>
          <cell r="BL717">
            <v>0</v>
          </cell>
          <cell r="BN717">
            <v>0</v>
          </cell>
          <cell r="BO717">
            <v>0</v>
          </cell>
        </row>
        <row r="718">
          <cell r="A718" t="str">
            <v/>
          </cell>
          <cell r="J718">
            <v>0</v>
          </cell>
          <cell r="N718">
            <v>0</v>
          </cell>
          <cell r="O718">
            <v>0</v>
          </cell>
          <cell r="AD718">
            <v>0</v>
          </cell>
          <cell r="AE718">
            <v>0</v>
          </cell>
          <cell r="AF718">
            <v>0</v>
          </cell>
          <cell r="AH718">
            <v>0</v>
          </cell>
          <cell r="AI718">
            <v>0</v>
          </cell>
          <cell r="AR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H718">
            <v>0</v>
          </cell>
          <cell r="BJ718">
            <v>0</v>
          </cell>
          <cell r="BL718">
            <v>0</v>
          </cell>
          <cell r="BN718">
            <v>0</v>
          </cell>
          <cell r="BO718">
            <v>0</v>
          </cell>
        </row>
        <row r="719">
          <cell r="A719" t="str">
            <v/>
          </cell>
          <cell r="J719">
            <v>0</v>
          </cell>
          <cell r="N719">
            <v>0</v>
          </cell>
          <cell r="O719">
            <v>0</v>
          </cell>
          <cell r="AD719">
            <v>0</v>
          </cell>
          <cell r="AE719">
            <v>0</v>
          </cell>
          <cell r="AF719">
            <v>0</v>
          </cell>
          <cell r="AH719">
            <v>0</v>
          </cell>
          <cell r="AI719">
            <v>0</v>
          </cell>
          <cell r="AR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H719">
            <v>0</v>
          </cell>
          <cell r="BJ719">
            <v>0</v>
          </cell>
          <cell r="BL719">
            <v>0</v>
          </cell>
          <cell r="BN719">
            <v>0</v>
          </cell>
          <cell r="BO719">
            <v>0</v>
          </cell>
        </row>
        <row r="720">
          <cell r="A720" t="str">
            <v/>
          </cell>
          <cell r="J720">
            <v>0</v>
          </cell>
          <cell r="N720">
            <v>0</v>
          </cell>
          <cell r="O720">
            <v>0</v>
          </cell>
          <cell r="AD720">
            <v>0</v>
          </cell>
          <cell r="AE720">
            <v>0</v>
          </cell>
          <cell r="AF720">
            <v>0</v>
          </cell>
          <cell r="AH720">
            <v>0</v>
          </cell>
          <cell r="AI720">
            <v>0</v>
          </cell>
          <cell r="AR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H720">
            <v>0</v>
          </cell>
          <cell r="BJ720">
            <v>0</v>
          </cell>
          <cell r="BL720">
            <v>0</v>
          </cell>
          <cell r="BN720">
            <v>0</v>
          </cell>
          <cell r="BO720">
            <v>0</v>
          </cell>
        </row>
        <row r="721">
          <cell r="A721" t="str">
            <v/>
          </cell>
          <cell r="J721">
            <v>0</v>
          </cell>
          <cell r="N721">
            <v>0</v>
          </cell>
          <cell r="O721">
            <v>0</v>
          </cell>
          <cell r="AD721">
            <v>0</v>
          </cell>
          <cell r="AE721">
            <v>0</v>
          </cell>
          <cell r="AF721">
            <v>0</v>
          </cell>
          <cell r="AH721">
            <v>0</v>
          </cell>
          <cell r="AI721">
            <v>0</v>
          </cell>
          <cell r="AR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H721">
            <v>0</v>
          </cell>
          <cell r="BJ721">
            <v>0</v>
          </cell>
          <cell r="BL721">
            <v>0</v>
          </cell>
          <cell r="BN721">
            <v>0</v>
          </cell>
          <cell r="BO721">
            <v>0</v>
          </cell>
        </row>
        <row r="722">
          <cell r="A722" t="str">
            <v/>
          </cell>
          <cell r="J722">
            <v>0</v>
          </cell>
          <cell r="N722">
            <v>0</v>
          </cell>
          <cell r="O722">
            <v>0</v>
          </cell>
          <cell r="AD722">
            <v>0</v>
          </cell>
          <cell r="AE722">
            <v>0</v>
          </cell>
          <cell r="AF722">
            <v>0</v>
          </cell>
          <cell r="AH722">
            <v>0</v>
          </cell>
          <cell r="AI722">
            <v>0</v>
          </cell>
          <cell r="AR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H722">
            <v>0</v>
          </cell>
          <cell r="BJ722">
            <v>0</v>
          </cell>
          <cell r="BL722">
            <v>0</v>
          </cell>
          <cell r="BN722">
            <v>0</v>
          </cell>
          <cell r="BO722">
            <v>0</v>
          </cell>
        </row>
        <row r="723">
          <cell r="A723" t="str">
            <v/>
          </cell>
          <cell r="J723">
            <v>0</v>
          </cell>
          <cell r="N723">
            <v>0</v>
          </cell>
          <cell r="O723">
            <v>0</v>
          </cell>
          <cell r="AD723">
            <v>0</v>
          </cell>
          <cell r="AE723">
            <v>0</v>
          </cell>
          <cell r="AF723">
            <v>0</v>
          </cell>
          <cell r="AH723">
            <v>0</v>
          </cell>
          <cell r="AI723">
            <v>0</v>
          </cell>
          <cell r="AR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H723">
            <v>0</v>
          </cell>
          <cell r="BJ723">
            <v>0</v>
          </cell>
          <cell r="BL723">
            <v>0</v>
          </cell>
          <cell r="BN723">
            <v>0</v>
          </cell>
          <cell r="BO723">
            <v>0</v>
          </cell>
        </row>
        <row r="724">
          <cell r="A724" t="str">
            <v/>
          </cell>
          <cell r="J724">
            <v>0</v>
          </cell>
          <cell r="N724">
            <v>0</v>
          </cell>
          <cell r="O724">
            <v>0</v>
          </cell>
          <cell r="AD724">
            <v>0</v>
          </cell>
          <cell r="AE724">
            <v>0</v>
          </cell>
          <cell r="AF724">
            <v>0</v>
          </cell>
          <cell r="AH724">
            <v>0</v>
          </cell>
          <cell r="AI724">
            <v>0</v>
          </cell>
          <cell r="AR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H724">
            <v>0</v>
          </cell>
          <cell r="BJ724">
            <v>0</v>
          </cell>
          <cell r="BL724">
            <v>0</v>
          </cell>
          <cell r="BN724">
            <v>0</v>
          </cell>
          <cell r="BO724">
            <v>0</v>
          </cell>
        </row>
        <row r="725">
          <cell r="A725" t="str">
            <v/>
          </cell>
          <cell r="J725">
            <v>0</v>
          </cell>
          <cell r="N725">
            <v>0</v>
          </cell>
          <cell r="O725">
            <v>0</v>
          </cell>
          <cell r="AD725">
            <v>0</v>
          </cell>
          <cell r="AE725">
            <v>0</v>
          </cell>
          <cell r="AF725">
            <v>0</v>
          </cell>
          <cell r="AH725">
            <v>0</v>
          </cell>
          <cell r="AI725">
            <v>0</v>
          </cell>
          <cell r="AR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H725">
            <v>0</v>
          </cell>
          <cell r="BJ725">
            <v>0</v>
          </cell>
          <cell r="BL725">
            <v>0</v>
          </cell>
          <cell r="BN725">
            <v>0</v>
          </cell>
          <cell r="BO725">
            <v>0</v>
          </cell>
        </row>
        <row r="726">
          <cell r="A726" t="str">
            <v/>
          </cell>
          <cell r="J726">
            <v>0</v>
          </cell>
          <cell r="N726">
            <v>0</v>
          </cell>
          <cell r="O726">
            <v>0</v>
          </cell>
          <cell r="AD726">
            <v>0</v>
          </cell>
          <cell r="AE726">
            <v>0</v>
          </cell>
          <cell r="AF726">
            <v>0</v>
          </cell>
          <cell r="AH726">
            <v>0</v>
          </cell>
          <cell r="AI726">
            <v>0</v>
          </cell>
          <cell r="AR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H726">
            <v>0</v>
          </cell>
          <cell r="BJ726">
            <v>0</v>
          </cell>
          <cell r="BL726">
            <v>0</v>
          </cell>
          <cell r="BN726">
            <v>0</v>
          </cell>
          <cell r="BO726">
            <v>0</v>
          </cell>
        </row>
        <row r="727">
          <cell r="A727" t="str">
            <v/>
          </cell>
          <cell r="J727">
            <v>0</v>
          </cell>
          <cell r="N727">
            <v>0</v>
          </cell>
          <cell r="O727">
            <v>0</v>
          </cell>
          <cell r="AD727">
            <v>0</v>
          </cell>
          <cell r="AE727">
            <v>0</v>
          </cell>
          <cell r="AF727">
            <v>0</v>
          </cell>
          <cell r="AH727">
            <v>0</v>
          </cell>
          <cell r="AI727">
            <v>0</v>
          </cell>
          <cell r="AR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H727">
            <v>0</v>
          </cell>
          <cell r="BJ727">
            <v>0</v>
          </cell>
          <cell r="BL727">
            <v>0</v>
          </cell>
          <cell r="BN727">
            <v>0</v>
          </cell>
          <cell r="BO727">
            <v>0</v>
          </cell>
        </row>
        <row r="728">
          <cell r="A728" t="str">
            <v/>
          </cell>
          <cell r="J728">
            <v>0</v>
          </cell>
          <cell r="N728">
            <v>0</v>
          </cell>
          <cell r="O728">
            <v>0</v>
          </cell>
          <cell r="AD728">
            <v>0</v>
          </cell>
          <cell r="AE728">
            <v>0</v>
          </cell>
          <cell r="AF728">
            <v>0</v>
          </cell>
          <cell r="AH728">
            <v>0</v>
          </cell>
          <cell r="AI728">
            <v>0</v>
          </cell>
          <cell r="AR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H728">
            <v>0</v>
          </cell>
          <cell r="BJ728">
            <v>0</v>
          </cell>
          <cell r="BL728">
            <v>0</v>
          </cell>
          <cell r="BN728">
            <v>0</v>
          </cell>
          <cell r="BO728">
            <v>0</v>
          </cell>
        </row>
        <row r="729">
          <cell r="A729" t="str">
            <v/>
          </cell>
          <cell r="J729">
            <v>0</v>
          </cell>
          <cell r="N729">
            <v>0</v>
          </cell>
          <cell r="O729">
            <v>0</v>
          </cell>
          <cell r="AD729">
            <v>0</v>
          </cell>
          <cell r="AE729">
            <v>0</v>
          </cell>
          <cell r="AF729">
            <v>0</v>
          </cell>
          <cell r="AH729">
            <v>0</v>
          </cell>
          <cell r="AI729">
            <v>0</v>
          </cell>
          <cell r="AR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H729">
            <v>0</v>
          </cell>
          <cell r="BJ729">
            <v>0</v>
          </cell>
          <cell r="BL729">
            <v>0</v>
          </cell>
          <cell r="BN729">
            <v>0</v>
          </cell>
          <cell r="BO729">
            <v>0</v>
          </cell>
        </row>
        <row r="730">
          <cell r="A730" t="str">
            <v/>
          </cell>
          <cell r="J730">
            <v>0</v>
          </cell>
          <cell r="N730">
            <v>0</v>
          </cell>
          <cell r="O730">
            <v>0</v>
          </cell>
          <cell r="AD730">
            <v>0</v>
          </cell>
          <cell r="AE730">
            <v>0</v>
          </cell>
          <cell r="AF730">
            <v>0</v>
          </cell>
          <cell r="AH730">
            <v>0</v>
          </cell>
          <cell r="AI730">
            <v>0</v>
          </cell>
          <cell r="AR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H730">
            <v>0</v>
          </cell>
          <cell r="BJ730">
            <v>0</v>
          </cell>
          <cell r="BL730">
            <v>0</v>
          </cell>
          <cell r="BN730">
            <v>0</v>
          </cell>
          <cell r="BO730">
            <v>0</v>
          </cell>
        </row>
        <row r="731">
          <cell r="A731" t="str">
            <v/>
          </cell>
          <cell r="J731">
            <v>0</v>
          </cell>
          <cell r="N731">
            <v>0</v>
          </cell>
          <cell r="O731">
            <v>0</v>
          </cell>
          <cell r="AD731">
            <v>0</v>
          </cell>
          <cell r="AE731">
            <v>0</v>
          </cell>
          <cell r="AF731">
            <v>0</v>
          </cell>
          <cell r="AH731">
            <v>0</v>
          </cell>
          <cell r="AI731">
            <v>0</v>
          </cell>
          <cell r="AR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H731">
            <v>0</v>
          </cell>
          <cell r="BJ731">
            <v>0</v>
          </cell>
          <cell r="BL731">
            <v>0</v>
          </cell>
          <cell r="BN731">
            <v>0</v>
          </cell>
          <cell r="BO731">
            <v>0</v>
          </cell>
        </row>
        <row r="732">
          <cell r="A732" t="str">
            <v/>
          </cell>
          <cell r="J732">
            <v>0</v>
          </cell>
          <cell r="N732">
            <v>0</v>
          </cell>
          <cell r="O732">
            <v>0</v>
          </cell>
          <cell r="AD732">
            <v>0</v>
          </cell>
          <cell r="AE732">
            <v>0</v>
          </cell>
          <cell r="AF732">
            <v>0</v>
          </cell>
          <cell r="AH732">
            <v>0</v>
          </cell>
          <cell r="AI732">
            <v>0</v>
          </cell>
          <cell r="AR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H732">
            <v>0</v>
          </cell>
          <cell r="BJ732">
            <v>0</v>
          </cell>
          <cell r="BL732">
            <v>0</v>
          </cell>
          <cell r="BN732">
            <v>0</v>
          </cell>
          <cell r="BO732">
            <v>0</v>
          </cell>
        </row>
        <row r="733">
          <cell r="A733" t="str">
            <v/>
          </cell>
          <cell r="J733">
            <v>0</v>
          </cell>
          <cell r="N733">
            <v>0</v>
          </cell>
          <cell r="O733">
            <v>0</v>
          </cell>
          <cell r="AD733">
            <v>0</v>
          </cell>
          <cell r="AE733">
            <v>0</v>
          </cell>
          <cell r="AF733">
            <v>0</v>
          </cell>
          <cell r="AH733">
            <v>0</v>
          </cell>
          <cell r="AI733">
            <v>0</v>
          </cell>
          <cell r="AR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H733">
            <v>0</v>
          </cell>
          <cell r="BJ733">
            <v>0</v>
          </cell>
          <cell r="BL733">
            <v>0</v>
          </cell>
          <cell r="BN733">
            <v>0</v>
          </cell>
          <cell r="BO733">
            <v>0</v>
          </cell>
        </row>
        <row r="734">
          <cell r="A734" t="str">
            <v/>
          </cell>
          <cell r="J734">
            <v>0</v>
          </cell>
          <cell r="N734">
            <v>0</v>
          </cell>
          <cell r="O734">
            <v>0</v>
          </cell>
          <cell r="AD734">
            <v>0</v>
          </cell>
          <cell r="AE734">
            <v>0</v>
          </cell>
          <cell r="AF734">
            <v>0</v>
          </cell>
          <cell r="AH734">
            <v>0</v>
          </cell>
          <cell r="AI734">
            <v>0</v>
          </cell>
          <cell r="AR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H734">
            <v>0</v>
          </cell>
          <cell r="BJ734">
            <v>0</v>
          </cell>
          <cell r="BL734">
            <v>0</v>
          </cell>
          <cell r="BN734">
            <v>0</v>
          </cell>
          <cell r="BO734">
            <v>0</v>
          </cell>
        </row>
        <row r="735">
          <cell r="A735" t="str">
            <v/>
          </cell>
          <cell r="J735">
            <v>0</v>
          </cell>
          <cell r="N735">
            <v>0</v>
          </cell>
          <cell r="O735">
            <v>0</v>
          </cell>
          <cell r="AD735">
            <v>0</v>
          </cell>
          <cell r="AE735">
            <v>0</v>
          </cell>
          <cell r="AF735">
            <v>0</v>
          </cell>
          <cell r="AH735">
            <v>0</v>
          </cell>
          <cell r="AI735">
            <v>0</v>
          </cell>
          <cell r="AR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H735">
            <v>0</v>
          </cell>
          <cell r="BJ735">
            <v>0</v>
          </cell>
          <cell r="BL735">
            <v>0</v>
          </cell>
          <cell r="BN735">
            <v>0</v>
          </cell>
          <cell r="BO735">
            <v>0</v>
          </cell>
        </row>
        <row r="736">
          <cell r="A736" t="str">
            <v/>
          </cell>
          <cell r="J736">
            <v>0</v>
          </cell>
          <cell r="N736">
            <v>0</v>
          </cell>
          <cell r="O736">
            <v>0</v>
          </cell>
          <cell r="AD736">
            <v>0</v>
          </cell>
          <cell r="AE736">
            <v>0</v>
          </cell>
          <cell r="AF736">
            <v>0</v>
          </cell>
          <cell r="AH736">
            <v>0</v>
          </cell>
          <cell r="AI736">
            <v>0</v>
          </cell>
          <cell r="AR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H736">
            <v>0</v>
          </cell>
          <cell r="BJ736">
            <v>0</v>
          </cell>
          <cell r="BL736">
            <v>0</v>
          </cell>
          <cell r="BN736">
            <v>0</v>
          </cell>
          <cell r="BO736">
            <v>0</v>
          </cell>
        </row>
        <row r="737">
          <cell r="A737" t="str">
            <v/>
          </cell>
          <cell r="J737">
            <v>0</v>
          </cell>
          <cell r="N737">
            <v>0</v>
          </cell>
          <cell r="O737">
            <v>0</v>
          </cell>
          <cell r="AD737">
            <v>0</v>
          </cell>
          <cell r="AE737">
            <v>0</v>
          </cell>
          <cell r="AF737">
            <v>0</v>
          </cell>
          <cell r="AH737">
            <v>0</v>
          </cell>
          <cell r="AI737">
            <v>0</v>
          </cell>
          <cell r="AR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H737">
            <v>0</v>
          </cell>
          <cell r="BJ737">
            <v>0</v>
          </cell>
          <cell r="BL737">
            <v>0</v>
          </cell>
          <cell r="BN737">
            <v>0</v>
          </cell>
          <cell r="BO737">
            <v>0</v>
          </cell>
        </row>
        <row r="738">
          <cell r="A738" t="str">
            <v/>
          </cell>
          <cell r="J738">
            <v>0</v>
          </cell>
          <cell r="N738">
            <v>0</v>
          </cell>
          <cell r="O738">
            <v>0</v>
          </cell>
          <cell r="AD738">
            <v>0</v>
          </cell>
          <cell r="AE738">
            <v>0</v>
          </cell>
          <cell r="AF738">
            <v>0</v>
          </cell>
          <cell r="AH738">
            <v>0</v>
          </cell>
          <cell r="AI738">
            <v>0</v>
          </cell>
          <cell r="AR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H738">
            <v>0</v>
          </cell>
          <cell r="BJ738">
            <v>0</v>
          </cell>
          <cell r="BL738">
            <v>0</v>
          </cell>
          <cell r="BN738">
            <v>0</v>
          </cell>
          <cell r="BO738">
            <v>0</v>
          </cell>
        </row>
        <row r="739">
          <cell r="A739" t="str">
            <v/>
          </cell>
          <cell r="J739">
            <v>0</v>
          </cell>
          <cell r="N739">
            <v>0</v>
          </cell>
          <cell r="O739">
            <v>0</v>
          </cell>
          <cell r="AD739">
            <v>0</v>
          </cell>
          <cell r="AE739">
            <v>0</v>
          </cell>
          <cell r="AF739">
            <v>0</v>
          </cell>
          <cell r="AH739">
            <v>0</v>
          </cell>
          <cell r="AI739">
            <v>0</v>
          </cell>
          <cell r="AR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H739">
            <v>0</v>
          </cell>
          <cell r="BJ739">
            <v>0</v>
          </cell>
          <cell r="BL739">
            <v>0</v>
          </cell>
          <cell r="BN739">
            <v>0</v>
          </cell>
          <cell r="BO739">
            <v>0</v>
          </cell>
        </row>
        <row r="740">
          <cell r="A740" t="str">
            <v/>
          </cell>
          <cell r="J740">
            <v>0</v>
          </cell>
          <cell r="N740">
            <v>0</v>
          </cell>
          <cell r="O740">
            <v>0</v>
          </cell>
          <cell r="AD740">
            <v>0</v>
          </cell>
          <cell r="AE740">
            <v>0</v>
          </cell>
          <cell r="AF740">
            <v>0</v>
          </cell>
          <cell r="AH740">
            <v>0</v>
          </cell>
          <cell r="AI740">
            <v>0</v>
          </cell>
          <cell r="AR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H740">
            <v>0</v>
          </cell>
          <cell r="BJ740">
            <v>0</v>
          </cell>
          <cell r="BL740">
            <v>0</v>
          </cell>
          <cell r="BN740">
            <v>0</v>
          </cell>
          <cell r="BO740">
            <v>0</v>
          </cell>
        </row>
        <row r="741">
          <cell r="A741" t="str">
            <v/>
          </cell>
          <cell r="J741">
            <v>0</v>
          </cell>
          <cell r="N741">
            <v>0</v>
          </cell>
          <cell r="O741">
            <v>0</v>
          </cell>
          <cell r="AD741">
            <v>0</v>
          </cell>
          <cell r="AE741">
            <v>0</v>
          </cell>
          <cell r="AF741">
            <v>0</v>
          </cell>
          <cell r="AH741">
            <v>0</v>
          </cell>
          <cell r="AI741">
            <v>0</v>
          </cell>
          <cell r="AR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H741">
            <v>0</v>
          </cell>
          <cell r="BJ741">
            <v>0</v>
          </cell>
          <cell r="BL741">
            <v>0</v>
          </cell>
          <cell r="BN741">
            <v>0</v>
          </cell>
          <cell r="BO741">
            <v>0</v>
          </cell>
        </row>
        <row r="742">
          <cell r="A742" t="str">
            <v/>
          </cell>
          <cell r="J742">
            <v>0</v>
          </cell>
          <cell r="N742">
            <v>0</v>
          </cell>
          <cell r="O742">
            <v>0</v>
          </cell>
          <cell r="AD742">
            <v>0</v>
          </cell>
          <cell r="AE742">
            <v>0</v>
          </cell>
          <cell r="AF742">
            <v>0</v>
          </cell>
          <cell r="AH742">
            <v>0</v>
          </cell>
          <cell r="AI742">
            <v>0</v>
          </cell>
          <cell r="AR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H742">
            <v>0</v>
          </cell>
          <cell r="BJ742">
            <v>0</v>
          </cell>
          <cell r="BL742">
            <v>0</v>
          </cell>
          <cell r="BN742">
            <v>0</v>
          </cell>
          <cell r="BO742">
            <v>0</v>
          </cell>
        </row>
        <row r="743">
          <cell r="A743" t="str">
            <v/>
          </cell>
          <cell r="J743">
            <v>0</v>
          </cell>
          <cell r="N743">
            <v>0</v>
          </cell>
          <cell r="O743">
            <v>0</v>
          </cell>
          <cell r="AD743">
            <v>0</v>
          </cell>
          <cell r="AE743">
            <v>0</v>
          </cell>
          <cell r="AF743">
            <v>0</v>
          </cell>
          <cell r="AH743">
            <v>0</v>
          </cell>
          <cell r="AI743">
            <v>0</v>
          </cell>
          <cell r="AR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H743">
            <v>0</v>
          </cell>
          <cell r="BJ743">
            <v>0</v>
          </cell>
          <cell r="BL743">
            <v>0</v>
          </cell>
          <cell r="BN743">
            <v>0</v>
          </cell>
          <cell r="BO743">
            <v>0</v>
          </cell>
        </row>
        <row r="744">
          <cell r="A744" t="str">
            <v/>
          </cell>
          <cell r="J744">
            <v>0</v>
          </cell>
          <cell r="N744">
            <v>0</v>
          </cell>
          <cell r="O744">
            <v>0</v>
          </cell>
          <cell r="AD744">
            <v>0</v>
          </cell>
          <cell r="AE744">
            <v>0</v>
          </cell>
          <cell r="AF744">
            <v>0</v>
          </cell>
          <cell r="AH744">
            <v>0</v>
          </cell>
          <cell r="AI744">
            <v>0</v>
          </cell>
          <cell r="AR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H744">
            <v>0</v>
          </cell>
          <cell r="BJ744">
            <v>0</v>
          </cell>
          <cell r="BL744">
            <v>0</v>
          </cell>
          <cell r="BN744">
            <v>0</v>
          </cell>
          <cell r="BO744">
            <v>0</v>
          </cell>
        </row>
        <row r="745">
          <cell r="A745" t="str">
            <v/>
          </cell>
          <cell r="J745">
            <v>0</v>
          </cell>
          <cell r="N745">
            <v>0</v>
          </cell>
          <cell r="O745">
            <v>0</v>
          </cell>
          <cell r="AD745">
            <v>0</v>
          </cell>
          <cell r="AE745">
            <v>0</v>
          </cell>
          <cell r="AF745">
            <v>0</v>
          </cell>
          <cell r="AH745">
            <v>0</v>
          </cell>
          <cell r="AI745">
            <v>0</v>
          </cell>
          <cell r="AR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H745">
            <v>0</v>
          </cell>
          <cell r="BJ745">
            <v>0</v>
          </cell>
          <cell r="BL745">
            <v>0</v>
          </cell>
          <cell r="BN745">
            <v>0</v>
          </cell>
          <cell r="BO745">
            <v>0</v>
          </cell>
        </row>
        <row r="746">
          <cell r="A746" t="str">
            <v/>
          </cell>
          <cell r="J746">
            <v>0</v>
          </cell>
          <cell r="N746">
            <v>0</v>
          </cell>
          <cell r="O746">
            <v>0</v>
          </cell>
          <cell r="AD746">
            <v>0</v>
          </cell>
          <cell r="AE746">
            <v>0</v>
          </cell>
          <cell r="AF746">
            <v>0</v>
          </cell>
          <cell r="AH746">
            <v>0</v>
          </cell>
          <cell r="AI746">
            <v>0</v>
          </cell>
          <cell r="AR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H746">
            <v>0</v>
          </cell>
          <cell r="BJ746">
            <v>0</v>
          </cell>
          <cell r="BL746">
            <v>0</v>
          </cell>
          <cell r="BN746">
            <v>0</v>
          </cell>
          <cell r="BO746">
            <v>0</v>
          </cell>
        </row>
        <row r="747">
          <cell r="A747" t="str">
            <v/>
          </cell>
          <cell r="J747">
            <v>0</v>
          </cell>
          <cell r="N747">
            <v>0</v>
          </cell>
          <cell r="O747">
            <v>0</v>
          </cell>
          <cell r="AD747">
            <v>0</v>
          </cell>
          <cell r="AE747">
            <v>0</v>
          </cell>
          <cell r="AF747">
            <v>0</v>
          </cell>
          <cell r="AH747">
            <v>0</v>
          </cell>
          <cell r="AI747">
            <v>0</v>
          </cell>
          <cell r="AR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H747">
            <v>0</v>
          </cell>
          <cell r="BJ747">
            <v>0</v>
          </cell>
          <cell r="BL747">
            <v>0</v>
          </cell>
          <cell r="BN747">
            <v>0</v>
          </cell>
          <cell r="BO747">
            <v>0</v>
          </cell>
        </row>
        <row r="748">
          <cell r="A748" t="str">
            <v/>
          </cell>
          <cell r="J748">
            <v>0</v>
          </cell>
          <cell r="N748">
            <v>0</v>
          </cell>
          <cell r="O748">
            <v>0</v>
          </cell>
          <cell r="AD748">
            <v>0</v>
          </cell>
          <cell r="AE748">
            <v>0</v>
          </cell>
          <cell r="AF748">
            <v>0</v>
          </cell>
          <cell r="AH748">
            <v>0</v>
          </cell>
          <cell r="AI748">
            <v>0</v>
          </cell>
          <cell r="AR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H748">
            <v>0</v>
          </cell>
          <cell r="BJ748">
            <v>0</v>
          </cell>
          <cell r="BL748">
            <v>0</v>
          </cell>
          <cell r="BN748">
            <v>0</v>
          </cell>
          <cell r="BO748">
            <v>0</v>
          </cell>
        </row>
        <row r="749">
          <cell r="A749" t="str">
            <v/>
          </cell>
          <cell r="J749">
            <v>0</v>
          </cell>
          <cell r="N749">
            <v>0</v>
          </cell>
          <cell r="O749">
            <v>0</v>
          </cell>
          <cell r="AD749">
            <v>0</v>
          </cell>
          <cell r="AE749">
            <v>0</v>
          </cell>
          <cell r="AF749">
            <v>0</v>
          </cell>
          <cell r="AH749">
            <v>0</v>
          </cell>
          <cell r="AI749">
            <v>0</v>
          </cell>
          <cell r="AR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H749">
            <v>0</v>
          </cell>
          <cell r="BJ749">
            <v>0</v>
          </cell>
          <cell r="BL749">
            <v>0</v>
          </cell>
          <cell r="BN749">
            <v>0</v>
          </cell>
          <cell r="BO749">
            <v>0</v>
          </cell>
        </row>
        <row r="750">
          <cell r="A750" t="str">
            <v/>
          </cell>
          <cell r="J750">
            <v>0</v>
          </cell>
          <cell r="N750">
            <v>0</v>
          </cell>
          <cell r="O750">
            <v>0</v>
          </cell>
          <cell r="AD750">
            <v>0</v>
          </cell>
          <cell r="AE750">
            <v>0</v>
          </cell>
          <cell r="AF750">
            <v>0</v>
          </cell>
          <cell r="AH750">
            <v>0</v>
          </cell>
          <cell r="AI750">
            <v>0</v>
          </cell>
          <cell r="AR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H750">
            <v>0</v>
          </cell>
          <cell r="BJ750">
            <v>0</v>
          </cell>
          <cell r="BL750">
            <v>0</v>
          </cell>
          <cell r="BN750">
            <v>0</v>
          </cell>
          <cell r="BO750">
            <v>0</v>
          </cell>
        </row>
        <row r="751">
          <cell r="A751" t="str">
            <v/>
          </cell>
          <cell r="J751">
            <v>0</v>
          </cell>
          <cell r="N751">
            <v>0</v>
          </cell>
          <cell r="O751">
            <v>0</v>
          </cell>
          <cell r="AD751">
            <v>0</v>
          </cell>
          <cell r="AE751">
            <v>0</v>
          </cell>
          <cell r="AF751">
            <v>0</v>
          </cell>
          <cell r="AH751">
            <v>0</v>
          </cell>
          <cell r="AI751">
            <v>0</v>
          </cell>
          <cell r="AR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H751">
            <v>0</v>
          </cell>
          <cell r="BJ751">
            <v>0</v>
          </cell>
          <cell r="BL751">
            <v>0</v>
          </cell>
          <cell r="BN751">
            <v>0</v>
          </cell>
          <cell r="BO751">
            <v>0</v>
          </cell>
        </row>
        <row r="752">
          <cell r="A752" t="str">
            <v/>
          </cell>
          <cell r="J752">
            <v>0</v>
          </cell>
          <cell r="N752">
            <v>0</v>
          </cell>
          <cell r="O752">
            <v>0</v>
          </cell>
          <cell r="AD752">
            <v>0</v>
          </cell>
          <cell r="AE752">
            <v>0</v>
          </cell>
          <cell r="AF752">
            <v>0</v>
          </cell>
          <cell r="AH752">
            <v>0</v>
          </cell>
          <cell r="AI752">
            <v>0</v>
          </cell>
          <cell r="AR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H752">
            <v>0</v>
          </cell>
          <cell r="BJ752">
            <v>0</v>
          </cell>
          <cell r="BL752">
            <v>0</v>
          </cell>
          <cell r="BN752">
            <v>0</v>
          </cell>
          <cell r="BO752">
            <v>0</v>
          </cell>
        </row>
        <row r="753">
          <cell r="A753" t="str">
            <v/>
          </cell>
          <cell r="J753">
            <v>0</v>
          </cell>
          <cell r="N753">
            <v>0</v>
          </cell>
          <cell r="O753">
            <v>0</v>
          </cell>
          <cell r="AD753">
            <v>0</v>
          </cell>
          <cell r="AE753">
            <v>0</v>
          </cell>
          <cell r="AF753">
            <v>0</v>
          </cell>
          <cell r="AH753">
            <v>0</v>
          </cell>
          <cell r="AI753">
            <v>0</v>
          </cell>
          <cell r="AR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H753">
            <v>0</v>
          </cell>
          <cell r="BJ753">
            <v>0</v>
          </cell>
          <cell r="BL753">
            <v>0</v>
          </cell>
          <cell r="BN753">
            <v>0</v>
          </cell>
          <cell r="BO753">
            <v>0</v>
          </cell>
        </row>
        <row r="754">
          <cell r="A754" t="str">
            <v/>
          </cell>
          <cell r="J754">
            <v>0</v>
          </cell>
          <cell r="N754">
            <v>0</v>
          </cell>
          <cell r="O754">
            <v>0</v>
          </cell>
          <cell r="AD754">
            <v>0</v>
          </cell>
          <cell r="AE754">
            <v>0</v>
          </cell>
          <cell r="AF754">
            <v>0</v>
          </cell>
          <cell r="AH754">
            <v>0</v>
          </cell>
          <cell r="AI754">
            <v>0</v>
          </cell>
          <cell r="AR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H754">
            <v>0</v>
          </cell>
          <cell r="BJ754">
            <v>0</v>
          </cell>
          <cell r="BL754">
            <v>0</v>
          </cell>
          <cell r="BN754">
            <v>0</v>
          </cell>
          <cell r="BO754">
            <v>0</v>
          </cell>
        </row>
        <row r="755">
          <cell r="A755" t="str">
            <v/>
          </cell>
          <cell r="J755">
            <v>0</v>
          </cell>
          <cell r="N755">
            <v>0</v>
          </cell>
          <cell r="O755">
            <v>0</v>
          </cell>
          <cell r="AD755">
            <v>0</v>
          </cell>
          <cell r="AE755">
            <v>0</v>
          </cell>
          <cell r="AF755">
            <v>0</v>
          </cell>
          <cell r="AH755">
            <v>0</v>
          </cell>
          <cell r="AI755">
            <v>0</v>
          </cell>
          <cell r="AR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H755">
            <v>0</v>
          </cell>
          <cell r="BJ755">
            <v>0</v>
          </cell>
          <cell r="BL755">
            <v>0</v>
          </cell>
          <cell r="BN755">
            <v>0</v>
          </cell>
          <cell r="BO755">
            <v>0</v>
          </cell>
        </row>
        <row r="756">
          <cell r="A756" t="str">
            <v/>
          </cell>
          <cell r="J756">
            <v>0</v>
          </cell>
          <cell r="N756">
            <v>0</v>
          </cell>
          <cell r="O756">
            <v>0</v>
          </cell>
          <cell r="AD756">
            <v>0</v>
          </cell>
          <cell r="AE756">
            <v>0</v>
          </cell>
          <cell r="AF756">
            <v>0</v>
          </cell>
          <cell r="AH756">
            <v>0</v>
          </cell>
          <cell r="AI756">
            <v>0</v>
          </cell>
          <cell r="AR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H756">
            <v>0</v>
          </cell>
          <cell r="BJ756">
            <v>0</v>
          </cell>
          <cell r="BL756">
            <v>0</v>
          </cell>
          <cell r="BN756">
            <v>0</v>
          </cell>
          <cell r="BO756">
            <v>0</v>
          </cell>
        </row>
        <row r="757">
          <cell r="A757" t="str">
            <v/>
          </cell>
          <cell r="J757">
            <v>0</v>
          </cell>
          <cell r="N757">
            <v>0</v>
          </cell>
          <cell r="O757">
            <v>0</v>
          </cell>
          <cell r="AD757">
            <v>0</v>
          </cell>
          <cell r="AE757">
            <v>0</v>
          </cell>
          <cell r="AF757">
            <v>0</v>
          </cell>
          <cell r="AH757">
            <v>0</v>
          </cell>
          <cell r="AI757">
            <v>0</v>
          </cell>
          <cell r="AR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H757">
            <v>0</v>
          </cell>
          <cell r="BJ757">
            <v>0</v>
          </cell>
          <cell r="BL757">
            <v>0</v>
          </cell>
          <cell r="BN757">
            <v>0</v>
          </cell>
          <cell r="BO757">
            <v>0</v>
          </cell>
        </row>
        <row r="758">
          <cell r="A758" t="str">
            <v/>
          </cell>
          <cell r="J758">
            <v>0</v>
          </cell>
          <cell r="N758">
            <v>0</v>
          </cell>
          <cell r="O758">
            <v>0</v>
          </cell>
          <cell r="AD758">
            <v>0</v>
          </cell>
          <cell r="AE758">
            <v>0</v>
          </cell>
          <cell r="AF758">
            <v>0</v>
          </cell>
          <cell r="AH758">
            <v>0</v>
          </cell>
          <cell r="AI758">
            <v>0</v>
          </cell>
          <cell r="AR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H758">
            <v>0</v>
          </cell>
          <cell r="BJ758">
            <v>0</v>
          </cell>
          <cell r="BL758">
            <v>0</v>
          </cell>
          <cell r="BN758">
            <v>0</v>
          </cell>
          <cell r="BO758">
            <v>0</v>
          </cell>
        </row>
        <row r="759">
          <cell r="A759" t="str">
            <v/>
          </cell>
          <cell r="J759">
            <v>0</v>
          </cell>
          <cell r="N759">
            <v>0</v>
          </cell>
          <cell r="O759">
            <v>0</v>
          </cell>
          <cell r="AD759">
            <v>0</v>
          </cell>
          <cell r="AE759">
            <v>0</v>
          </cell>
          <cell r="AF759">
            <v>0</v>
          </cell>
          <cell r="AH759">
            <v>0</v>
          </cell>
          <cell r="AI759">
            <v>0</v>
          </cell>
          <cell r="AR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H759">
            <v>0</v>
          </cell>
          <cell r="BJ759">
            <v>0</v>
          </cell>
          <cell r="BL759">
            <v>0</v>
          </cell>
          <cell r="BN759">
            <v>0</v>
          </cell>
          <cell r="BO759">
            <v>0</v>
          </cell>
        </row>
        <row r="760">
          <cell r="A760" t="str">
            <v/>
          </cell>
          <cell r="J760">
            <v>0</v>
          </cell>
          <cell r="N760">
            <v>0</v>
          </cell>
          <cell r="O760">
            <v>0</v>
          </cell>
          <cell r="AD760">
            <v>0</v>
          </cell>
          <cell r="AE760">
            <v>0</v>
          </cell>
          <cell r="AF760">
            <v>0</v>
          </cell>
          <cell r="AH760">
            <v>0</v>
          </cell>
          <cell r="AI760">
            <v>0</v>
          </cell>
          <cell r="AR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H760">
            <v>0</v>
          </cell>
          <cell r="BJ760">
            <v>0</v>
          </cell>
          <cell r="BL760">
            <v>0</v>
          </cell>
          <cell r="BN760">
            <v>0</v>
          </cell>
          <cell r="BO760">
            <v>0</v>
          </cell>
        </row>
        <row r="761">
          <cell r="A761" t="str">
            <v/>
          </cell>
          <cell r="J761">
            <v>0</v>
          </cell>
          <cell r="N761">
            <v>0</v>
          </cell>
          <cell r="O761">
            <v>0</v>
          </cell>
          <cell r="AD761">
            <v>0</v>
          </cell>
          <cell r="AE761">
            <v>0</v>
          </cell>
          <cell r="AF761">
            <v>0</v>
          </cell>
          <cell r="AH761">
            <v>0</v>
          </cell>
          <cell r="AI761">
            <v>0</v>
          </cell>
          <cell r="AR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H761">
            <v>0</v>
          </cell>
          <cell r="BJ761">
            <v>0</v>
          </cell>
          <cell r="BL761">
            <v>0</v>
          </cell>
          <cell r="BN761">
            <v>0</v>
          </cell>
          <cell r="BO761">
            <v>0</v>
          </cell>
        </row>
        <row r="762">
          <cell r="A762" t="str">
            <v/>
          </cell>
          <cell r="J762">
            <v>0</v>
          </cell>
          <cell r="N762">
            <v>0</v>
          </cell>
          <cell r="O762">
            <v>0</v>
          </cell>
          <cell r="AD762">
            <v>0</v>
          </cell>
          <cell r="AE762">
            <v>0</v>
          </cell>
          <cell r="AF762">
            <v>0</v>
          </cell>
          <cell r="AH762">
            <v>0</v>
          </cell>
          <cell r="AI762">
            <v>0</v>
          </cell>
          <cell r="AR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H762">
            <v>0</v>
          </cell>
          <cell r="BJ762">
            <v>0</v>
          </cell>
          <cell r="BL762">
            <v>0</v>
          </cell>
          <cell r="BN762">
            <v>0</v>
          </cell>
          <cell r="BO762">
            <v>0</v>
          </cell>
        </row>
        <row r="763">
          <cell r="A763" t="str">
            <v/>
          </cell>
          <cell r="J763">
            <v>0</v>
          </cell>
          <cell r="N763">
            <v>0</v>
          </cell>
          <cell r="O763">
            <v>0</v>
          </cell>
          <cell r="AD763">
            <v>0</v>
          </cell>
          <cell r="AE763">
            <v>0</v>
          </cell>
          <cell r="AF763">
            <v>0</v>
          </cell>
          <cell r="AH763">
            <v>0</v>
          </cell>
          <cell r="AI763">
            <v>0</v>
          </cell>
          <cell r="AR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H763">
            <v>0</v>
          </cell>
          <cell r="BJ763">
            <v>0</v>
          </cell>
          <cell r="BL763">
            <v>0</v>
          </cell>
          <cell r="BN763">
            <v>0</v>
          </cell>
          <cell r="BO763">
            <v>0</v>
          </cell>
        </row>
        <row r="764">
          <cell r="A764" t="str">
            <v/>
          </cell>
          <cell r="J764">
            <v>0</v>
          </cell>
          <cell r="N764">
            <v>0</v>
          </cell>
          <cell r="O764">
            <v>0</v>
          </cell>
          <cell r="AD764">
            <v>0</v>
          </cell>
          <cell r="AE764">
            <v>0</v>
          </cell>
          <cell r="AF764">
            <v>0</v>
          </cell>
          <cell r="AH764">
            <v>0</v>
          </cell>
          <cell r="AI764">
            <v>0</v>
          </cell>
          <cell r="AR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H764">
            <v>0</v>
          </cell>
          <cell r="BJ764">
            <v>0</v>
          </cell>
          <cell r="BL764">
            <v>0</v>
          </cell>
          <cell r="BN764">
            <v>0</v>
          </cell>
          <cell r="BO764">
            <v>0</v>
          </cell>
        </row>
        <row r="765">
          <cell r="A765" t="str">
            <v/>
          </cell>
          <cell r="J765">
            <v>0</v>
          </cell>
          <cell r="N765">
            <v>0</v>
          </cell>
          <cell r="O765">
            <v>0</v>
          </cell>
          <cell r="AD765">
            <v>0</v>
          </cell>
          <cell r="AE765">
            <v>0</v>
          </cell>
          <cell r="AF765">
            <v>0</v>
          </cell>
          <cell r="AH765">
            <v>0</v>
          </cell>
          <cell r="AI765">
            <v>0</v>
          </cell>
          <cell r="AR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H765">
            <v>0</v>
          </cell>
          <cell r="BJ765">
            <v>0</v>
          </cell>
          <cell r="BL765">
            <v>0</v>
          </cell>
          <cell r="BN765">
            <v>0</v>
          </cell>
          <cell r="BO765">
            <v>0</v>
          </cell>
        </row>
        <row r="766">
          <cell r="A766" t="str">
            <v/>
          </cell>
          <cell r="J766">
            <v>0</v>
          </cell>
          <cell r="N766">
            <v>0</v>
          </cell>
          <cell r="O766">
            <v>0</v>
          </cell>
          <cell r="AD766">
            <v>0</v>
          </cell>
          <cell r="AE766">
            <v>0</v>
          </cell>
          <cell r="AF766">
            <v>0</v>
          </cell>
          <cell r="AH766">
            <v>0</v>
          </cell>
          <cell r="AI766">
            <v>0</v>
          </cell>
          <cell r="AR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H766">
            <v>0</v>
          </cell>
          <cell r="BJ766">
            <v>0</v>
          </cell>
          <cell r="BL766">
            <v>0</v>
          </cell>
          <cell r="BN766">
            <v>0</v>
          </cell>
          <cell r="BO766">
            <v>0</v>
          </cell>
        </row>
        <row r="767">
          <cell r="A767" t="str">
            <v/>
          </cell>
          <cell r="J767">
            <v>0</v>
          </cell>
          <cell r="N767">
            <v>0</v>
          </cell>
          <cell r="O767">
            <v>0</v>
          </cell>
          <cell r="AD767">
            <v>0</v>
          </cell>
          <cell r="AE767">
            <v>0</v>
          </cell>
          <cell r="AF767">
            <v>0</v>
          </cell>
          <cell r="AH767">
            <v>0</v>
          </cell>
          <cell r="AI767">
            <v>0</v>
          </cell>
          <cell r="AR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H767">
            <v>0</v>
          </cell>
          <cell r="BJ767">
            <v>0</v>
          </cell>
          <cell r="BL767">
            <v>0</v>
          </cell>
          <cell r="BN767">
            <v>0</v>
          </cell>
          <cell r="BO767">
            <v>0</v>
          </cell>
        </row>
        <row r="768">
          <cell r="A768" t="str">
            <v/>
          </cell>
          <cell r="J768">
            <v>0</v>
          </cell>
          <cell r="N768">
            <v>0</v>
          </cell>
          <cell r="O768">
            <v>0</v>
          </cell>
          <cell r="AD768">
            <v>0</v>
          </cell>
          <cell r="AE768">
            <v>0</v>
          </cell>
          <cell r="AF768">
            <v>0</v>
          </cell>
          <cell r="AH768">
            <v>0</v>
          </cell>
          <cell r="AI768">
            <v>0</v>
          </cell>
          <cell r="AR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H768">
            <v>0</v>
          </cell>
          <cell r="BJ768">
            <v>0</v>
          </cell>
          <cell r="BL768">
            <v>0</v>
          </cell>
          <cell r="BN768">
            <v>0</v>
          </cell>
          <cell r="BO768">
            <v>0</v>
          </cell>
        </row>
        <row r="769">
          <cell r="A769" t="str">
            <v/>
          </cell>
          <cell r="J769">
            <v>0</v>
          </cell>
          <cell r="N769">
            <v>0</v>
          </cell>
          <cell r="O769">
            <v>0</v>
          </cell>
          <cell r="AD769">
            <v>0</v>
          </cell>
          <cell r="AE769">
            <v>0</v>
          </cell>
          <cell r="AF769">
            <v>0</v>
          </cell>
          <cell r="AH769">
            <v>0</v>
          </cell>
          <cell r="AI769">
            <v>0</v>
          </cell>
          <cell r="AR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H769">
            <v>0</v>
          </cell>
          <cell r="BJ769">
            <v>0</v>
          </cell>
          <cell r="BL769">
            <v>0</v>
          </cell>
          <cell r="BN769">
            <v>0</v>
          </cell>
          <cell r="BO769">
            <v>0</v>
          </cell>
        </row>
        <row r="770">
          <cell r="A770" t="str">
            <v/>
          </cell>
          <cell r="J770">
            <v>0</v>
          </cell>
          <cell r="N770">
            <v>0</v>
          </cell>
          <cell r="O770">
            <v>0</v>
          </cell>
          <cell r="AD770">
            <v>0</v>
          </cell>
          <cell r="AE770">
            <v>0</v>
          </cell>
          <cell r="AF770">
            <v>0</v>
          </cell>
          <cell r="AH770">
            <v>0</v>
          </cell>
          <cell r="AI770">
            <v>0</v>
          </cell>
          <cell r="AR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H770">
            <v>0</v>
          </cell>
          <cell r="BJ770">
            <v>0</v>
          </cell>
          <cell r="BL770">
            <v>0</v>
          </cell>
          <cell r="BN770">
            <v>0</v>
          </cell>
          <cell r="BO770">
            <v>0</v>
          </cell>
        </row>
        <row r="771">
          <cell r="A771" t="str">
            <v/>
          </cell>
          <cell r="J771">
            <v>0</v>
          </cell>
          <cell r="N771">
            <v>0</v>
          </cell>
          <cell r="O771">
            <v>0</v>
          </cell>
          <cell r="AD771">
            <v>0</v>
          </cell>
          <cell r="AE771">
            <v>0</v>
          </cell>
          <cell r="AF771">
            <v>0</v>
          </cell>
          <cell r="AH771">
            <v>0</v>
          </cell>
          <cell r="AI771">
            <v>0</v>
          </cell>
          <cell r="AR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H771">
            <v>0</v>
          </cell>
          <cell r="BJ771">
            <v>0</v>
          </cell>
          <cell r="BL771">
            <v>0</v>
          </cell>
          <cell r="BN771">
            <v>0</v>
          </cell>
          <cell r="BO771">
            <v>0</v>
          </cell>
        </row>
        <row r="772">
          <cell r="A772" t="str">
            <v/>
          </cell>
          <cell r="J772">
            <v>0</v>
          </cell>
          <cell r="N772">
            <v>0</v>
          </cell>
          <cell r="O772">
            <v>0</v>
          </cell>
          <cell r="AD772">
            <v>0</v>
          </cell>
          <cell r="AE772">
            <v>0</v>
          </cell>
          <cell r="AF772">
            <v>0</v>
          </cell>
          <cell r="AH772">
            <v>0</v>
          </cell>
          <cell r="AI772">
            <v>0</v>
          </cell>
          <cell r="AR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H772">
            <v>0</v>
          </cell>
          <cell r="BJ772">
            <v>0</v>
          </cell>
          <cell r="BL772">
            <v>0</v>
          </cell>
          <cell r="BN772">
            <v>0</v>
          </cell>
          <cell r="BO772">
            <v>0</v>
          </cell>
        </row>
        <row r="773">
          <cell r="A773" t="str">
            <v/>
          </cell>
          <cell r="J773">
            <v>0</v>
          </cell>
          <cell r="N773">
            <v>0</v>
          </cell>
          <cell r="O773">
            <v>0</v>
          </cell>
          <cell r="AD773">
            <v>0</v>
          </cell>
          <cell r="AE773">
            <v>0</v>
          </cell>
          <cell r="AF773">
            <v>0</v>
          </cell>
          <cell r="AH773">
            <v>0</v>
          </cell>
          <cell r="AI773">
            <v>0</v>
          </cell>
          <cell r="AR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H773">
            <v>0</v>
          </cell>
          <cell r="BJ773">
            <v>0</v>
          </cell>
          <cell r="BL773">
            <v>0</v>
          </cell>
          <cell r="BN773">
            <v>0</v>
          </cell>
          <cell r="BO773">
            <v>0</v>
          </cell>
        </row>
        <row r="774">
          <cell r="A774" t="str">
            <v/>
          </cell>
          <cell r="J774">
            <v>0</v>
          </cell>
          <cell r="N774">
            <v>0</v>
          </cell>
          <cell r="O774">
            <v>0</v>
          </cell>
          <cell r="AD774">
            <v>0</v>
          </cell>
          <cell r="AE774">
            <v>0</v>
          </cell>
          <cell r="AF774">
            <v>0</v>
          </cell>
          <cell r="AH774">
            <v>0</v>
          </cell>
          <cell r="AI774">
            <v>0</v>
          </cell>
          <cell r="AR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H774">
            <v>0</v>
          </cell>
          <cell r="BJ774">
            <v>0</v>
          </cell>
          <cell r="BL774">
            <v>0</v>
          </cell>
          <cell r="BN774">
            <v>0</v>
          </cell>
          <cell r="BO774">
            <v>0</v>
          </cell>
        </row>
        <row r="775">
          <cell r="A775" t="str">
            <v/>
          </cell>
          <cell r="J775">
            <v>0</v>
          </cell>
          <cell r="N775">
            <v>0</v>
          </cell>
          <cell r="O775">
            <v>0</v>
          </cell>
          <cell r="AD775">
            <v>0</v>
          </cell>
          <cell r="AE775">
            <v>0</v>
          </cell>
          <cell r="AF775">
            <v>0</v>
          </cell>
          <cell r="AH775">
            <v>0</v>
          </cell>
          <cell r="AI775">
            <v>0</v>
          </cell>
          <cell r="AR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H775">
            <v>0</v>
          </cell>
          <cell r="BJ775">
            <v>0</v>
          </cell>
          <cell r="BL775">
            <v>0</v>
          </cell>
          <cell r="BN775">
            <v>0</v>
          </cell>
          <cell r="BO775">
            <v>0</v>
          </cell>
        </row>
        <row r="776">
          <cell r="A776" t="str">
            <v/>
          </cell>
          <cell r="J776">
            <v>0</v>
          </cell>
          <cell r="N776">
            <v>0</v>
          </cell>
          <cell r="O776">
            <v>0</v>
          </cell>
          <cell r="AD776">
            <v>0</v>
          </cell>
          <cell r="AE776">
            <v>0</v>
          </cell>
          <cell r="AF776">
            <v>0</v>
          </cell>
          <cell r="AH776">
            <v>0</v>
          </cell>
          <cell r="AI776">
            <v>0</v>
          </cell>
          <cell r="AR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H776">
            <v>0</v>
          </cell>
          <cell r="BJ776">
            <v>0</v>
          </cell>
          <cell r="BL776">
            <v>0</v>
          </cell>
          <cell r="BN776">
            <v>0</v>
          </cell>
          <cell r="BO776">
            <v>0</v>
          </cell>
        </row>
        <row r="777">
          <cell r="A777" t="str">
            <v/>
          </cell>
          <cell r="J777">
            <v>0</v>
          </cell>
          <cell r="N777">
            <v>0</v>
          </cell>
          <cell r="O777">
            <v>0</v>
          </cell>
          <cell r="AD777">
            <v>0</v>
          </cell>
          <cell r="AE777">
            <v>0</v>
          </cell>
          <cell r="AF777">
            <v>0</v>
          </cell>
          <cell r="AH777">
            <v>0</v>
          </cell>
          <cell r="AI777">
            <v>0</v>
          </cell>
          <cell r="AR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H777">
            <v>0</v>
          </cell>
          <cell r="BJ777">
            <v>0</v>
          </cell>
          <cell r="BL777">
            <v>0</v>
          </cell>
          <cell r="BN777">
            <v>0</v>
          </cell>
          <cell r="BO777">
            <v>0</v>
          </cell>
        </row>
        <row r="778">
          <cell r="A778" t="str">
            <v/>
          </cell>
          <cell r="J778">
            <v>0</v>
          </cell>
          <cell r="N778">
            <v>0</v>
          </cell>
          <cell r="O778">
            <v>0</v>
          </cell>
          <cell r="AD778">
            <v>0</v>
          </cell>
          <cell r="AE778">
            <v>0</v>
          </cell>
          <cell r="AF778">
            <v>0</v>
          </cell>
          <cell r="AH778">
            <v>0</v>
          </cell>
          <cell r="AI778">
            <v>0</v>
          </cell>
          <cell r="AR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H778">
            <v>0</v>
          </cell>
          <cell r="BJ778">
            <v>0</v>
          </cell>
          <cell r="BL778">
            <v>0</v>
          </cell>
          <cell r="BN778">
            <v>0</v>
          </cell>
          <cell r="BO778">
            <v>0</v>
          </cell>
        </row>
        <row r="779">
          <cell r="A779" t="str">
            <v/>
          </cell>
          <cell r="J779">
            <v>0</v>
          </cell>
          <cell r="N779">
            <v>0</v>
          </cell>
          <cell r="O779">
            <v>0</v>
          </cell>
          <cell r="AD779">
            <v>0</v>
          </cell>
          <cell r="AE779">
            <v>0</v>
          </cell>
          <cell r="AF779">
            <v>0</v>
          </cell>
          <cell r="AH779">
            <v>0</v>
          </cell>
          <cell r="AI779">
            <v>0</v>
          </cell>
          <cell r="AR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H779">
            <v>0</v>
          </cell>
          <cell r="BJ779">
            <v>0</v>
          </cell>
          <cell r="BL779">
            <v>0</v>
          </cell>
          <cell r="BN779">
            <v>0</v>
          </cell>
          <cell r="BO779">
            <v>0</v>
          </cell>
        </row>
        <row r="780">
          <cell r="A780" t="str">
            <v/>
          </cell>
          <cell r="J780">
            <v>0</v>
          </cell>
          <cell r="N780">
            <v>0</v>
          </cell>
          <cell r="O780">
            <v>0</v>
          </cell>
          <cell r="AD780">
            <v>0</v>
          </cell>
          <cell r="AE780">
            <v>0</v>
          </cell>
          <cell r="AF780">
            <v>0</v>
          </cell>
          <cell r="AH780">
            <v>0</v>
          </cell>
          <cell r="AI780">
            <v>0</v>
          </cell>
          <cell r="AR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H780">
            <v>0</v>
          </cell>
          <cell r="BJ780">
            <v>0</v>
          </cell>
          <cell r="BL780">
            <v>0</v>
          </cell>
          <cell r="BN780">
            <v>0</v>
          </cell>
          <cell r="BO780">
            <v>0</v>
          </cell>
        </row>
        <row r="781">
          <cell r="A781" t="str">
            <v/>
          </cell>
          <cell r="J781">
            <v>0</v>
          </cell>
          <cell r="N781">
            <v>0</v>
          </cell>
          <cell r="O781">
            <v>0</v>
          </cell>
          <cell r="AD781">
            <v>0</v>
          </cell>
          <cell r="AE781">
            <v>0</v>
          </cell>
          <cell r="AF781">
            <v>0</v>
          </cell>
          <cell r="AH781">
            <v>0</v>
          </cell>
          <cell r="AI781">
            <v>0</v>
          </cell>
          <cell r="AR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H781">
            <v>0</v>
          </cell>
          <cell r="BJ781">
            <v>0</v>
          </cell>
          <cell r="BL781">
            <v>0</v>
          </cell>
          <cell r="BN781">
            <v>0</v>
          </cell>
          <cell r="BO781">
            <v>0</v>
          </cell>
        </row>
        <row r="782">
          <cell r="A782" t="str">
            <v/>
          </cell>
          <cell r="J782">
            <v>0</v>
          </cell>
          <cell r="N782">
            <v>0</v>
          </cell>
          <cell r="O782">
            <v>0</v>
          </cell>
          <cell r="AD782">
            <v>0</v>
          </cell>
          <cell r="AE782">
            <v>0</v>
          </cell>
          <cell r="AF782">
            <v>0</v>
          </cell>
          <cell r="AH782">
            <v>0</v>
          </cell>
          <cell r="AI782">
            <v>0</v>
          </cell>
          <cell r="AR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H782">
            <v>0</v>
          </cell>
          <cell r="BJ782">
            <v>0</v>
          </cell>
          <cell r="BL782">
            <v>0</v>
          </cell>
          <cell r="BN782">
            <v>0</v>
          </cell>
          <cell r="BO782">
            <v>0</v>
          </cell>
        </row>
        <row r="783">
          <cell r="A783" t="str">
            <v/>
          </cell>
          <cell r="J783">
            <v>0</v>
          </cell>
          <cell r="N783">
            <v>0</v>
          </cell>
          <cell r="O783">
            <v>0</v>
          </cell>
          <cell r="AD783">
            <v>0</v>
          </cell>
          <cell r="AE783">
            <v>0</v>
          </cell>
          <cell r="AF783">
            <v>0</v>
          </cell>
          <cell r="AH783">
            <v>0</v>
          </cell>
          <cell r="AI783">
            <v>0</v>
          </cell>
          <cell r="AR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H783">
            <v>0</v>
          </cell>
          <cell r="BJ783">
            <v>0</v>
          </cell>
          <cell r="BL783">
            <v>0</v>
          </cell>
          <cell r="BN783">
            <v>0</v>
          </cell>
          <cell r="BO783">
            <v>0</v>
          </cell>
        </row>
        <row r="784">
          <cell r="A784" t="str">
            <v/>
          </cell>
          <cell r="J784">
            <v>0</v>
          </cell>
          <cell r="N784">
            <v>0</v>
          </cell>
          <cell r="O784">
            <v>0</v>
          </cell>
          <cell r="AD784">
            <v>0</v>
          </cell>
          <cell r="AE784">
            <v>0</v>
          </cell>
          <cell r="AF784">
            <v>0</v>
          </cell>
          <cell r="AH784">
            <v>0</v>
          </cell>
          <cell r="AI784">
            <v>0</v>
          </cell>
          <cell r="AR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H784">
            <v>0</v>
          </cell>
          <cell r="BJ784">
            <v>0</v>
          </cell>
          <cell r="BL784">
            <v>0</v>
          </cell>
          <cell r="BN784">
            <v>0</v>
          </cell>
          <cell r="BO784">
            <v>0</v>
          </cell>
        </row>
        <row r="785">
          <cell r="A785" t="str">
            <v/>
          </cell>
          <cell r="J785">
            <v>0</v>
          </cell>
          <cell r="N785">
            <v>0</v>
          </cell>
          <cell r="O785">
            <v>0</v>
          </cell>
          <cell r="AD785">
            <v>0</v>
          </cell>
          <cell r="AE785">
            <v>0</v>
          </cell>
          <cell r="AF785">
            <v>0</v>
          </cell>
          <cell r="AH785">
            <v>0</v>
          </cell>
          <cell r="AI785">
            <v>0</v>
          </cell>
          <cell r="AR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H785">
            <v>0</v>
          </cell>
          <cell r="BJ785">
            <v>0</v>
          </cell>
          <cell r="BL785">
            <v>0</v>
          </cell>
          <cell r="BN785">
            <v>0</v>
          </cell>
          <cell r="BO785">
            <v>0</v>
          </cell>
        </row>
        <row r="786">
          <cell r="A786" t="str">
            <v/>
          </cell>
          <cell r="J786">
            <v>0</v>
          </cell>
          <cell r="N786">
            <v>0</v>
          </cell>
          <cell r="O786">
            <v>0</v>
          </cell>
          <cell r="AD786">
            <v>0</v>
          </cell>
          <cell r="AE786">
            <v>0</v>
          </cell>
          <cell r="AF786">
            <v>0</v>
          </cell>
          <cell r="AH786">
            <v>0</v>
          </cell>
          <cell r="AI786">
            <v>0</v>
          </cell>
          <cell r="AR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H786">
            <v>0</v>
          </cell>
          <cell r="BJ786">
            <v>0</v>
          </cell>
          <cell r="BL786">
            <v>0</v>
          </cell>
          <cell r="BN786">
            <v>0</v>
          </cell>
          <cell r="BO786">
            <v>0</v>
          </cell>
        </row>
        <row r="787">
          <cell r="A787" t="str">
            <v/>
          </cell>
          <cell r="J787">
            <v>0</v>
          </cell>
          <cell r="N787">
            <v>0</v>
          </cell>
          <cell r="O787">
            <v>0</v>
          </cell>
          <cell r="AD787">
            <v>0</v>
          </cell>
          <cell r="AE787">
            <v>0</v>
          </cell>
          <cell r="AF787">
            <v>0</v>
          </cell>
          <cell r="AH787">
            <v>0</v>
          </cell>
          <cell r="AI787">
            <v>0</v>
          </cell>
          <cell r="AR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H787">
            <v>0</v>
          </cell>
          <cell r="BJ787">
            <v>0</v>
          </cell>
          <cell r="BL787">
            <v>0</v>
          </cell>
          <cell r="BN787">
            <v>0</v>
          </cell>
          <cell r="BO787">
            <v>0</v>
          </cell>
        </row>
        <row r="788">
          <cell r="A788" t="str">
            <v/>
          </cell>
          <cell r="J788">
            <v>0</v>
          </cell>
          <cell r="N788">
            <v>0</v>
          </cell>
          <cell r="O788">
            <v>0</v>
          </cell>
          <cell r="AD788">
            <v>0</v>
          </cell>
          <cell r="AE788">
            <v>0</v>
          </cell>
          <cell r="AF788">
            <v>0</v>
          </cell>
          <cell r="AH788">
            <v>0</v>
          </cell>
          <cell r="AI788">
            <v>0</v>
          </cell>
          <cell r="AR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H788">
            <v>0</v>
          </cell>
          <cell r="BJ788">
            <v>0</v>
          </cell>
          <cell r="BL788">
            <v>0</v>
          </cell>
          <cell r="BN788">
            <v>0</v>
          </cell>
          <cell r="BO788">
            <v>0</v>
          </cell>
        </row>
        <row r="789">
          <cell r="A789" t="str">
            <v/>
          </cell>
          <cell r="J789">
            <v>0</v>
          </cell>
          <cell r="N789">
            <v>0</v>
          </cell>
          <cell r="O789">
            <v>0</v>
          </cell>
          <cell r="AD789">
            <v>0</v>
          </cell>
          <cell r="AE789">
            <v>0</v>
          </cell>
          <cell r="AF789">
            <v>0</v>
          </cell>
          <cell r="AH789">
            <v>0</v>
          </cell>
          <cell r="AI789">
            <v>0</v>
          </cell>
          <cell r="AR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H789">
            <v>0</v>
          </cell>
          <cell r="BJ789">
            <v>0</v>
          </cell>
          <cell r="BL789">
            <v>0</v>
          </cell>
          <cell r="BN789">
            <v>0</v>
          </cell>
          <cell r="BO789">
            <v>0</v>
          </cell>
        </row>
        <row r="790">
          <cell r="A790" t="str">
            <v/>
          </cell>
          <cell r="J790">
            <v>0</v>
          </cell>
          <cell r="N790">
            <v>0</v>
          </cell>
          <cell r="O790">
            <v>0</v>
          </cell>
          <cell r="AD790">
            <v>0</v>
          </cell>
          <cell r="AE790">
            <v>0</v>
          </cell>
          <cell r="AF790">
            <v>0</v>
          </cell>
          <cell r="AH790">
            <v>0</v>
          </cell>
          <cell r="AI790">
            <v>0</v>
          </cell>
          <cell r="AR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H790">
            <v>0</v>
          </cell>
          <cell r="BJ790">
            <v>0</v>
          </cell>
          <cell r="BL790">
            <v>0</v>
          </cell>
          <cell r="BN790">
            <v>0</v>
          </cell>
          <cell r="BO790">
            <v>0</v>
          </cell>
        </row>
        <row r="791">
          <cell r="A791" t="str">
            <v/>
          </cell>
          <cell r="J791">
            <v>0</v>
          </cell>
          <cell r="N791">
            <v>0</v>
          </cell>
          <cell r="O791">
            <v>0</v>
          </cell>
          <cell r="AD791">
            <v>0</v>
          </cell>
          <cell r="AE791">
            <v>0</v>
          </cell>
          <cell r="AF791">
            <v>0</v>
          </cell>
          <cell r="AH791">
            <v>0</v>
          </cell>
          <cell r="AI791">
            <v>0</v>
          </cell>
          <cell r="AR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H791">
            <v>0</v>
          </cell>
          <cell r="BJ791">
            <v>0</v>
          </cell>
          <cell r="BL791">
            <v>0</v>
          </cell>
          <cell r="BN791">
            <v>0</v>
          </cell>
          <cell r="BO791">
            <v>0</v>
          </cell>
        </row>
        <row r="792">
          <cell r="A792" t="str">
            <v/>
          </cell>
          <cell r="J792">
            <v>0</v>
          </cell>
          <cell r="N792">
            <v>0</v>
          </cell>
          <cell r="O792">
            <v>0</v>
          </cell>
          <cell r="AD792">
            <v>0</v>
          </cell>
          <cell r="AE792">
            <v>0</v>
          </cell>
          <cell r="AF792">
            <v>0</v>
          </cell>
          <cell r="AH792">
            <v>0</v>
          </cell>
          <cell r="AI792">
            <v>0</v>
          </cell>
          <cell r="AR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H792">
            <v>0</v>
          </cell>
          <cell r="BJ792">
            <v>0</v>
          </cell>
          <cell r="BL792">
            <v>0</v>
          </cell>
          <cell r="BN792">
            <v>0</v>
          </cell>
          <cell r="BO792">
            <v>0</v>
          </cell>
        </row>
        <row r="793">
          <cell r="A793" t="str">
            <v/>
          </cell>
          <cell r="J793">
            <v>0</v>
          </cell>
          <cell r="N793">
            <v>0</v>
          </cell>
          <cell r="O793">
            <v>0</v>
          </cell>
          <cell r="AD793">
            <v>0</v>
          </cell>
          <cell r="AE793">
            <v>0</v>
          </cell>
          <cell r="AF793">
            <v>0</v>
          </cell>
          <cell r="AH793">
            <v>0</v>
          </cell>
          <cell r="AI793">
            <v>0</v>
          </cell>
          <cell r="AR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H793">
            <v>0</v>
          </cell>
          <cell r="BJ793">
            <v>0</v>
          </cell>
          <cell r="BL793">
            <v>0</v>
          </cell>
          <cell r="BN793">
            <v>0</v>
          </cell>
          <cell r="BO793">
            <v>0</v>
          </cell>
        </row>
        <row r="794">
          <cell r="A794" t="str">
            <v/>
          </cell>
          <cell r="J794">
            <v>0</v>
          </cell>
          <cell r="N794">
            <v>0</v>
          </cell>
          <cell r="O794">
            <v>0</v>
          </cell>
          <cell r="AD794">
            <v>0</v>
          </cell>
          <cell r="AE794">
            <v>0</v>
          </cell>
          <cell r="AF794">
            <v>0</v>
          </cell>
          <cell r="AH794">
            <v>0</v>
          </cell>
          <cell r="AI794">
            <v>0</v>
          </cell>
          <cell r="AR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H794">
            <v>0</v>
          </cell>
          <cell r="BJ794">
            <v>0</v>
          </cell>
          <cell r="BL794">
            <v>0</v>
          </cell>
          <cell r="BN794">
            <v>0</v>
          </cell>
          <cell r="BO794">
            <v>0</v>
          </cell>
        </row>
        <row r="795">
          <cell r="A795" t="str">
            <v/>
          </cell>
          <cell r="J795">
            <v>0</v>
          </cell>
          <cell r="N795">
            <v>0</v>
          </cell>
          <cell r="O795">
            <v>0</v>
          </cell>
          <cell r="AD795">
            <v>0</v>
          </cell>
          <cell r="AE795">
            <v>0</v>
          </cell>
          <cell r="AF795">
            <v>0</v>
          </cell>
          <cell r="AH795">
            <v>0</v>
          </cell>
          <cell r="AI795">
            <v>0</v>
          </cell>
          <cell r="AR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H795">
            <v>0</v>
          </cell>
          <cell r="BJ795">
            <v>0</v>
          </cell>
          <cell r="BL795">
            <v>0</v>
          </cell>
          <cell r="BN795">
            <v>0</v>
          </cell>
          <cell r="BO795">
            <v>0</v>
          </cell>
        </row>
        <row r="796">
          <cell r="A796" t="str">
            <v/>
          </cell>
          <cell r="J796">
            <v>0</v>
          </cell>
          <cell r="N796">
            <v>0</v>
          </cell>
          <cell r="O796">
            <v>0</v>
          </cell>
          <cell r="AD796">
            <v>0</v>
          </cell>
          <cell r="AE796">
            <v>0</v>
          </cell>
          <cell r="AF796">
            <v>0</v>
          </cell>
          <cell r="AH796">
            <v>0</v>
          </cell>
          <cell r="AI796">
            <v>0</v>
          </cell>
          <cell r="AR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H796">
            <v>0</v>
          </cell>
          <cell r="BJ796">
            <v>0</v>
          </cell>
          <cell r="BL796">
            <v>0</v>
          </cell>
          <cell r="BN796">
            <v>0</v>
          </cell>
          <cell r="BO796">
            <v>0</v>
          </cell>
        </row>
        <row r="797">
          <cell r="A797" t="str">
            <v/>
          </cell>
          <cell r="J797">
            <v>0</v>
          </cell>
          <cell r="N797">
            <v>0</v>
          </cell>
          <cell r="O797">
            <v>0</v>
          </cell>
          <cell r="AD797">
            <v>0</v>
          </cell>
          <cell r="AE797">
            <v>0</v>
          </cell>
          <cell r="AF797">
            <v>0</v>
          </cell>
          <cell r="AH797">
            <v>0</v>
          </cell>
          <cell r="AI797">
            <v>0</v>
          </cell>
          <cell r="AR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H797">
            <v>0</v>
          </cell>
          <cell r="BJ797">
            <v>0</v>
          </cell>
          <cell r="BL797">
            <v>0</v>
          </cell>
          <cell r="BN797">
            <v>0</v>
          </cell>
          <cell r="BO797">
            <v>0</v>
          </cell>
        </row>
        <row r="798">
          <cell r="A798" t="str">
            <v/>
          </cell>
          <cell r="J798">
            <v>0</v>
          </cell>
          <cell r="N798">
            <v>0</v>
          </cell>
          <cell r="O798">
            <v>0</v>
          </cell>
          <cell r="AD798">
            <v>0</v>
          </cell>
          <cell r="AE798">
            <v>0</v>
          </cell>
          <cell r="AF798">
            <v>0</v>
          </cell>
          <cell r="AH798">
            <v>0</v>
          </cell>
          <cell r="AI798">
            <v>0</v>
          </cell>
          <cell r="AR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H798">
            <v>0</v>
          </cell>
          <cell r="BJ798">
            <v>0</v>
          </cell>
          <cell r="BL798">
            <v>0</v>
          </cell>
          <cell r="BN798">
            <v>0</v>
          </cell>
          <cell r="BO798">
            <v>0</v>
          </cell>
        </row>
        <row r="799">
          <cell r="A799" t="str">
            <v/>
          </cell>
          <cell r="J799">
            <v>0</v>
          </cell>
          <cell r="N799">
            <v>0</v>
          </cell>
          <cell r="O799">
            <v>0</v>
          </cell>
          <cell r="AD799">
            <v>0</v>
          </cell>
          <cell r="AE799">
            <v>0</v>
          </cell>
          <cell r="AF799">
            <v>0</v>
          </cell>
          <cell r="AH799">
            <v>0</v>
          </cell>
          <cell r="AI799">
            <v>0</v>
          </cell>
          <cell r="AR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H799">
            <v>0</v>
          </cell>
          <cell r="BJ799">
            <v>0</v>
          </cell>
          <cell r="BL799">
            <v>0</v>
          </cell>
          <cell r="BN799">
            <v>0</v>
          </cell>
          <cell r="BO799">
            <v>0</v>
          </cell>
        </row>
        <row r="800">
          <cell r="A800" t="str">
            <v/>
          </cell>
          <cell r="J800">
            <v>0</v>
          </cell>
          <cell r="N800">
            <v>0</v>
          </cell>
          <cell r="O800">
            <v>0</v>
          </cell>
          <cell r="AD800">
            <v>0</v>
          </cell>
          <cell r="AE800">
            <v>0</v>
          </cell>
          <cell r="AF800">
            <v>0</v>
          </cell>
          <cell r="AH800">
            <v>0</v>
          </cell>
          <cell r="AI800">
            <v>0</v>
          </cell>
          <cell r="AR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H800">
            <v>0</v>
          </cell>
          <cell r="BJ800">
            <v>0</v>
          </cell>
          <cell r="BL800">
            <v>0</v>
          </cell>
          <cell r="BN800">
            <v>0</v>
          </cell>
          <cell r="BO800">
            <v>0</v>
          </cell>
        </row>
        <row r="801">
          <cell r="A801" t="str">
            <v/>
          </cell>
          <cell r="J801">
            <v>0</v>
          </cell>
          <cell r="N801">
            <v>0</v>
          </cell>
          <cell r="O801">
            <v>0</v>
          </cell>
          <cell r="AD801">
            <v>0</v>
          </cell>
          <cell r="AE801">
            <v>0</v>
          </cell>
          <cell r="AF801">
            <v>0</v>
          </cell>
          <cell r="AH801">
            <v>0</v>
          </cell>
          <cell r="AI801">
            <v>0</v>
          </cell>
          <cell r="AR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H801">
            <v>0</v>
          </cell>
          <cell r="BJ801">
            <v>0</v>
          </cell>
          <cell r="BL801">
            <v>0</v>
          </cell>
          <cell r="BN801">
            <v>0</v>
          </cell>
          <cell r="BO801">
            <v>0</v>
          </cell>
        </row>
        <row r="802">
          <cell r="A802" t="str">
            <v/>
          </cell>
          <cell r="J802">
            <v>0</v>
          </cell>
          <cell r="N802">
            <v>0</v>
          </cell>
          <cell r="O802">
            <v>0</v>
          </cell>
          <cell r="AD802">
            <v>0</v>
          </cell>
          <cell r="AE802">
            <v>0</v>
          </cell>
          <cell r="AF802">
            <v>0</v>
          </cell>
          <cell r="AH802">
            <v>0</v>
          </cell>
          <cell r="AI802">
            <v>0</v>
          </cell>
          <cell r="AR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H802">
            <v>0</v>
          </cell>
          <cell r="BJ802">
            <v>0</v>
          </cell>
          <cell r="BL802">
            <v>0</v>
          </cell>
          <cell r="BN802">
            <v>0</v>
          </cell>
          <cell r="BO802">
            <v>0</v>
          </cell>
        </row>
        <row r="803">
          <cell r="A803" t="str">
            <v/>
          </cell>
          <cell r="J803">
            <v>0</v>
          </cell>
          <cell r="N803">
            <v>0</v>
          </cell>
          <cell r="O803">
            <v>0</v>
          </cell>
          <cell r="AD803">
            <v>0</v>
          </cell>
          <cell r="AE803">
            <v>0</v>
          </cell>
          <cell r="AF803">
            <v>0</v>
          </cell>
          <cell r="AH803">
            <v>0</v>
          </cell>
          <cell r="AI803">
            <v>0</v>
          </cell>
          <cell r="AR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H803">
            <v>0</v>
          </cell>
          <cell r="BJ803">
            <v>0</v>
          </cell>
          <cell r="BL803">
            <v>0</v>
          </cell>
          <cell r="BN803">
            <v>0</v>
          </cell>
          <cell r="BO803">
            <v>0</v>
          </cell>
        </row>
        <row r="804">
          <cell r="A804" t="str">
            <v/>
          </cell>
          <cell r="J804">
            <v>0</v>
          </cell>
          <cell r="N804">
            <v>0</v>
          </cell>
          <cell r="O804">
            <v>0</v>
          </cell>
          <cell r="AD804">
            <v>0</v>
          </cell>
          <cell r="AE804">
            <v>0</v>
          </cell>
          <cell r="AF804">
            <v>0</v>
          </cell>
          <cell r="AH804">
            <v>0</v>
          </cell>
          <cell r="AI804">
            <v>0</v>
          </cell>
          <cell r="AR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H804">
            <v>0</v>
          </cell>
          <cell r="BJ804">
            <v>0</v>
          </cell>
          <cell r="BL804">
            <v>0</v>
          </cell>
          <cell r="BN804">
            <v>0</v>
          </cell>
          <cell r="BO804">
            <v>0</v>
          </cell>
        </row>
        <row r="805">
          <cell r="A805" t="str">
            <v/>
          </cell>
          <cell r="J805">
            <v>0</v>
          </cell>
          <cell r="N805">
            <v>0</v>
          </cell>
          <cell r="O805">
            <v>0</v>
          </cell>
          <cell r="AD805">
            <v>0</v>
          </cell>
          <cell r="AE805">
            <v>0</v>
          </cell>
          <cell r="AF805">
            <v>0</v>
          </cell>
          <cell r="AH805">
            <v>0</v>
          </cell>
          <cell r="AI805">
            <v>0</v>
          </cell>
          <cell r="AR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H805">
            <v>0</v>
          </cell>
          <cell r="BJ805">
            <v>0</v>
          </cell>
          <cell r="BL805">
            <v>0</v>
          </cell>
          <cell r="BN805">
            <v>0</v>
          </cell>
          <cell r="BO805">
            <v>0</v>
          </cell>
        </row>
        <row r="806">
          <cell r="A806" t="str">
            <v/>
          </cell>
          <cell r="J806">
            <v>0</v>
          </cell>
          <cell r="N806">
            <v>0</v>
          </cell>
          <cell r="O806">
            <v>0</v>
          </cell>
          <cell r="AD806">
            <v>0</v>
          </cell>
          <cell r="AE806">
            <v>0</v>
          </cell>
          <cell r="AF806">
            <v>0</v>
          </cell>
          <cell r="AH806">
            <v>0</v>
          </cell>
          <cell r="AI806">
            <v>0</v>
          </cell>
          <cell r="AR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H806">
            <v>0</v>
          </cell>
          <cell r="BJ806">
            <v>0</v>
          </cell>
          <cell r="BL806">
            <v>0</v>
          </cell>
          <cell r="BN806">
            <v>0</v>
          </cell>
          <cell r="BO806">
            <v>0</v>
          </cell>
        </row>
        <row r="807">
          <cell r="A807" t="str">
            <v/>
          </cell>
          <cell r="J807">
            <v>0</v>
          </cell>
          <cell r="N807">
            <v>0</v>
          </cell>
          <cell r="O807">
            <v>0</v>
          </cell>
          <cell r="AD807">
            <v>0</v>
          </cell>
          <cell r="AE807">
            <v>0</v>
          </cell>
          <cell r="AF807">
            <v>0</v>
          </cell>
          <cell r="AH807">
            <v>0</v>
          </cell>
          <cell r="AI807">
            <v>0</v>
          </cell>
          <cell r="AR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H807">
            <v>0</v>
          </cell>
          <cell r="BJ807">
            <v>0</v>
          </cell>
          <cell r="BL807">
            <v>0</v>
          </cell>
          <cell r="BN807">
            <v>0</v>
          </cell>
          <cell r="BO807">
            <v>0</v>
          </cell>
        </row>
        <row r="808">
          <cell r="A808" t="str">
            <v/>
          </cell>
          <cell r="J808">
            <v>0</v>
          </cell>
          <cell r="N808">
            <v>0</v>
          </cell>
          <cell r="O808">
            <v>0</v>
          </cell>
          <cell r="AD808">
            <v>0</v>
          </cell>
          <cell r="AE808">
            <v>0</v>
          </cell>
          <cell r="AF808">
            <v>0</v>
          </cell>
          <cell r="AH808">
            <v>0</v>
          </cell>
          <cell r="AI808">
            <v>0</v>
          </cell>
          <cell r="AR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H808">
            <v>0</v>
          </cell>
          <cell r="BJ808">
            <v>0</v>
          </cell>
          <cell r="BL808">
            <v>0</v>
          </cell>
          <cell r="BN808">
            <v>0</v>
          </cell>
          <cell r="BO808">
            <v>0</v>
          </cell>
        </row>
        <row r="809">
          <cell r="A809" t="str">
            <v/>
          </cell>
          <cell r="J809">
            <v>0</v>
          </cell>
          <cell r="N809">
            <v>0</v>
          </cell>
          <cell r="O809">
            <v>0</v>
          </cell>
          <cell r="AD809">
            <v>0</v>
          </cell>
          <cell r="AE809">
            <v>0</v>
          </cell>
          <cell r="AF809">
            <v>0</v>
          </cell>
          <cell r="AH809">
            <v>0</v>
          </cell>
          <cell r="AI809">
            <v>0</v>
          </cell>
          <cell r="AR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H809">
            <v>0</v>
          </cell>
          <cell r="BJ809">
            <v>0</v>
          </cell>
          <cell r="BL809">
            <v>0</v>
          </cell>
          <cell r="BN809">
            <v>0</v>
          </cell>
          <cell r="BO809">
            <v>0</v>
          </cell>
        </row>
        <row r="810">
          <cell r="A810" t="str">
            <v/>
          </cell>
          <cell r="J810">
            <v>0</v>
          </cell>
          <cell r="N810">
            <v>0</v>
          </cell>
          <cell r="O810">
            <v>0</v>
          </cell>
          <cell r="AD810">
            <v>0</v>
          </cell>
          <cell r="AE810">
            <v>0</v>
          </cell>
          <cell r="AF810">
            <v>0</v>
          </cell>
          <cell r="AH810">
            <v>0</v>
          </cell>
          <cell r="AI810">
            <v>0</v>
          </cell>
          <cell r="AR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H810">
            <v>0</v>
          </cell>
          <cell r="BJ810">
            <v>0</v>
          </cell>
          <cell r="BL810">
            <v>0</v>
          </cell>
          <cell r="BN810">
            <v>0</v>
          </cell>
          <cell r="BO810">
            <v>0</v>
          </cell>
        </row>
        <row r="811">
          <cell r="A811" t="str">
            <v/>
          </cell>
          <cell r="J811">
            <v>0</v>
          </cell>
          <cell r="N811">
            <v>0</v>
          </cell>
          <cell r="O811">
            <v>0</v>
          </cell>
          <cell r="AD811">
            <v>0</v>
          </cell>
          <cell r="AE811">
            <v>0</v>
          </cell>
          <cell r="AF811">
            <v>0</v>
          </cell>
          <cell r="AH811">
            <v>0</v>
          </cell>
          <cell r="AI811">
            <v>0</v>
          </cell>
          <cell r="AR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H811">
            <v>0</v>
          </cell>
          <cell r="BJ811">
            <v>0</v>
          </cell>
          <cell r="BL811">
            <v>0</v>
          </cell>
          <cell r="BN811">
            <v>0</v>
          </cell>
          <cell r="BO811">
            <v>0</v>
          </cell>
        </row>
        <row r="812">
          <cell r="A812" t="str">
            <v/>
          </cell>
          <cell r="J812">
            <v>0</v>
          </cell>
          <cell r="N812">
            <v>0</v>
          </cell>
          <cell r="O812">
            <v>0</v>
          </cell>
          <cell r="AD812">
            <v>0</v>
          </cell>
          <cell r="AE812">
            <v>0</v>
          </cell>
          <cell r="AF812">
            <v>0</v>
          </cell>
          <cell r="AH812">
            <v>0</v>
          </cell>
          <cell r="AI812">
            <v>0</v>
          </cell>
          <cell r="AR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H812">
            <v>0</v>
          </cell>
          <cell r="BJ812">
            <v>0</v>
          </cell>
          <cell r="BL812">
            <v>0</v>
          </cell>
          <cell r="BN812">
            <v>0</v>
          </cell>
          <cell r="BO812">
            <v>0</v>
          </cell>
        </row>
        <row r="813">
          <cell r="A813" t="str">
            <v/>
          </cell>
          <cell r="J813">
            <v>0</v>
          </cell>
          <cell r="N813">
            <v>0</v>
          </cell>
          <cell r="O813">
            <v>0</v>
          </cell>
          <cell r="AD813">
            <v>0</v>
          </cell>
          <cell r="AE813">
            <v>0</v>
          </cell>
          <cell r="AF813">
            <v>0</v>
          </cell>
          <cell r="AH813">
            <v>0</v>
          </cell>
          <cell r="AI813">
            <v>0</v>
          </cell>
          <cell r="AR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H813">
            <v>0</v>
          </cell>
          <cell r="BJ813">
            <v>0</v>
          </cell>
          <cell r="BL813">
            <v>0</v>
          </cell>
          <cell r="BN813">
            <v>0</v>
          </cell>
          <cell r="BO813">
            <v>0</v>
          </cell>
        </row>
        <row r="814">
          <cell r="A814" t="str">
            <v/>
          </cell>
          <cell r="J814">
            <v>0</v>
          </cell>
          <cell r="N814">
            <v>0</v>
          </cell>
          <cell r="O814">
            <v>0</v>
          </cell>
          <cell r="AD814">
            <v>0</v>
          </cell>
          <cell r="AE814">
            <v>0</v>
          </cell>
          <cell r="AF814">
            <v>0</v>
          </cell>
          <cell r="AH814">
            <v>0</v>
          </cell>
          <cell r="AI814">
            <v>0</v>
          </cell>
          <cell r="AR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H814">
            <v>0</v>
          </cell>
          <cell r="BJ814">
            <v>0</v>
          </cell>
          <cell r="BL814">
            <v>0</v>
          </cell>
          <cell r="BN814">
            <v>0</v>
          </cell>
          <cell r="BO814">
            <v>0</v>
          </cell>
        </row>
        <row r="815">
          <cell r="A815" t="str">
            <v/>
          </cell>
          <cell r="J815">
            <v>0</v>
          </cell>
          <cell r="N815">
            <v>0</v>
          </cell>
          <cell r="O815">
            <v>0</v>
          </cell>
          <cell r="AD815">
            <v>0</v>
          </cell>
          <cell r="AE815">
            <v>0</v>
          </cell>
          <cell r="AF815">
            <v>0</v>
          </cell>
          <cell r="AH815">
            <v>0</v>
          </cell>
          <cell r="AI815">
            <v>0</v>
          </cell>
          <cell r="AR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H815">
            <v>0</v>
          </cell>
          <cell r="BJ815">
            <v>0</v>
          </cell>
          <cell r="BL815">
            <v>0</v>
          </cell>
          <cell r="BN815">
            <v>0</v>
          </cell>
          <cell r="BO815">
            <v>0</v>
          </cell>
        </row>
        <row r="816">
          <cell r="A816" t="str">
            <v/>
          </cell>
          <cell r="J816">
            <v>0</v>
          </cell>
          <cell r="N816">
            <v>0</v>
          </cell>
          <cell r="O816">
            <v>0</v>
          </cell>
          <cell r="AD816">
            <v>0</v>
          </cell>
          <cell r="AE816">
            <v>0</v>
          </cell>
          <cell r="AF816">
            <v>0</v>
          </cell>
          <cell r="AH816">
            <v>0</v>
          </cell>
          <cell r="AI816">
            <v>0</v>
          </cell>
          <cell r="AR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H816">
            <v>0</v>
          </cell>
          <cell r="BJ816">
            <v>0</v>
          </cell>
          <cell r="BL816">
            <v>0</v>
          </cell>
          <cell r="BN816">
            <v>0</v>
          </cell>
          <cell r="BO816">
            <v>0</v>
          </cell>
        </row>
        <row r="817">
          <cell r="A817" t="str">
            <v/>
          </cell>
          <cell r="J817">
            <v>0</v>
          </cell>
          <cell r="N817">
            <v>0</v>
          </cell>
          <cell r="O817">
            <v>0</v>
          </cell>
          <cell r="AD817">
            <v>0</v>
          </cell>
          <cell r="AE817">
            <v>0</v>
          </cell>
          <cell r="AF817">
            <v>0</v>
          </cell>
          <cell r="AH817">
            <v>0</v>
          </cell>
          <cell r="AI817">
            <v>0</v>
          </cell>
          <cell r="AR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H817">
            <v>0</v>
          </cell>
          <cell r="BJ817">
            <v>0</v>
          </cell>
          <cell r="BL817">
            <v>0</v>
          </cell>
          <cell r="BN817">
            <v>0</v>
          </cell>
          <cell r="BO817">
            <v>0</v>
          </cell>
        </row>
        <row r="818">
          <cell r="A818" t="str">
            <v/>
          </cell>
          <cell r="J818">
            <v>0</v>
          </cell>
          <cell r="N818">
            <v>0</v>
          </cell>
          <cell r="O818">
            <v>0</v>
          </cell>
          <cell r="AD818">
            <v>0</v>
          </cell>
          <cell r="AE818">
            <v>0</v>
          </cell>
          <cell r="AF818">
            <v>0</v>
          </cell>
          <cell r="AH818">
            <v>0</v>
          </cell>
          <cell r="AI818">
            <v>0</v>
          </cell>
          <cell r="AR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H818">
            <v>0</v>
          </cell>
          <cell r="BJ818">
            <v>0</v>
          </cell>
          <cell r="BL818">
            <v>0</v>
          </cell>
          <cell r="BN818">
            <v>0</v>
          </cell>
          <cell r="BO818">
            <v>0</v>
          </cell>
        </row>
        <row r="819">
          <cell r="A819" t="str">
            <v/>
          </cell>
          <cell r="J819">
            <v>0</v>
          </cell>
          <cell r="N819">
            <v>0</v>
          </cell>
          <cell r="O819">
            <v>0</v>
          </cell>
          <cell r="AD819">
            <v>0</v>
          </cell>
          <cell r="AE819">
            <v>0</v>
          </cell>
          <cell r="AF819">
            <v>0</v>
          </cell>
          <cell r="AH819">
            <v>0</v>
          </cell>
          <cell r="AI819">
            <v>0</v>
          </cell>
          <cell r="AR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H819">
            <v>0</v>
          </cell>
          <cell r="BJ819">
            <v>0</v>
          </cell>
          <cell r="BL819">
            <v>0</v>
          </cell>
          <cell r="BN819">
            <v>0</v>
          </cell>
          <cell r="BO819">
            <v>0</v>
          </cell>
        </row>
        <row r="820">
          <cell r="A820" t="str">
            <v/>
          </cell>
          <cell r="J820">
            <v>0</v>
          </cell>
          <cell r="N820">
            <v>0</v>
          </cell>
          <cell r="O820">
            <v>0</v>
          </cell>
          <cell r="AD820">
            <v>0</v>
          </cell>
          <cell r="AE820">
            <v>0</v>
          </cell>
          <cell r="AF820">
            <v>0</v>
          </cell>
          <cell r="AH820">
            <v>0</v>
          </cell>
          <cell r="AI820">
            <v>0</v>
          </cell>
          <cell r="AR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H820">
            <v>0</v>
          </cell>
          <cell r="BJ820">
            <v>0</v>
          </cell>
          <cell r="BL820">
            <v>0</v>
          </cell>
          <cell r="BN820">
            <v>0</v>
          </cell>
          <cell r="BO820">
            <v>0</v>
          </cell>
        </row>
        <row r="821">
          <cell r="A821" t="str">
            <v/>
          </cell>
          <cell r="J821">
            <v>0</v>
          </cell>
          <cell r="N821">
            <v>0</v>
          </cell>
          <cell r="O821">
            <v>0</v>
          </cell>
          <cell r="AD821">
            <v>0</v>
          </cell>
          <cell r="AE821">
            <v>0</v>
          </cell>
          <cell r="AF821">
            <v>0</v>
          </cell>
          <cell r="AH821">
            <v>0</v>
          </cell>
          <cell r="AI821">
            <v>0</v>
          </cell>
          <cell r="AR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H821">
            <v>0</v>
          </cell>
          <cell r="BJ821">
            <v>0</v>
          </cell>
          <cell r="BL821">
            <v>0</v>
          </cell>
          <cell r="BN821">
            <v>0</v>
          </cell>
          <cell r="BO821">
            <v>0</v>
          </cell>
        </row>
        <row r="822">
          <cell r="A822" t="str">
            <v/>
          </cell>
          <cell r="J822">
            <v>0</v>
          </cell>
          <cell r="N822">
            <v>0</v>
          </cell>
          <cell r="O822">
            <v>0</v>
          </cell>
          <cell r="AD822">
            <v>0</v>
          </cell>
          <cell r="AE822">
            <v>0</v>
          </cell>
          <cell r="AF822">
            <v>0</v>
          </cell>
          <cell r="AH822">
            <v>0</v>
          </cell>
          <cell r="AI822">
            <v>0</v>
          </cell>
          <cell r="AR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H822">
            <v>0</v>
          </cell>
          <cell r="BJ822">
            <v>0</v>
          </cell>
          <cell r="BL822">
            <v>0</v>
          </cell>
          <cell r="BN822">
            <v>0</v>
          </cell>
          <cell r="BO822">
            <v>0</v>
          </cell>
        </row>
        <row r="823">
          <cell r="A823" t="str">
            <v/>
          </cell>
          <cell r="J823">
            <v>0</v>
          </cell>
          <cell r="N823">
            <v>0</v>
          </cell>
          <cell r="O823">
            <v>0</v>
          </cell>
          <cell r="AD823">
            <v>0</v>
          </cell>
          <cell r="AE823">
            <v>0</v>
          </cell>
          <cell r="AF823">
            <v>0</v>
          </cell>
          <cell r="AH823">
            <v>0</v>
          </cell>
          <cell r="AI823">
            <v>0</v>
          </cell>
          <cell r="AR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H823">
            <v>0</v>
          </cell>
          <cell r="BJ823">
            <v>0</v>
          </cell>
          <cell r="BL823">
            <v>0</v>
          </cell>
          <cell r="BN823">
            <v>0</v>
          </cell>
          <cell r="BO823">
            <v>0</v>
          </cell>
        </row>
        <row r="824">
          <cell r="A824" t="str">
            <v/>
          </cell>
          <cell r="J824">
            <v>0</v>
          </cell>
          <cell r="N824">
            <v>0</v>
          </cell>
          <cell r="O824">
            <v>0</v>
          </cell>
          <cell r="AD824">
            <v>0</v>
          </cell>
          <cell r="AE824">
            <v>0</v>
          </cell>
          <cell r="AF824">
            <v>0</v>
          </cell>
          <cell r="AH824">
            <v>0</v>
          </cell>
          <cell r="AI824">
            <v>0</v>
          </cell>
          <cell r="AR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H824">
            <v>0</v>
          </cell>
          <cell r="BJ824">
            <v>0</v>
          </cell>
          <cell r="BL824">
            <v>0</v>
          </cell>
          <cell r="BN824">
            <v>0</v>
          </cell>
          <cell r="BO824">
            <v>0</v>
          </cell>
        </row>
        <row r="825">
          <cell r="A825" t="str">
            <v/>
          </cell>
          <cell r="J825">
            <v>0</v>
          </cell>
          <cell r="N825">
            <v>0</v>
          </cell>
          <cell r="O825">
            <v>0</v>
          </cell>
          <cell r="AD825">
            <v>0</v>
          </cell>
          <cell r="AE825">
            <v>0</v>
          </cell>
          <cell r="AF825">
            <v>0</v>
          </cell>
          <cell r="AH825">
            <v>0</v>
          </cell>
          <cell r="AI825">
            <v>0</v>
          </cell>
          <cell r="AR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H825">
            <v>0</v>
          </cell>
          <cell r="BJ825">
            <v>0</v>
          </cell>
          <cell r="BL825">
            <v>0</v>
          </cell>
          <cell r="BN825">
            <v>0</v>
          </cell>
          <cell r="BO825">
            <v>0</v>
          </cell>
        </row>
        <row r="826">
          <cell r="A826" t="str">
            <v/>
          </cell>
          <cell r="J826">
            <v>0</v>
          </cell>
          <cell r="N826">
            <v>0</v>
          </cell>
          <cell r="O826">
            <v>0</v>
          </cell>
          <cell r="AD826">
            <v>0</v>
          </cell>
          <cell r="AE826">
            <v>0</v>
          </cell>
          <cell r="AF826">
            <v>0</v>
          </cell>
          <cell r="AH826">
            <v>0</v>
          </cell>
          <cell r="AI826">
            <v>0</v>
          </cell>
          <cell r="AR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H826">
            <v>0</v>
          </cell>
          <cell r="BJ826">
            <v>0</v>
          </cell>
          <cell r="BL826">
            <v>0</v>
          </cell>
          <cell r="BN826">
            <v>0</v>
          </cell>
          <cell r="BO826">
            <v>0</v>
          </cell>
        </row>
        <row r="827">
          <cell r="A827" t="str">
            <v/>
          </cell>
          <cell r="J827">
            <v>0</v>
          </cell>
          <cell r="N827">
            <v>0</v>
          </cell>
          <cell r="O827">
            <v>0</v>
          </cell>
          <cell r="AD827">
            <v>0</v>
          </cell>
          <cell r="AE827">
            <v>0</v>
          </cell>
          <cell r="AF827">
            <v>0</v>
          </cell>
          <cell r="AH827">
            <v>0</v>
          </cell>
          <cell r="AI827">
            <v>0</v>
          </cell>
          <cell r="AR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H827">
            <v>0</v>
          </cell>
          <cell r="BJ827">
            <v>0</v>
          </cell>
          <cell r="BL827">
            <v>0</v>
          </cell>
          <cell r="BN827">
            <v>0</v>
          </cell>
          <cell r="BO827">
            <v>0</v>
          </cell>
        </row>
        <row r="828">
          <cell r="A828" t="str">
            <v/>
          </cell>
          <cell r="J828">
            <v>0</v>
          </cell>
          <cell r="N828">
            <v>0</v>
          </cell>
          <cell r="O828">
            <v>0</v>
          </cell>
          <cell r="AD828">
            <v>0</v>
          </cell>
          <cell r="AE828">
            <v>0</v>
          </cell>
          <cell r="AF828">
            <v>0</v>
          </cell>
          <cell r="AH828">
            <v>0</v>
          </cell>
          <cell r="AI828">
            <v>0</v>
          </cell>
          <cell r="AR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H828">
            <v>0</v>
          </cell>
          <cell r="BJ828">
            <v>0</v>
          </cell>
          <cell r="BL828">
            <v>0</v>
          </cell>
          <cell r="BN828">
            <v>0</v>
          </cell>
          <cell r="BO828">
            <v>0</v>
          </cell>
        </row>
        <row r="829">
          <cell r="A829" t="str">
            <v/>
          </cell>
          <cell r="J829">
            <v>0</v>
          </cell>
          <cell r="N829">
            <v>0</v>
          </cell>
          <cell r="O829">
            <v>0</v>
          </cell>
          <cell r="AD829">
            <v>0</v>
          </cell>
          <cell r="AE829">
            <v>0</v>
          </cell>
          <cell r="AF829">
            <v>0</v>
          </cell>
          <cell r="AH829">
            <v>0</v>
          </cell>
          <cell r="AI829">
            <v>0</v>
          </cell>
          <cell r="AR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H829">
            <v>0</v>
          </cell>
          <cell r="BJ829">
            <v>0</v>
          </cell>
          <cell r="BL829">
            <v>0</v>
          </cell>
          <cell r="BN829">
            <v>0</v>
          </cell>
          <cell r="BO829">
            <v>0</v>
          </cell>
        </row>
        <row r="830">
          <cell r="A830" t="str">
            <v/>
          </cell>
          <cell r="J830">
            <v>0</v>
          </cell>
          <cell r="N830">
            <v>0</v>
          </cell>
          <cell r="O830">
            <v>0</v>
          </cell>
          <cell r="AD830">
            <v>0</v>
          </cell>
          <cell r="AE830">
            <v>0</v>
          </cell>
          <cell r="AF830">
            <v>0</v>
          </cell>
          <cell r="AH830">
            <v>0</v>
          </cell>
          <cell r="AI830">
            <v>0</v>
          </cell>
          <cell r="AR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H830">
            <v>0</v>
          </cell>
          <cell r="BJ830">
            <v>0</v>
          </cell>
          <cell r="BL830">
            <v>0</v>
          </cell>
          <cell r="BN830">
            <v>0</v>
          </cell>
          <cell r="BO830">
            <v>0</v>
          </cell>
        </row>
        <row r="831">
          <cell r="A831" t="str">
            <v/>
          </cell>
          <cell r="J831">
            <v>0</v>
          </cell>
          <cell r="N831">
            <v>0</v>
          </cell>
          <cell r="O831">
            <v>0</v>
          </cell>
          <cell r="AD831">
            <v>0</v>
          </cell>
          <cell r="AE831">
            <v>0</v>
          </cell>
          <cell r="AF831">
            <v>0</v>
          </cell>
          <cell r="AH831">
            <v>0</v>
          </cell>
          <cell r="AI831">
            <v>0</v>
          </cell>
          <cell r="AR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H831">
            <v>0</v>
          </cell>
          <cell r="BJ831">
            <v>0</v>
          </cell>
          <cell r="BL831">
            <v>0</v>
          </cell>
          <cell r="BN831">
            <v>0</v>
          </cell>
          <cell r="BO831">
            <v>0</v>
          </cell>
        </row>
        <row r="832">
          <cell r="A832" t="str">
            <v/>
          </cell>
          <cell r="J832">
            <v>0</v>
          </cell>
          <cell r="N832">
            <v>0</v>
          </cell>
          <cell r="O832">
            <v>0</v>
          </cell>
          <cell r="AD832">
            <v>0</v>
          </cell>
          <cell r="AE832">
            <v>0</v>
          </cell>
          <cell r="AF832">
            <v>0</v>
          </cell>
          <cell r="AH832">
            <v>0</v>
          </cell>
          <cell r="AI832">
            <v>0</v>
          </cell>
          <cell r="AR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H832">
            <v>0</v>
          </cell>
          <cell r="BJ832">
            <v>0</v>
          </cell>
          <cell r="BL832">
            <v>0</v>
          </cell>
          <cell r="BN832">
            <v>0</v>
          </cell>
          <cell r="BO832">
            <v>0</v>
          </cell>
        </row>
        <row r="833">
          <cell r="A833" t="str">
            <v/>
          </cell>
          <cell r="J833">
            <v>0</v>
          </cell>
          <cell r="N833">
            <v>0</v>
          </cell>
          <cell r="O833">
            <v>0</v>
          </cell>
          <cell r="AD833">
            <v>0</v>
          </cell>
          <cell r="AE833">
            <v>0</v>
          </cell>
          <cell r="AF833">
            <v>0</v>
          </cell>
          <cell r="AH833">
            <v>0</v>
          </cell>
          <cell r="AI833">
            <v>0</v>
          </cell>
          <cell r="AR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H833">
            <v>0</v>
          </cell>
          <cell r="BJ833">
            <v>0</v>
          </cell>
          <cell r="BL833">
            <v>0</v>
          </cell>
          <cell r="BN833">
            <v>0</v>
          </cell>
          <cell r="BO833">
            <v>0</v>
          </cell>
        </row>
        <row r="834">
          <cell r="A834" t="str">
            <v/>
          </cell>
          <cell r="J834">
            <v>0</v>
          </cell>
          <cell r="N834">
            <v>0</v>
          </cell>
          <cell r="O834">
            <v>0</v>
          </cell>
          <cell r="AD834">
            <v>0</v>
          </cell>
          <cell r="AE834">
            <v>0</v>
          </cell>
          <cell r="AF834">
            <v>0</v>
          </cell>
          <cell r="AH834">
            <v>0</v>
          </cell>
          <cell r="AI834">
            <v>0</v>
          </cell>
          <cell r="AR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H834">
            <v>0</v>
          </cell>
          <cell r="BJ834">
            <v>0</v>
          </cell>
          <cell r="BL834">
            <v>0</v>
          </cell>
          <cell r="BN834">
            <v>0</v>
          </cell>
          <cell r="BO834">
            <v>0</v>
          </cell>
        </row>
        <row r="835">
          <cell r="A835" t="str">
            <v/>
          </cell>
          <cell r="J835">
            <v>0</v>
          </cell>
          <cell r="N835">
            <v>0</v>
          </cell>
          <cell r="O835">
            <v>0</v>
          </cell>
          <cell r="AD835">
            <v>0</v>
          </cell>
          <cell r="AE835">
            <v>0</v>
          </cell>
          <cell r="AF835">
            <v>0</v>
          </cell>
          <cell r="AH835">
            <v>0</v>
          </cell>
          <cell r="AI835">
            <v>0</v>
          </cell>
          <cell r="AR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H835">
            <v>0</v>
          </cell>
          <cell r="BJ835">
            <v>0</v>
          </cell>
          <cell r="BL835">
            <v>0</v>
          </cell>
          <cell r="BN835">
            <v>0</v>
          </cell>
          <cell r="BO835">
            <v>0</v>
          </cell>
        </row>
        <row r="836">
          <cell r="A836" t="str">
            <v/>
          </cell>
          <cell r="J836">
            <v>0</v>
          </cell>
          <cell r="N836">
            <v>0</v>
          </cell>
          <cell r="O836">
            <v>0</v>
          </cell>
          <cell r="AD836">
            <v>0</v>
          </cell>
          <cell r="AE836">
            <v>0</v>
          </cell>
          <cell r="AF836">
            <v>0</v>
          </cell>
          <cell r="AH836">
            <v>0</v>
          </cell>
          <cell r="AI836">
            <v>0</v>
          </cell>
          <cell r="AR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H836">
            <v>0</v>
          </cell>
          <cell r="BJ836">
            <v>0</v>
          </cell>
          <cell r="BL836">
            <v>0</v>
          </cell>
          <cell r="BN836">
            <v>0</v>
          </cell>
          <cell r="BO836">
            <v>0</v>
          </cell>
        </row>
        <row r="837">
          <cell r="A837" t="str">
            <v/>
          </cell>
          <cell r="J837">
            <v>0</v>
          </cell>
          <cell r="N837">
            <v>0</v>
          </cell>
          <cell r="O837">
            <v>0</v>
          </cell>
          <cell r="AD837">
            <v>0</v>
          </cell>
          <cell r="AE837">
            <v>0</v>
          </cell>
          <cell r="AF837">
            <v>0</v>
          </cell>
          <cell r="AH837">
            <v>0</v>
          </cell>
          <cell r="AI837">
            <v>0</v>
          </cell>
          <cell r="AR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H837">
            <v>0</v>
          </cell>
          <cell r="BJ837">
            <v>0</v>
          </cell>
          <cell r="BL837">
            <v>0</v>
          </cell>
          <cell r="BN837">
            <v>0</v>
          </cell>
          <cell r="BO837">
            <v>0</v>
          </cell>
        </row>
        <row r="838">
          <cell r="A838" t="str">
            <v/>
          </cell>
          <cell r="J838">
            <v>0</v>
          </cell>
          <cell r="N838">
            <v>0</v>
          </cell>
          <cell r="O838">
            <v>0</v>
          </cell>
          <cell r="AD838">
            <v>0</v>
          </cell>
          <cell r="AE838">
            <v>0</v>
          </cell>
          <cell r="AF838">
            <v>0</v>
          </cell>
          <cell r="AH838">
            <v>0</v>
          </cell>
          <cell r="AI838">
            <v>0</v>
          </cell>
          <cell r="AR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H838">
            <v>0</v>
          </cell>
          <cell r="BJ838">
            <v>0</v>
          </cell>
          <cell r="BL838">
            <v>0</v>
          </cell>
          <cell r="BN838">
            <v>0</v>
          </cell>
          <cell r="BO838">
            <v>0</v>
          </cell>
        </row>
        <row r="839">
          <cell r="A839" t="str">
            <v/>
          </cell>
          <cell r="J839">
            <v>0</v>
          </cell>
          <cell r="N839">
            <v>0</v>
          </cell>
          <cell r="O839">
            <v>0</v>
          </cell>
          <cell r="AD839">
            <v>0</v>
          </cell>
          <cell r="AE839">
            <v>0</v>
          </cell>
          <cell r="AF839">
            <v>0</v>
          </cell>
          <cell r="AH839">
            <v>0</v>
          </cell>
          <cell r="AI839">
            <v>0</v>
          </cell>
          <cell r="AR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H839">
            <v>0</v>
          </cell>
          <cell r="BJ839">
            <v>0</v>
          </cell>
          <cell r="BL839">
            <v>0</v>
          </cell>
          <cell r="BN839">
            <v>0</v>
          </cell>
          <cell r="BO839">
            <v>0</v>
          </cell>
        </row>
        <row r="840">
          <cell r="A840" t="str">
            <v/>
          </cell>
          <cell r="J840">
            <v>0</v>
          </cell>
          <cell r="N840">
            <v>0</v>
          </cell>
          <cell r="O840">
            <v>0</v>
          </cell>
          <cell r="AD840">
            <v>0</v>
          </cell>
          <cell r="AE840">
            <v>0</v>
          </cell>
          <cell r="AF840">
            <v>0</v>
          </cell>
          <cell r="AH840">
            <v>0</v>
          </cell>
          <cell r="AI840">
            <v>0</v>
          </cell>
          <cell r="AR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H840">
            <v>0</v>
          </cell>
          <cell r="BJ840">
            <v>0</v>
          </cell>
          <cell r="BL840">
            <v>0</v>
          </cell>
          <cell r="BN840">
            <v>0</v>
          </cell>
          <cell r="BO840">
            <v>0</v>
          </cell>
        </row>
        <row r="841">
          <cell r="A841" t="str">
            <v/>
          </cell>
          <cell r="J841">
            <v>0</v>
          </cell>
          <cell r="N841">
            <v>0</v>
          </cell>
          <cell r="O841">
            <v>0</v>
          </cell>
          <cell r="AD841">
            <v>0</v>
          </cell>
          <cell r="AE841">
            <v>0</v>
          </cell>
          <cell r="AF841">
            <v>0</v>
          </cell>
          <cell r="AH841">
            <v>0</v>
          </cell>
          <cell r="AI841">
            <v>0</v>
          </cell>
          <cell r="AR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H841">
            <v>0</v>
          </cell>
          <cell r="BJ841">
            <v>0</v>
          </cell>
          <cell r="BL841">
            <v>0</v>
          </cell>
          <cell r="BN841">
            <v>0</v>
          </cell>
          <cell r="BO841">
            <v>0</v>
          </cell>
        </row>
        <row r="842">
          <cell r="A842" t="str">
            <v/>
          </cell>
          <cell r="J842">
            <v>0</v>
          </cell>
          <cell r="N842">
            <v>0</v>
          </cell>
          <cell r="O842">
            <v>0</v>
          </cell>
          <cell r="AD842">
            <v>0</v>
          </cell>
          <cell r="AE842">
            <v>0</v>
          </cell>
          <cell r="AF842">
            <v>0</v>
          </cell>
          <cell r="AH842">
            <v>0</v>
          </cell>
          <cell r="AI842">
            <v>0</v>
          </cell>
          <cell r="AR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H842">
            <v>0</v>
          </cell>
          <cell r="BJ842">
            <v>0</v>
          </cell>
          <cell r="BL842">
            <v>0</v>
          </cell>
          <cell r="BN842">
            <v>0</v>
          </cell>
          <cell r="BO842">
            <v>0</v>
          </cell>
        </row>
        <row r="843">
          <cell r="A843" t="str">
            <v/>
          </cell>
          <cell r="J843">
            <v>0</v>
          </cell>
          <cell r="N843">
            <v>0</v>
          </cell>
          <cell r="O843">
            <v>0</v>
          </cell>
          <cell r="AD843">
            <v>0</v>
          </cell>
          <cell r="AE843">
            <v>0</v>
          </cell>
          <cell r="AF843">
            <v>0</v>
          </cell>
          <cell r="AH843">
            <v>0</v>
          </cell>
          <cell r="AI843">
            <v>0</v>
          </cell>
          <cell r="AR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H843">
            <v>0</v>
          </cell>
          <cell r="BJ843">
            <v>0</v>
          </cell>
          <cell r="BL843">
            <v>0</v>
          </cell>
          <cell r="BN843">
            <v>0</v>
          </cell>
          <cell r="BO843">
            <v>0</v>
          </cell>
        </row>
        <row r="844">
          <cell r="A844" t="str">
            <v/>
          </cell>
          <cell r="J844">
            <v>0</v>
          </cell>
          <cell r="N844">
            <v>0</v>
          </cell>
          <cell r="O844">
            <v>0</v>
          </cell>
          <cell r="AD844">
            <v>0</v>
          </cell>
          <cell r="AE844">
            <v>0</v>
          </cell>
          <cell r="AF844">
            <v>0</v>
          </cell>
          <cell r="AH844">
            <v>0</v>
          </cell>
          <cell r="AI844">
            <v>0</v>
          </cell>
          <cell r="AR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H844">
            <v>0</v>
          </cell>
          <cell r="BJ844">
            <v>0</v>
          </cell>
          <cell r="BL844">
            <v>0</v>
          </cell>
          <cell r="BN844">
            <v>0</v>
          </cell>
          <cell r="BO844">
            <v>0</v>
          </cell>
        </row>
        <row r="845">
          <cell r="A845" t="str">
            <v/>
          </cell>
          <cell r="J845">
            <v>0</v>
          </cell>
          <cell r="N845">
            <v>0</v>
          </cell>
          <cell r="O845">
            <v>0</v>
          </cell>
          <cell r="AD845">
            <v>0</v>
          </cell>
          <cell r="AE845">
            <v>0</v>
          </cell>
          <cell r="AF845">
            <v>0</v>
          </cell>
          <cell r="AH845">
            <v>0</v>
          </cell>
          <cell r="AI845">
            <v>0</v>
          </cell>
          <cell r="AR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H845">
            <v>0</v>
          </cell>
          <cell r="BJ845">
            <v>0</v>
          </cell>
          <cell r="BL845">
            <v>0</v>
          </cell>
          <cell r="BN845">
            <v>0</v>
          </cell>
          <cell r="BO845">
            <v>0</v>
          </cell>
        </row>
        <row r="846">
          <cell r="A846" t="str">
            <v/>
          </cell>
          <cell r="J846">
            <v>0</v>
          </cell>
          <cell r="N846">
            <v>0</v>
          </cell>
          <cell r="O846">
            <v>0</v>
          </cell>
          <cell r="AD846">
            <v>0</v>
          </cell>
          <cell r="AE846">
            <v>0</v>
          </cell>
          <cell r="AF846">
            <v>0</v>
          </cell>
          <cell r="AH846">
            <v>0</v>
          </cell>
          <cell r="AI846">
            <v>0</v>
          </cell>
          <cell r="AR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H846">
            <v>0</v>
          </cell>
          <cell r="BJ846">
            <v>0</v>
          </cell>
          <cell r="BL846">
            <v>0</v>
          </cell>
          <cell r="BN846">
            <v>0</v>
          </cell>
          <cell r="BO846">
            <v>0</v>
          </cell>
        </row>
        <row r="847">
          <cell r="A847" t="str">
            <v/>
          </cell>
          <cell r="J847">
            <v>0</v>
          </cell>
          <cell r="N847">
            <v>0</v>
          </cell>
          <cell r="O847">
            <v>0</v>
          </cell>
          <cell r="AD847">
            <v>0</v>
          </cell>
          <cell r="AE847">
            <v>0</v>
          </cell>
          <cell r="AF847">
            <v>0</v>
          </cell>
          <cell r="AH847">
            <v>0</v>
          </cell>
          <cell r="AI847">
            <v>0</v>
          </cell>
          <cell r="AR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H847">
            <v>0</v>
          </cell>
          <cell r="BJ847">
            <v>0</v>
          </cell>
          <cell r="BL847">
            <v>0</v>
          </cell>
          <cell r="BN847">
            <v>0</v>
          </cell>
          <cell r="BO847">
            <v>0</v>
          </cell>
        </row>
        <row r="848">
          <cell r="A848" t="str">
            <v/>
          </cell>
          <cell r="J848">
            <v>0</v>
          </cell>
          <cell r="N848">
            <v>0</v>
          </cell>
          <cell r="O848">
            <v>0</v>
          </cell>
          <cell r="AD848">
            <v>0</v>
          </cell>
          <cell r="AE848">
            <v>0</v>
          </cell>
          <cell r="AF848">
            <v>0</v>
          </cell>
          <cell r="AH848">
            <v>0</v>
          </cell>
          <cell r="AI848">
            <v>0</v>
          </cell>
          <cell r="AR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H848">
            <v>0</v>
          </cell>
          <cell r="BJ848">
            <v>0</v>
          </cell>
          <cell r="BL848">
            <v>0</v>
          </cell>
          <cell r="BN848">
            <v>0</v>
          </cell>
          <cell r="BO848">
            <v>0</v>
          </cell>
        </row>
        <row r="849">
          <cell r="A849" t="str">
            <v/>
          </cell>
          <cell r="J849">
            <v>0</v>
          </cell>
          <cell r="N849">
            <v>0</v>
          </cell>
          <cell r="O849">
            <v>0</v>
          </cell>
          <cell r="AD849">
            <v>0</v>
          </cell>
          <cell r="AE849">
            <v>0</v>
          </cell>
          <cell r="AF849">
            <v>0</v>
          </cell>
          <cell r="AH849">
            <v>0</v>
          </cell>
          <cell r="AI849">
            <v>0</v>
          </cell>
          <cell r="AR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H849">
            <v>0</v>
          </cell>
          <cell r="BJ849">
            <v>0</v>
          </cell>
          <cell r="BL849">
            <v>0</v>
          </cell>
          <cell r="BN849">
            <v>0</v>
          </cell>
          <cell r="BO849">
            <v>0</v>
          </cell>
        </row>
        <row r="850">
          <cell r="A850" t="str">
            <v/>
          </cell>
          <cell r="J850">
            <v>0</v>
          </cell>
          <cell r="N850">
            <v>0</v>
          </cell>
          <cell r="O850">
            <v>0</v>
          </cell>
          <cell r="AD850">
            <v>0</v>
          </cell>
          <cell r="AE850">
            <v>0</v>
          </cell>
          <cell r="AF850">
            <v>0</v>
          </cell>
          <cell r="AH850">
            <v>0</v>
          </cell>
          <cell r="AI850">
            <v>0</v>
          </cell>
          <cell r="AR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H850">
            <v>0</v>
          </cell>
          <cell r="BJ850">
            <v>0</v>
          </cell>
          <cell r="BL850">
            <v>0</v>
          </cell>
          <cell r="BN850">
            <v>0</v>
          </cell>
          <cell r="BO850">
            <v>0</v>
          </cell>
        </row>
        <row r="851">
          <cell r="A851" t="str">
            <v/>
          </cell>
          <cell r="J851">
            <v>0</v>
          </cell>
          <cell r="N851">
            <v>0</v>
          </cell>
          <cell r="O851">
            <v>0</v>
          </cell>
          <cell r="AD851">
            <v>0</v>
          </cell>
          <cell r="AE851">
            <v>0</v>
          </cell>
          <cell r="AF851">
            <v>0</v>
          </cell>
          <cell r="AH851">
            <v>0</v>
          </cell>
          <cell r="AI851">
            <v>0</v>
          </cell>
          <cell r="AR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H851">
            <v>0</v>
          </cell>
          <cell r="BJ851">
            <v>0</v>
          </cell>
          <cell r="BL851">
            <v>0</v>
          </cell>
          <cell r="BN851">
            <v>0</v>
          </cell>
          <cell r="BO851">
            <v>0</v>
          </cell>
        </row>
        <row r="852">
          <cell r="A852" t="str">
            <v/>
          </cell>
          <cell r="J852">
            <v>0</v>
          </cell>
          <cell r="N852">
            <v>0</v>
          </cell>
          <cell r="O852">
            <v>0</v>
          </cell>
          <cell r="AD852">
            <v>0</v>
          </cell>
          <cell r="AE852">
            <v>0</v>
          </cell>
          <cell r="AF852">
            <v>0</v>
          </cell>
          <cell r="AH852">
            <v>0</v>
          </cell>
          <cell r="AI852">
            <v>0</v>
          </cell>
          <cell r="AR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H852">
            <v>0</v>
          </cell>
          <cell r="BJ852">
            <v>0</v>
          </cell>
          <cell r="BL852">
            <v>0</v>
          </cell>
          <cell r="BN852">
            <v>0</v>
          </cell>
          <cell r="BO852">
            <v>0</v>
          </cell>
        </row>
        <row r="853">
          <cell r="A853" t="str">
            <v/>
          </cell>
          <cell r="J853">
            <v>0</v>
          </cell>
          <cell r="N853">
            <v>0</v>
          </cell>
          <cell r="O853">
            <v>0</v>
          </cell>
          <cell r="AD853">
            <v>0</v>
          </cell>
          <cell r="AE853">
            <v>0</v>
          </cell>
          <cell r="AF853">
            <v>0</v>
          </cell>
          <cell r="AH853">
            <v>0</v>
          </cell>
          <cell r="AI853">
            <v>0</v>
          </cell>
          <cell r="AR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H853">
            <v>0</v>
          </cell>
          <cell r="BJ853">
            <v>0</v>
          </cell>
          <cell r="BL853">
            <v>0</v>
          </cell>
          <cell r="BN853">
            <v>0</v>
          </cell>
          <cell r="BO853">
            <v>0</v>
          </cell>
        </row>
        <row r="854">
          <cell r="A854" t="str">
            <v/>
          </cell>
          <cell r="J854">
            <v>0</v>
          </cell>
          <cell r="N854">
            <v>0</v>
          </cell>
          <cell r="O854">
            <v>0</v>
          </cell>
          <cell r="AD854">
            <v>0</v>
          </cell>
          <cell r="AE854">
            <v>0</v>
          </cell>
          <cell r="AF854">
            <v>0</v>
          </cell>
          <cell r="AH854">
            <v>0</v>
          </cell>
          <cell r="AI854">
            <v>0</v>
          </cell>
          <cell r="AR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H854">
            <v>0</v>
          </cell>
          <cell r="BJ854">
            <v>0</v>
          </cell>
          <cell r="BL854">
            <v>0</v>
          </cell>
          <cell r="BN854">
            <v>0</v>
          </cell>
          <cell r="BO854">
            <v>0</v>
          </cell>
        </row>
        <row r="855">
          <cell r="A855" t="str">
            <v/>
          </cell>
          <cell r="J855">
            <v>0</v>
          </cell>
          <cell r="N855">
            <v>0</v>
          </cell>
          <cell r="O855">
            <v>0</v>
          </cell>
          <cell r="AD855">
            <v>0</v>
          </cell>
          <cell r="AE855">
            <v>0</v>
          </cell>
          <cell r="AF855">
            <v>0</v>
          </cell>
          <cell r="AH855">
            <v>0</v>
          </cell>
          <cell r="AI855">
            <v>0</v>
          </cell>
          <cell r="AR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H855">
            <v>0</v>
          </cell>
          <cell r="BJ855">
            <v>0</v>
          </cell>
          <cell r="BL855">
            <v>0</v>
          </cell>
          <cell r="BN855">
            <v>0</v>
          </cell>
          <cell r="BO855">
            <v>0</v>
          </cell>
        </row>
        <row r="856">
          <cell r="A856" t="str">
            <v/>
          </cell>
          <cell r="J856">
            <v>0</v>
          </cell>
          <cell r="N856">
            <v>0</v>
          </cell>
          <cell r="O856">
            <v>0</v>
          </cell>
          <cell r="AD856">
            <v>0</v>
          </cell>
          <cell r="AE856">
            <v>0</v>
          </cell>
          <cell r="AF856">
            <v>0</v>
          </cell>
          <cell r="AH856">
            <v>0</v>
          </cell>
          <cell r="AI856">
            <v>0</v>
          </cell>
          <cell r="AR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H856">
            <v>0</v>
          </cell>
          <cell r="BJ856">
            <v>0</v>
          </cell>
          <cell r="BL856">
            <v>0</v>
          </cell>
          <cell r="BN856">
            <v>0</v>
          </cell>
          <cell r="BO856">
            <v>0</v>
          </cell>
        </row>
        <row r="857">
          <cell r="A857" t="str">
            <v/>
          </cell>
          <cell r="J857">
            <v>0</v>
          </cell>
          <cell r="N857">
            <v>0</v>
          </cell>
          <cell r="O857">
            <v>0</v>
          </cell>
          <cell r="AD857">
            <v>0</v>
          </cell>
          <cell r="AE857">
            <v>0</v>
          </cell>
          <cell r="AF857">
            <v>0</v>
          </cell>
          <cell r="AH857">
            <v>0</v>
          </cell>
          <cell r="AI857">
            <v>0</v>
          </cell>
          <cell r="AR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H857">
            <v>0</v>
          </cell>
          <cell r="BJ857">
            <v>0</v>
          </cell>
          <cell r="BL857">
            <v>0</v>
          </cell>
          <cell r="BN857">
            <v>0</v>
          </cell>
          <cell r="BO857">
            <v>0</v>
          </cell>
        </row>
        <row r="858">
          <cell r="A858" t="str">
            <v/>
          </cell>
          <cell r="J858">
            <v>0</v>
          </cell>
          <cell r="N858">
            <v>0</v>
          </cell>
          <cell r="O858">
            <v>0</v>
          </cell>
          <cell r="AD858">
            <v>0</v>
          </cell>
          <cell r="AE858">
            <v>0</v>
          </cell>
          <cell r="AF858">
            <v>0</v>
          </cell>
          <cell r="AH858">
            <v>0</v>
          </cell>
          <cell r="AI858">
            <v>0</v>
          </cell>
          <cell r="AR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H858">
            <v>0</v>
          </cell>
          <cell r="BJ858">
            <v>0</v>
          </cell>
          <cell r="BL858">
            <v>0</v>
          </cell>
          <cell r="BN858">
            <v>0</v>
          </cell>
          <cell r="BO858">
            <v>0</v>
          </cell>
        </row>
        <row r="859">
          <cell r="A859" t="str">
            <v/>
          </cell>
          <cell r="J859">
            <v>0</v>
          </cell>
          <cell r="N859">
            <v>0</v>
          </cell>
          <cell r="O859">
            <v>0</v>
          </cell>
          <cell r="AD859">
            <v>0</v>
          </cell>
          <cell r="AE859">
            <v>0</v>
          </cell>
          <cell r="AF859">
            <v>0</v>
          </cell>
          <cell r="AH859">
            <v>0</v>
          </cell>
          <cell r="AI859">
            <v>0</v>
          </cell>
          <cell r="AR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H859">
            <v>0</v>
          </cell>
          <cell r="BJ859">
            <v>0</v>
          </cell>
          <cell r="BL859">
            <v>0</v>
          </cell>
          <cell r="BN859">
            <v>0</v>
          </cell>
          <cell r="BO859">
            <v>0</v>
          </cell>
        </row>
        <row r="860">
          <cell r="A860" t="str">
            <v/>
          </cell>
          <cell r="J860">
            <v>0</v>
          </cell>
          <cell r="N860">
            <v>0</v>
          </cell>
          <cell r="O860">
            <v>0</v>
          </cell>
          <cell r="AD860">
            <v>0</v>
          </cell>
          <cell r="AE860">
            <v>0</v>
          </cell>
          <cell r="AF860">
            <v>0</v>
          </cell>
          <cell r="AH860">
            <v>0</v>
          </cell>
          <cell r="AI860">
            <v>0</v>
          </cell>
          <cell r="AR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H860">
            <v>0</v>
          </cell>
          <cell r="BJ860">
            <v>0</v>
          </cell>
          <cell r="BL860">
            <v>0</v>
          </cell>
          <cell r="BN860">
            <v>0</v>
          </cell>
          <cell r="BO860">
            <v>0</v>
          </cell>
        </row>
        <row r="861">
          <cell r="A861" t="str">
            <v/>
          </cell>
          <cell r="J861">
            <v>0</v>
          </cell>
          <cell r="N861">
            <v>0</v>
          </cell>
          <cell r="O861">
            <v>0</v>
          </cell>
          <cell r="AD861">
            <v>0</v>
          </cell>
          <cell r="AE861">
            <v>0</v>
          </cell>
          <cell r="AF861">
            <v>0</v>
          </cell>
          <cell r="AH861">
            <v>0</v>
          </cell>
          <cell r="AI861">
            <v>0</v>
          </cell>
          <cell r="AR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H861">
            <v>0</v>
          </cell>
          <cell r="BJ861">
            <v>0</v>
          </cell>
          <cell r="BL861">
            <v>0</v>
          </cell>
          <cell r="BN861">
            <v>0</v>
          </cell>
          <cell r="BO861">
            <v>0</v>
          </cell>
        </row>
        <row r="862">
          <cell r="A862" t="str">
            <v/>
          </cell>
          <cell r="J862">
            <v>0</v>
          </cell>
          <cell r="N862">
            <v>0</v>
          </cell>
          <cell r="O862">
            <v>0</v>
          </cell>
          <cell r="AD862">
            <v>0</v>
          </cell>
          <cell r="AE862">
            <v>0</v>
          </cell>
          <cell r="AF862">
            <v>0</v>
          </cell>
          <cell r="AH862">
            <v>0</v>
          </cell>
          <cell r="AI862">
            <v>0</v>
          </cell>
          <cell r="AR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H862">
            <v>0</v>
          </cell>
          <cell r="BJ862">
            <v>0</v>
          </cell>
          <cell r="BL862">
            <v>0</v>
          </cell>
          <cell r="BN862">
            <v>0</v>
          </cell>
          <cell r="BO862">
            <v>0</v>
          </cell>
        </row>
        <row r="863">
          <cell r="A863" t="str">
            <v/>
          </cell>
          <cell r="J863">
            <v>0</v>
          </cell>
          <cell r="N863">
            <v>0</v>
          </cell>
          <cell r="O863">
            <v>0</v>
          </cell>
          <cell r="AD863">
            <v>0</v>
          </cell>
          <cell r="AE863">
            <v>0</v>
          </cell>
          <cell r="AF863">
            <v>0</v>
          </cell>
          <cell r="AH863">
            <v>0</v>
          </cell>
          <cell r="AI863">
            <v>0</v>
          </cell>
          <cell r="AR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H863">
            <v>0</v>
          </cell>
          <cell r="BJ863">
            <v>0</v>
          </cell>
          <cell r="BL863">
            <v>0</v>
          </cell>
          <cell r="BN863">
            <v>0</v>
          </cell>
          <cell r="BO863">
            <v>0</v>
          </cell>
        </row>
        <row r="864">
          <cell r="A864" t="str">
            <v/>
          </cell>
          <cell r="J864">
            <v>0</v>
          </cell>
          <cell r="N864">
            <v>0</v>
          </cell>
          <cell r="O864">
            <v>0</v>
          </cell>
          <cell r="AD864">
            <v>0</v>
          </cell>
          <cell r="AE864">
            <v>0</v>
          </cell>
          <cell r="AF864">
            <v>0</v>
          </cell>
          <cell r="AH864">
            <v>0</v>
          </cell>
          <cell r="AI864">
            <v>0</v>
          </cell>
          <cell r="AR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H864">
            <v>0</v>
          </cell>
          <cell r="BJ864">
            <v>0</v>
          </cell>
          <cell r="BL864">
            <v>0</v>
          </cell>
          <cell r="BN864">
            <v>0</v>
          </cell>
          <cell r="BO864">
            <v>0</v>
          </cell>
        </row>
        <row r="865">
          <cell r="A865" t="str">
            <v/>
          </cell>
          <cell r="J865">
            <v>0</v>
          </cell>
          <cell r="N865">
            <v>0</v>
          </cell>
          <cell r="O865">
            <v>0</v>
          </cell>
          <cell r="AD865">
            <v>0</v>
          </cell>
          <cell r="AE865">
            <v>0</v>
          </cell>
          <cell r="AF865">
            <v>0</v>
          </cell>
          <cell r="AH865">
            <v>0</v>
          </cell>
          <cell r="AI865">
            <v>0</v>
          </cell>
          <cell r="AR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H865">
            <v>0</v>
          </cell>
          <cell r="BJ865">
            <v>0</v>
          </cell>
          <cell r="BL865">
            <v>0</v>
          </cell>
          <cell r="BN865">
            <v>0</v>
          </cell>
          <cell r="BO865">
            <v>0</v>
          </cell>
        </row>
        <row r="866">
          <cell r="A866" t="str">
            <v/>
          </cell>
          <cell r="J866">
            <v>0</v>
          </cell>
          <cell r="N866">
            <v>0</v>
          </cell>
          <cell r="O866">
            <v>0</v>
          </cell>
          <cell r="AD866">
            <v>0</v>
          </cell>
          <cell r="AE866">
            <v>0</v>
          </cell>
          <cell r="AF866">
            <v>0</v>
          </cell>
          <cell r="AH866">
            <v>0</v>
          </cell>
          <cell r="AI866">
            <v>0</v>
          </cell>
          <cell r="AR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H866">
            <v>0</v>
          </cell>
          <cell r="BJ866">
            <v>0</v>
          </cell>
          <cell r="BL866">
            <v>0</v>
          </cell>
          <cell r="BN866">
            <v>0</v>
          </cell>
          <cell r="BO866">
            <v>0</v>
          </cell>
        </row>
        <row r="867">
          <cell r="A867" t="str">
            <v/>
          </cell>
          <cell r="J867">
            <v>0</v>
          </cell>
          <cell r="N867">
            <v>0</v>
          </cell>
          <cell r="O867">
            <v>0</v>
          </cell>
          <cell r="AD867">
            <v>0</v>
          </cell>
          <cell r="AE867">
            <v>0</v>
          </cell>
          <cell r="AF867">
            <v>0</v>
          </cell>
          <cell r="AH867">
            <v>0</v>
          </cell>
          <cell r="AI867">
            <v>0</v>
          </cell>
          <cell r="AR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H867">
            <v>0</v>
          </cell>
          <cell r="BJ867">
            <v>0</v>
          </cell>
          <cell r="BL867">
            <v>0</v>
          </cell>
          <cell r="BN867">
            <v>0</v>
          </cell>
          <cell r="BO867">
            <v>0</v>
          </cell>
        </row>
        <row r="868">
          <cell r="A868" t="str">
            <v/>
          </cell>
          <cell r="J868">
            <v>0</v>
          </cell>
          <cell r="N868">
            <v>0</v>
          </cell>
          <cell r="O868">
            <v>0</v>
          </cell>
          <cell r="AD868">
            <v>0</v>
          </cell>
          <cell r="AE868">
            <v>0</v>
          </cell>
          <cell r="AF868">
            <v>0</v>
          </cell>
          <cell r="AH868">
            <v>0</v>
          </cell>
          <cell r="AI868">
            <v>0</v>
          </cell>
          <cell r="AR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H868">
            <v>0</v>
          </cell>
          <cell r="BJ868">
            <v>0</v>
          </cell>
          <cell r="BL868">
            <v>0</v>
          </cell>
          <cell r="BN868">
            <v>0</v>
          </cell>
          <cell r="BO868">
            <v>0</v>
          </cell>
        </row>
        <row r="869">
          <cell r="A869" t="str">
            <v/>
          </cell>
          <cell r="J869">
            <v>0</v>
          </cell>
          <cell r="N869">
            <v>0</v>
          </cell>
          <cell r="O869">
            <v>0</v>
          </cell>
          <cell r="AD869">
            <v>0</v>
          </cell>
          <cell r="AE869">
            <v>0</v>
          </cell>
          <cell r="AF869">
            <v>0</v>
          </cell>
          <cell r="AH869">
            <v>0</v>
          </cell>
          <cell r="AI869">
            <v>0</v>
          </cell>
          <cell r="AR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H869">
            <v>0</v>
          </cell>
          <cell r="BJ869">
            <v>0</v>
          </cell>
          <cell r="BL869">
            <v>0</v>
          </cell>
          <cell r="BN869">
            <v>0</v>
          </cell>
          <cell r="BO869">
            <v>0</v>
          </cell>
        </row>
        <row r="870">
          <cell r="A870" t="str">
            <v/>
          </cell>
          <cell r="J870">
            <v>0</v>
          </cell>
          <cell r="N870">
            <v>0</v>
          </cell>
          <cell r="O870">
            <v>0</v>
          </cell>
          <cell r="AD870">
            <v>0</v>
          </cell>
          <cell r="AE870">
            <v>0</v>
          </cell>
          <cell r="AF870">
            <v>0</v>
          </cell>
          <cell r="AH870">
            <v>0</v>
          </cell>
          <cell r="AI870">
            <v>0</v>
          </cell>
          <cell r="AR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H870">
            <v>0</v>
          </cell>
          <cell r="BJ870">
            <v>0</v>
          </cell>
          <cell r="BL870">
            <v>0</v>
          </cell>
          <cell r="BN870">
            <v>0</v>
          </cell>
          <cell r="BO870">
            <v>0</v>
          </cell>
        </row>
        <row r="871">
          <cell r="A871" t="str">
            <v/>
          </cell>
          <cell r="J871">
            <v>0</v>
          </cell>
          <cell r="N871">
            <v>0</v>
          </cell>
          <cell r="O871">
            <v>0</v>
          </cell>
          <cell r="AD871">
            <v>0</v>
          </cell>
          <cell r="AE871">
            <v>0</v>
          </cell>
          <cell r="AF871">
            <v>0</v>
          </cell>
          <cell r="AH871">
            <v>0</v>
          </cell>
          <cell r="AI871">
            <v>0</v>
          </cell>
          <cell r="AR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H871">
            <v>0</v>
          </cell>
          <cell r="BJ871">
            <v>0</v>
          </cell>
          <cell r="BL871">
            <v>0</v>
          </cell>
          <cell r="BN871">
            <v>0</v>
          </cell>
          <cell r="BO871">
            <v>0</v>
          </cell>
        </row>
        <row r="872">
          <cell r="A872" t="str">
            <v/>
          </cell>
          <cell r="J872">
            <v>0</v>
          </cell>
          <cell r="N872">
            <v>0</v>
          </cell>
          <cell r="O872">
            <v>0</v>
          </cell>
          <cell r="AD872">
            <v>0</v>
          </cell>
          <cell r="AE872">
            <v>0</v>
          </cell>
          <cell r="AF872">
            <v>0</v>
          </cell>
          <cell r="AH872">
            <v>0</v>
          </cell>
          <cell r="AI872">
            <v>0</v>
          </cell>
          <cell r="AR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H872">
            <v>0</v>
          </cell>
          <cell r="BJ872">
            <v>0</v>
          </cell>
          <cell r="BL872">
            <v>0</v>
          </cell>
          <cell r="BN872">
            <v>0</v>
          </cell>
          <cell r="BO872">
            <v>0</v>
          </cell>
        </row>
        <row r="873">
          <cell r="A873" t="str">
            <v/>
          </cell>
          <cell r="J873">
            <v>0</v>
          </cell>
          <cell r="N873">
            <v>0</v>
          </cell>
          <cell r="O873">
            <v>0</v>
          </cell>
          <cell r="AD873">
            <v>0</v>
          </cell>
          <cell r="AE873">
            <v>0</v>
          </cell>
          <cell r="AF873">
            <v>0</v>
          </cell>
          <cell r="AH873">
            <v>0</v>
          </cell>
          <cell r="AI873">
            <v>0</v>
          </cell>
          <cell r="AR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H873">
            <v>0</v>
          </cell>
          <cell r="BJ873">
            <v>0</v>
          </cell>
          <cell r="BL873">
            <v>0</v>
          </cell>
          <cell r="BN873">
            <v>0</v>
          </cell>
          <cell r="BO873">
            <v>0</v>
          </cell>
        </row>
        <row r="874">
          <cell r="A874" t="str">
            <v/>
          </cell>
          <cell r="J874">
            <v>0</v>
          </cell>
          <cell r="N874">
            <v>0</v>
          </cell>
          <cell r="O874">
            <v>0</v>
          </cell>
          <cell r="AD874">
            <v>0</v>
          </cell>
          <cell r="AE874">
            <v>0</v>
          </cell>
          <cell r="AF874">
            <v>0</v>
          </cell>
          <cell r="AH874">
            <v>0</v>
          </cell>
          <cell r="AI874">
            <v>0</v>
          </cell>
          <cell r="AR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H874">
            <v>0</v>
          </cell>
          <cell r="BJ874">
            <v>0</v>
          </cell>
          <cell r="BL874">
            <v>0</v>
          </cell>
          <cell r="BN874">
            <v>0</v>
          </cell>
          <cell r="BO874">
            <v>0</v>
          </cell>
        </row>
        <row r="875">
          <cell r="A875" t="str">
            <v/>
          </cell>
          <cell r="J875">
            <v>0</v>
          </cell>
          <cell r="N875">
            <v>0</v>
          </cell>
          <cell r="O875">
            <v>0</v>
          </cell>
          <cell r="AD875">
            <v>0</v>
          </cell>
          <cell r="AE875">
            <v>0</v>
          </cell>
          <cell r="AF875">
            <v>0</v>
          </cell>
          <cell r="AH875">
            <v>0</v>
          </cell>
          <cell r="AI875">
            <v>0</v>
          </cell>
          <cell r="AR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H875">
            <v>0</v>
          </cell>
          <cell r="BJ875">
            <v>0</v>
          </cell>
          <cell r="BL875">
            <v>0</v>
          </cell>
          <cell r="BN875">
            <v>0</v>
          </cell>
          <cell r="BO875">
            <v>0</v>
          </cell>
        </row>
        <row r="876">
          <cell r="A876" t="str">
            <v/>
          </cell>
          <cell r="J876">
            <v>0</v>
          </cell>
          <cell r="N876">
            <v>0</v>
          </cell>
          <cell r="O876">
            <v>0</v>
          </cell>
          <cell r="AD876">
            <v>0</v>
          </cell>
          <cell r="AE876">
            <v>0</v>
          </cell>
          <cell r="AF876">
            <v>0</v>
          </cell>
          <cell r="AH876">
            <v>0</v>
          </cell>
          <cell r="AI876">
            <v>0</v>
          </cell>
          <cell r="AR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H876">
            <v>0</v>
          </cell>
          <cell r="BJ876">
            <v>0</v>
          </cell>
          <cell r="BL876">
            <v>0</v>
          </cell>
          <cell r="BN876">
            <v>0</v>
          </cell>
          <cell r="BO876">
            <v>0</v>
          </cell>
        </row>
        <row r="877">
          <cell r="A877" t="str">
            <v/>
          </cell>
          <cell r="J877">
            <v>0</v>
          </cell>
          <cell r="N877">
            <v>0</v>
          </cell>
          <cell r="O877">
            <v>0</v>
          </cell>
          <cell r="AD877">
            <v>0</v>
          </cell>
          <cell r="AE877">
            <v>0</v>
          </cell>
          <cell r="AF877">
            <v>0</v>
          </cell>
          <cell r="AH877">
            <v>0</v>
          </cell>
          <cell r="AI877">
            <v>0</v>
          </cell>
          <cell r="AR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H877">
            <v>0</v>
          </cell>
          <cell r="BJ877">
            <v>0</v>
          </cell>
          <cell r="BL877">
            <v>0</v>
          </cell>
          <cell r="BN877">
            <v>0</v>
          </cell>
          <cell r="BO877">
            <v>0</v>
          </cell>
        </row>
        <row r="878">
          <cell r="A878" t="str">
            <v/>
          </cell>
          <cell r="J878">
            <v>0</v>
          </cell>
          <cell r="N878">
            <v>0</v>
          </cell>
          <cell r="O878">
            <v>0</v>
          </cell>
          <cell r="AD878">
            <v>0</v>
          </cell>
          <cell r="AE878">
            <v>0</v>
          </cell>
          <cell r="AF878">
            <v>0</v>
          </cell>
          <cell r="AH878">
            <v>0</v>
          </cell>
          <cell r="AI878">
            <v>0</v>
          </cell>
          <cell r="AR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H878">
            <v>0</v>
          </cell>
          <cell r="BJ878">
            <v>0</v>
          </cell>
          <cell r="BL878">
            <v>0</v>
          </cell>
          <cell r="BN878">
            <v>0</v>
          </cell>
          <cell r="BO878">
            <v>0</v>
          </cell>
        </row>
        <row r="879">
          <cell r="A879" t="str">
            <v/>
          </cell>
          <cell r="J879">
            <v>0</v>
          </cell>
          <cell r="N879">
            <v>0</v>
          </cell>
          <cell r="O879">
            <v>0</v>
          </cell>
          <cell r="AD879">
            <v>0</v>
          </cell>
          <cell r="AE879">
            <v>0</v>
          </cell>
          <cell r="AF879">
            <v>0</v>
          </cell>
          <cell r="AH879">
            <v>0</v>
          </cell>
          <cell r="AI879">
            <v>0</v>
          </cell>
          <cell r="AR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H879">
            <v>0</v>
          </cell>
          <cell r="BJ879">
            <v>0</v>
          </cell>
          <cell r="BL879">
            <v>0</v>
          </cell>
          <cell r="BN879">
            <v>0</v>
          </cell>
          <cell r="BO879">
            <v>0</v>
          </cell>
        </row>
        <row r="880">
          <cell r="A880" t="str">
            <v/>
          </cell>
          <cell r="J880">
            <v>0</v>
          </cell>
          <cell r="N880">
            <v>0</v>
          </cell>
          <cell r="O880">
            <v>0</v>
          </cell>
          <cell r="AD880">
            <v>0</v>
          </cell>
          <cell r="AE880">
            <v>0</v>
          </cell>
          <cell r="AF880">
            <v>0</v>
          </cell>
          <cell r="AH880">
            <v>0</v>
          </cell>
          <cell r="AI880">
            <v>0</v>
          </cell>
          <cell r="AR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H880">
            <v>0</v>
          </cell>
          <cell r="BJ880">
            <v>0</v>
          </cell>
          <cell r="BL880">
            <v>0</v>
          </cell>
          <cell r="BN880">
            <v>0</v>
          </cell>
          <cell r="BO880">
            <v>0</v>
          </cell>
        </row>
        <row r="881">
          <cell r="A881" t="str">
            <v/>
          </cell>
          <cell r="J881">
            <v>0</v>
          </cell>
          <cell r="N881">
            <v>0</v>
          </cell>
          <cell r="O881">
            <v>0</v>
          </cell>
          <cell r="AD881">
            <v>0</v>
          </cell>
          <cell r="AE881">
            <v>0</v>
          </cell>
          <cell r="AF881">
            <v>0</v>
          </cell>
          <cell r="AH881">
            <v>0</v>
          </cell>
          <cell r="AI881">
            <v>0</v>
          </cell>
          <cell r="AR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H881">
            <v>0</v>
          </cell>
          <cell r="BJ881">
            <v>0</v>
          </cell>
          <cell r="BL881">
            <v>0</v>
          </cell>
          <cell r="BN881">
            <v>0</v>
          </cell>
          <cell r="BO881">
            <v>0</v>
          </cell>
        </row>
        <row r="882">
          <cell r="A882" t="str">
            <v/>
          </cell>
          <cell r="J882">
            <v>0</v>
          </cell>
          <cell r="N882">
            <v>0</v>
          </cell>
          <cell r="O882">
            <v>0</v>
          </cell>
          <cell r="AD882">
            <v>0</v>
          </cell>
          <cell r="AE882">
            <v>0</v>
          </cell>
          <cell r="AF882">
            <v>0</v>
          </cell>
          <cell r="AH882">
            <v>0</v>
          </cell>
          <cell r="AI882">
            <v>0</v>
          </cell>
          <cell r="AR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H882">
            <v>0</v>
          </cell>
          <cell r="BJ882">
            <v>0</v>
          </cell>
          <cell r="BL882">
            <v>0</v>
          </cell>
          <cell r="BN882">
            <v>0</v>
          </cell>
          <cell r="BO882">
            <v>0</v>
          </cell>
        </row>
        <row r="883">
          <cell r="A883" t="str">
            <v/>
          </cell>
          <cell r="J883">
            <v>0</v>
          </cell>
          <cell r="N883">
            <v>0</v>
          </cell>
          <cell r="O883">
            <v>0</v>
          </cell>
          <cell r="AD883">
            <v>0</v>
          </cell>
          <cell r="AE883">
            <v>0</v>
          </cell>
          <cell r="AF883">
            <v>0</v>
          </cell>
          <cell r="AH883">
            <v>0</v>
          </cell>
          <cell r="AI883">
            <v>0</v>
          </cell>
          <cell r="AR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H883">
            <v>0</v>
          </cell>
          <cell r="BJ883">
            <v>0</v>
          </cell>
          <cell r="BL883">
            <v>0</v>
          </cell>
          <cell r="BN883">
            <v>0</v>
          </cell>
          <cell r="BO883">
            <v>0</v>
          </cell>
        </row>
        <row r="884">
          <cell r="A884" t="str">
            <v/>
          </cell>
          <cell r="J884">
            <v>0</v>
          </cell>
          <cell r="N884">
            <v>0</v>
          </cell>
          <cell r="O884">
            <v>0</v>
          </cell>
          <cell r="AD884">
            <v>0</v>
          </cell>
          <cell r="AE884">
            <v>0</v>
          </cell>
          <cell r="AF884">
            <v>0</v>
          </cell>
          <cell r="AH884">
            <v>0</v>
          </cell>
          <cell r="AI884">
            <v>0</v>
          </cell>
          <cell r="AR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H884">
            <v>0</v>
          </cell>
          <cell r="BJ884">
            <v>0</v>
          </cell>
          <cell r="BL884">
            <v>0</v>
          </cell>
          <cell r="BN884">
            <v>0</v>
          </cell>
          <cell r="BO884">
            <v>0</v>
          </cell>
        </row>
        <row r="885">
          <cell r="A885" t="str">
            <v/>
          </cell>
          <cell r="J885">
            <v>0</v>
          </cell>
          <cell r="N885">
            <v>0</v>
          </cell>
          <cell r="O885">
            <v>0</v>
          </cell>
          <cell r="AD885">
            <v>0</v>
          </cell>
          <cell r="AE885">
            <v>0</v>
          </cell>
          <cell r="AF885">
            <v>0</v>
          </cell>
          <cell r="AH885">
            <v>0</v>
          </cell>
          <cell r="AI885">
            <v>0</v>
          </cell>
          <cell r="AR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H885">
            <v>0</v>
          </cell>
          <cell r="BJ885">
            <v>0</v>
          </cell>
          <cell r="BL885">
            <v>0</v>
          </cell>
          <cell r="BN885">
            <v>0</v>
          </cell>
          <cell r="BO885">
            <v>0</v>
          </cell>
        </row>
        <row r="886">
          <cell r="A886" t="str">
            <v/>
          </cell>
          <cell r="J886">
            <v>0</v>
          </cell>
          <cell r="N886">
            <v>0</v>
          </cell>
          <cell r="O886">
            <v>0</v>
          </cell>
          <cell r="AD886">
            <v>0</v>
          </cell>
          <cell r="AE886">
            <v>0</v>
          </cell>
          <cell r="AF886">
            <v>0</v>
          </cell>
          <cell r="AH886">
            <v>0</v>
          </cell>
          <cell r="AI886">
            <v>0</v>
          </cell>
          <cell r="AR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H886">
            <v>0</v>
          </cell>
          <cell r="BJ886">
            <v>0</v>
          </cell>
          <cell r="BL886">
            <v>0</v>
          </cell>
          <cell r="BN886">
            <v>0</v>
          </cell>
          <cell r="BO886">
            <v>0</v>
          </cell>
        </row>
        <row r="887">
          <cell r="A887" t="str">
            <v/>
          </cell>
          <cell r="J887">
            <v>0</v>
          </cell>
          <cell r="N887">
            <v>0</v>
          </cell>
          <cell r="O887">
            <v>0</v>
          </cell>
          <cell r="AD887">
            <v>0</v>
          </cell>
          <cell r="AE887">
            <v>0</v>
          </cell>
          <cell r="AF887">
            <v>0</v>
          </cell>
          <cell r="AH887">
            <v>0</v>
          </cell>
          <cell r="AI887">
            <v>0</v>
          </cell>
          <cell r="AR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H887">
            <v>0</v>
          </cell>
          <cell r="BJ887">
            <v>0</v>
          </cell>
          <cell r="BL887">
            <v>0</v>
          </cell>
          <cell r="BN887">
            <v>0</v>
          </cell>
          <cell r="BO887">
            <v>0</v>
          </cell>
        </row>
        <row r="888">
          <cell r="A888" t="str">
            <v/>
          </cell>
          <cell r="J888">
            <v>0</v>
          </cell>
          <cell r="N888">
            <v>0</v>
          </cell>
          <cell r="O888">
            <v>0</v>
          </cell>
          <cell r="AD888">
            <v>0</v>
          </cell>
          <cell r="AE888">
            <v>0</v>
          </cell>
          <cell r="AF888">
            <v>0</v>
          </cell>
          <cell r="AH888">
            <v>0</v>
          </cell>
          <cell r="AI888">
            <v>0</v>
          </cell>
          <cell r="AR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H888">
            <v>0</v>
          </cell>
          <cell r="BJ888">
            <v>0</v>
          </cell>
          <cell r="BL888">
            <v>0</v>
          </cell>
          <cell r="BN888">
            <v>0</v>
          </cell>
          <cell r="BO888">
            <v>0</v>
          </cell>
        </row>
        <row r="889">
          <cell r="A889" t="str">
            <v/>
          </cell>
          <cell r="J889">
            <v>0</v>
          </cell>
          <cell r="N889">
            <v>0</v>
          </cell>
          <cell r="O889">
            <v>0</v>
          </cell>
          <cell r="AD889">
            <v>0</v>
          </cell>
          <cell r="AE889">
            <v>0</v>
          </cell>
          <cell r="AF889">
            <v>0</v>
          </cell>
          <cell r="AH889">
            <v>0</v>
          </cell>
          <cell r="AI889">
            <v>0</v>
          </cell>
          <cell r="AR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H889">
            <v>0</v>
          </cell>
          <cell r="BJ889">
            <v>0</v>
          </cell>
          <cell r="BL889">
            <v>0</v>
          </cell>
          <cell r="BN889">
            <v>0</v>
          </cell>
          <cell r="BO889">
            <v>0</v>
          </cell>
        </row>
        <row r="890">
          <cell r="A890" t="str">
            <v/>
          </cell>
          <cell r="J890">
            <v>0</v>
          </cell>
          <cell r="N890">
            <v>0</v>
          </cell>
          <cell r="O890">
            <v>0</v>
          </cell>
          <cell r="AD890">
            <v>0</v>
          </cell>
          <cell r="AE890">
            <v>0</v>
          </cell>
          <cell r="AF890">
            <v>0</v>
          </cell>
          <cell r="AH890">
            <v>0</v>
          </cell>
          <cell r="AI890">
            <v>0</v>
          </cell>
          <cell r="AR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H890">
            <v>0</v>
          </cell>
          <cell r="BJ890">
            <v>0</v>
          </cell>
          <cell r="BL890">
            <v>0</v>
          </cell>
          <cell r="BN890">
            <v>0</v>
          </cell>
          <cell r="BO890">
            <v>0</v>
          </cell>
        </row>
        <row r="891">
          <cell r="A891" t="str">
            <v/>
          </cell>
          <cell r="J891">
            <v>0</v>
          </cell>
          <cell r="N891">
            <v>0</v>
          </cell>
          <cell r="O891">
            <v>0</v>
          </cell>
          <cell r="AD891">
            <v>0</v>
          </cell>
          <cell r="AE891">
            <v>0</v>
          </cell>
          <cell r="AF891">
            <v>0</v>
          </cell>
          <cell r="AH891">
            <v>0</v>
          </cell>
          <cell r="AI891">
            <v>0</v>
          </cell>
          <cell r="AR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H891">
            <v>0</v>
          </cell>
          <cell r="BJ891">
            <v>0</v>
          </cell>
          <cell r="BL891">
            <v>0</v>
          </cell>
          <cell r="BN891">
            <v>0</v>
          </cell>
          <cell r="BO891">
            <v>0</v>
          </cell>
        </row>
        <row r="892">
          <cell r="A892" t="str">
            <v/>
          </cell>
          <cell r="J892">
            <v>0</v>
          </cell>
          <cell r="N892">
            <v>0</v>
          </cell>
          <cell r="O892">
            <v>0</v>
          </cell>
          <cell r="AD892">
            <v>0</v>
          </cell>
          <cell r="AE892">
            <v>0</v>
          </cell>
          <cell r="AF892">
            <v>0</v>
          </cell>
          <cell r="AH892">
            <v>0</v>
          </cell>
          <cell r="AI892">
            <v>0</v>
          </cell>
          <cell r="AR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H892">
            <v>0</v>
          </cell>
          <cell r="BJ892">
            <v>0</v>
          </cell>
          <cell r="BL892">
            <v>0</v>
          </cell>
          <cell r="BN892">
            <v>0</v>
          </cell>
          <cell r="BO892">
            <v>0</v>
          </cell>
        </row>
        <row r="893">
          <cell r="A893" t="str">
            <v/>
          </cell>
          <cell r="J893">
            <v>0</v>
          </cell>
          <cell r="N893">
            <v>0</v>
          </cell>
          <cell r="O893">
            <v>0</v>
          </cell>
          <cell r="AD893">
            <v>0</v>
          </cell>
          <cell r="AE893">
            <v>0</v>
          </cell>
          <cell r="AF893">
            <v>0</v>
          </cell>
          <cell r="AH893">
            <v>0</v>
          </cell>
          <cell r="AI893">
            <v>0</v>
          </cell>
          <cell r="AR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H893">
            <v>0</v>
          </cell>
          <cell r="BJ893">
            <v>0</v>
          </cell>
          <cell r="BL893">
            <v>0</v>
          </cell>
          <cell r="BN893">
            <v>0</v>
          </cell>
          <cell r="BO893">
            <v>0</v>
          </cell>
        </row>
        <row r="894">
          <cell r="A894" t="str">
            <v/>
          </cell>
          <cell r="J894">
            <v>0</v>
          </cell>
          <cell r="N894">
            <v>0</v>
          </cell>
          <cell r="O894">
            <v>0</v>
          </cell>
          <cell r="AD894">
            <v>0</v>
          </cell>
          <cell r="AE894">
            <v>0</v>
          </cell>
          <cell r="AF894">
            <v>0</v>
          </cell>
          <cell r="AH894">
            <v>0</v>
          </cell>
          <cell r="AI894">
            <v>0</v>
          </cell>
          <cell r="AR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H894">
            <v>0</v>
          </cell>
          <cell r="BJ894">
            <v>0</v>
          </cell>
          <cell r="BL894">
            <v>0</v>
          </cell>
          <cell r="BN894">
            <v>0</v>
          </cell>
          <cell r="BO894">
            <v>0</v>
          </cell>
        </row>
        <row r="895">
          <cell r="A895" t="str">
            <v/>
          </cell>
          <cell r="J895">
            <v>0</v>
          </cell>
          <cell r="N895">
            <v>0</v>
          </cell>
          <cell r="O895">
            <v>0</v>
          </cell>
          <cell r="AD895">
            <v>0</v>
          </cell>
          <cell r="AE895">
            <v>0</v>
          </cell>
          <cell r="AF895">
            <v>0</v>
          </cell>
          <cell r="AH895">
            <v>0</v>
          </cell>
          <cell r="AI895">
            <v>0</v>
          </cell>
          <cell r="AR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H895">
            <v>0</v>
          </cell>
          <cell r="BJ895">
            <v>0</v>
          </cell>
          <cell r="BL895">
            <v>0</v>
          </cell>
          <cell r="BN895">
            <v>0</v>
          </cell>
          <cell r="BO895">
            <v>0</v>
          </cell>
        </row>
        <row r="896">
          <cell r="A896" t="str">
            <v/>
          </cell>
          <cell r="J896">
            <v>0</v>
          </cell>
          <cell r="N896">
            <v>0</v>
          </cell>
          <cell r="O896">
            <v>0</v>
          </cell>
          <cell r="AD896">
            <v>0</v>
          </cell>
          <cell r="AE896">
            <v>0</v>
          </cell>
          <cell r="AF896">
            <v>0</v>
          </cell>
          <cell r="AH896">
            <v>0</v>
          </cell>
          <cell r="AI896">
            <v>0</v>
          </cell>
          <cell r="AR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H896">
            <v>0</v>
          </cell>
          <cell r="BJ896">
            <v>0</v>
          </cell>
          <cell r="BL896">
            <v>0</v>
          </cell>
          <cell r="BN896">
            <v>0</v>
          </cell>
          <cell r="BO896">
            <v>0</v>
          </cell>
        </row>
        <row r="897">
          <cell r="A897" t="str">
            <v/>
          </cell>
          <cell r="J897">
            <v>0</v>
          </cell>
          <cell r="N897">
            <v>0</v>
          </cell>
          <cell r="O897">
            <v>0</v>
          </cell>
          <cell r="AD897">
            <v>0</v>
          </cell>
          <cell r="AE897">
            <v>0</v>
          </cell>
          <cell r="AF897">
            <v>0</v>
          </cell>
          <cell r="AH897">
            <v>0</v>
          </cell>
          <cell r="AI897">
            <v>0</v>
          </cell>
          <cell r="AR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H897">
            <v>0</v>
          </cell>
          <cell r="BJ897">
            <v>0</v>
          </cell>
          <cell r="BL897">
            <v>0</v>
          </cell>
          <cell r="BN897">
            <v>0</v>
          </cell>
          <cell r="BO897">
            <v>0</v>
          </cell>
        </row>
        <row r="898">
          <cell r="A898" t="str">
            <v/>
          </cell>
          <cell r="J898">
            <v>0</v>
          </cell>
          <cell r="N898">
            <v>0</v>
          </cell>
          <cell r="O898">
            <v>0</v>
          </cell>
          <cell r="AD898">
            <v>0</v>
          </cell>
          <cell r="AE898">
            <v>0</v>
          </cell>
          <cell r="AF898">
            <v>0</v>
          </cell>
          <cell r="AH898">
            <v>0</v>
          </cell>
          <cell r="AI898">
            <v>0</v>
          </cell>
          <cell r="AR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H898">
            <v>0</v>
          </cell>
          <cell r="BJ898">
            <v>0</v>
          </cell>
          <cell r="BL898">
            <v>0</v>
          </cell>
          <cell r="BN898">
            <v>0</v>
          </cell>
          <cell r="BO898">
            <v>0</v>
          </cell>
        </row>
        <row r="899">
          <cell r="A899" t="str">
            <v/>
          </cell>
          <cell r="J899">
            <v>0</v>
          </cell>
          <cell r="N899">
            <v>0</v>
          </cell>
          <cell r="O899">
            <v>0</v>
          </cell>
          <cell r="AD899">
            <v>0</v>
          </cell>
          <cell r="AE899">
            <v>0</v>
          </cell>
          <cell r="AF899">
            <v>0</v>
          </cell>
          <cell r="AH899">
            <v>0</v>
          </cell>
          <cell r="AI899">
            <v>0</v>
          </cell>
          <cell r="AR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H899">
            <v>0</v>
          </cell>
          <cell r="BJ899">
            <v>0</v>
          </cell>
          <cell r="BL899">
            <v>0</v>
          </cell>
          <cell r="BN899">
            <v>0</v>
          </cell>
          <cell r="BO899">
            <v>0</v>
          </cell>
        </row>
        <row r="900">
          <cell r="A900" t="str">
            <v/>
          </cell>
          <cell r="J900">
            <v>0</v>
          </cell>
          <cell r="N900">
            <v>0</v>
          </cell>
          <cell r="O900">
            <v>0</v>
          </cell>
          <cell r="AD900">
            <v>0</v>
          </cell>
          <cell r="AE900">
            <v>0</v>
          </cell>
          <cell r="AF900">
            <v>0</v>
          </cell>
          <cell r="AH900">
            <v>0</v>
          </cell>
          <cell r="AI900">
            <v>0</v>
          </cell>
          <cell r="AR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H900">
            <v>0</v>
          </cell>
          <cell r="BJ900">
            <v>0</v>
          </cell>
          <cell r="BL900">
            <v>0</v>
          </cell>
          <cell r="BN900">
            <v>0</v>
          </cell>
          <cell r="BO900">
            <v>0</v>
          </cell>
        </row>
        <row r="901">
          <cell r="A901" t="str">
            <v/>
          </cell>
          <cell r="J901">
            <v>0</v>
          </cell>
          <cell r="N901">
            <v>0</v>
          </cell>
          <cell r="O901">
            <v>0</v>
          </cell>
          <cell r="AD901">
            <v>0</v>
          </cell>
          <cell r="AE901">
            <v>0</v>
          </cell>
          <cell r="AF901">
            <v>0</v>
          </cell>
          <cell r="AH901">
            <v>0</v>
          </cell>
          <cell r="AI901">
            <v>0</v>
          </cell>
          <cell r="AR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H901">
            <v>0</v>
          </cell>
          <cell r="BJ901">
            <v>0</v>
          </cell>
          <cell r="BL901">
            <v>0</v>
          </cell>
          <cell r="BN901">
            <v>0</v>
          </cell>
          <cell r="BO901">
            <v>0</v>
          </cell>
        </row>
        <row r="902">
          <cell r="A902" t="str">
            <v/>
          </cell>
          <cell r="J902">
            <v>0</v>
          </cell>
          <cell r="N902">
            <v>0</v>
          </cell>
          <cell r="O902">
            <v>0</v>
          </cell>
          <cell r="AD902">
            <v>0</v>
          </cell>
          <cell r="AE902">
            <v>0</v>
          </cell>
          <cell r="AF902">
            <v>0</v>
          </cell>
          <cell r="AH902">
            <v>0</v>
          </cell>
          <cell r="AI902">
            <v>0</v>
          </cell>
          <cell r="AR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H902">
            <v>0</v>
          </cell>
          <cell r="BJ902">
            <v>0</v>
          </cell>
          <cell r="BL902">
            <v>0</v>
          </cell>
          <cell r="BN902">
            <v>0</v>
          </cell>
          <cell r="BO902">
            <v>0</v>
          </cell>
        </row>
        <row r="903">
          <cell r="A903" t="str">
            <v/>
          </cell>
          <cell r="J903">
            <v>0</v>
          </cell>
          <cell r="N903">
            <v>0</v>
          </cell>
          <cell r="O903">
            <v>0</v>
          </cell>
          <cell r="AD903">
            <v>0</v>
          </cell>
          <cell r="AE903">
            <v>0</v>
          </cell>
          <cell r="AF903">
            <v>0</v>
          </cell>
          <cell r="AH903">
            <v>0</v>
          </cell>
          <cell r="AI903">
            <v>0</v>
          </cell>
          <cell r="AR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H903">
            <v>0</v>
          </cell>
          <cell r="BJ903">
            <v>0</v>
          </cell>
          <cell r="BL903">
            <v>0</v>
          </cell>
          <cell r="BN903">
            <v>0</v>
          </cell>
          <cell r="BO903">
            <v>0</v>
          </cell>
        </row>
        <row r="904">
          <cell r="A904" t="str">
            <v/>
          </cell>
          <cell r="J904">
            <v>0</v>
          </cell>
          <cell r="N904">
            <v>0</v>
          </cell>
          <cell r="O904">
            <v>0</v>
          </cell>
          <cell r="AD904">
            <v>0</v>
          </cell>
          <cell r="AE904">
            <v>0</v>
          </cell>
          <cell r="AF904">
            <v>0</v>
          </cell>
          <cell r="AH904">
            <v>0</v>
          </cell>
          <cell r="AI904">
            <v>0</v>
          </cell>
          <cell r="AR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H904">
            <v>0</v>
          </cell>
          <cell r="BJ904">
            <v>0</v>
          </cell>
          <cell r="BL904">
            <v>0</v>
          </cell>
          <cell r="BN904">
            <v>0</v>
          </cell>
          <cell r="BO904">
            <v>0</v>
          </cell>
        </row>
        <row r="905">
          <cell r="A905" t="str">
            <v/>
          </cell>
          <cell r="J905">
            <v>0</v>
          </cell>
          <cell r="N905">
            <v>0</v>
          </cell>
          <cell r="O905">
            <v>0</v>
          </cell>
          <cell r="AD905">
            <v>0</v>
          </cell>
          <cell r="AE905">
            <v>0</v>
          </cell>
          <cell r="AF905">
            <v>0</v>
          </cell>
          <cell r="AH905">
            <v>0</v>
          </cell>
          <cell r="AI905">
            <v>0</v>
          </cell>
          <cell r="AR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H905">
            <v>0</v>
          </cell>
          <cell r="BJ905">
            <v>0</v>
          </cell>
          <cell r="BL905">
            <v>0</v>
          </cell>
          <cell r="BN905">
            <v>0</v>
          </cell>
          <cell r="BO905">
            <v>0</v>
          </cell>
        </row>
        <row r="906">
          <cell r="A906" t="str">
            <v/>
          </cell>
          <cell r="J906">
            <v>0</v>
          </cell>
          <cell r="N906">
            <v>0</v>
          </cell>
          <cell r="O906">
            <v>0</v>
          </cell>
          <cell r="AD906">
            <v>0</v>
          </cell>
          <cell r="AE906">
            <v>0</v>
          </cell>
          <cell r="AF906">
            <v>0</v>
          </cell>
          <cell r="AH906">
            <v>0</v>
          </cell>
          <cell r="AI906">
            <v>0</v>
          </cell>
          <cell r="AR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H906">
            <v>0</v>
          </cell>
          <cell r="BJ906">
            <v>0</v>
          </cell>
          <cell r="BL906">
            <v>0</v>
          </cell>
          <cell r="BN906">
            <v>0</v>
          </cell>
          <cell r="BO906">
            <v>0</v>
          </cell>
        </row>
        <row r="907">
          <cell r="A907" t="str">
            <v/>
          </cell>
          <cell r="J907">
            <v>0</v>
          </cell>
          <cell r="N907">
            <v>0</v>
          </cell>
          <cell r="O907">
            <v>0</v>
          </cell>
          <cell r="AD907">
            <v>0</v>
          </cell>
          <cell r="AE907">
            <v>0</v>
          </cell>
          <cell r="AF907">
            <v>0</v>
          </cell>
          <cell r="AH907">
            <v>0</v>
          </cell>
          <cell r="AI907">
            <v>0</v>
          </cell>
          <cell r="AR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H907">
            <v>0</v>
          </cell>
          <cell r="BJ907">
            <v>0</v>
          </cell>
          <cell r="BL907">
            <v>0</v>
          </cell>
          <cell r="BN907">
            <v>0</v>
          </cell>
          <cell r="BO907">
            <v>0</v>
          </cell>
        </row>
        <row r="908">
          <cell r="A908" t="str">
            <v/>
          </cell>
          <cell r="J908">
            <v>0</v>
          </cell>
          <cell r="N908">
            <v>0</v>
          </cell>
          <cell r="O908">
            <v>0</v>
          </cell>
          <cell r="AD908">
            <v>0</v>
          </cell>
          <cell r="AE908">
            <v>0</v>
          </cell>
          <cell r="AF908">
            <v>0</v>
          </cell>
          <cell r="AH908">
            <v>0</v>
          </cell>
          <cell r="AI908">
            <v>0</v>
          </cell>
          <cell r="AR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H908">
            <v>0</v>
          </cell>
          <cell r="BJ908">
            <v>0</v>
          </cell>
          <cell r="BL908">
            <v>0</v>
          </cell>
          <cell r="BN908">
            <v>0</v>
          </cell>
          <cell r="BO908">
            <v>0</v>
          </cell>
        </row>
        <row r="909">
          <cell r="A909" t="str">
            <v/>
          </cell>
          <cell r="J909">
            <v>0</v>
          </cell>
          <cell r="N909">
            <v>0</v>
          </cell>
          <cell r="O909">
            <v>0</v>
          </cell>
          <cell r="AD909">
            <v>0</v>
          </cell>
          <cell r="AE909">
            <v>0</v>
          </cell>
          <cell r="AF909">
            <v>0</v>
          </cell>
          <cell r="AH909">
            <v>0</v>
          </cell>
          <cell r="AI909">
            <v>0</v>
          </cell>
          <cell r="AR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H909">
            <v>0</v>
          </cell>
          <cell r="BJ909">
            <v>0</v>
          </cell>
          <cell r="BL909">
            <v>0</v>
          </cell>
          <cell r="BN909">
            <v>0</v>
          </cell>
          <cell r="BO909">
            <v>0</v>
          </cell>
        </row>
        <row r="910">
          <cell r="A910" t="str">
            <v/>
          </cell>
          <cell r="J910">
            <v>0</v>
          </cell>
          <cell r="N910">
            <v>0</v>
          </cell>
          <cell r="O910">
            <v>0</v>
          </cell>
          <cell r="AD910">
            <v>0</v>
          </cell>
          <cell r="AE910">
            <v>0</v>
          </cell>
          <cell r="AF910">
            <v>0</v>
          </cell>
          <cell r="AH910">
            <v>0</v>
          </cell>
          <cell r="AI910">
            <v>0</v>
          </cell>
          <cell r="AR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H910">
            <v>0</v>
          </cell>
          <cell r="BJ910">
            <v>0</v>
          </cell>
          <cell r="BL910">
            <v>0</v>
          </cell>
          <cell r="BN910">
            <v>0</v>
          </cell>
          <cell r="BO910">
            <v>0</v>
          </cell>
        </row>
        <row r="911">
          <cell r="A911" t="str">
            <v/>
          </cell>
          <cell r="J911">
            <v>0</v>
          </cell>
          <cell r="N911">
            <v>0</v>
          </cell>
          <cell r="O911">
            <v>0</v>
          </cell>
          <cell r="AD911">
            <v>0</v>
          </cell>
          <cell r="AE911">
            <v>0</v>
          </cell>
          <cell r="AF911">
            <v>0</v>
          </cell>
          <cell r="AH911">
            <v>0</v>
          </cell>
          <cell r="AI911">
            <v>0</v>
          </cell>
          <cell r="AR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H911">
            <v>0</v>
          </cell>
          <cell r="BJ911">
            <v>0</v>
          </cell>
          <cell r="BL911">
            <v>0</v>
          </cell>
          <cell r="BN911">
            <v>0</v>
          </cell>
          <cell r="BO911">
            <v>0</v>
          </cell>
        </row>
        <row r="912">
          <cell r="A912" t="str">
            <v/>
          </cell>
          <cell r="J912">
            <v>0</v>
          </cell>
          <cell r="N912">
            <v>0</v>
          </cell>
          <cell r="O912">
            <v>0</v>
          </cell>
          <cell r="AD912">
            <v>0</v>
          </cell>
          <cell r="AE912">
            <v>0</v>
          </cell>
          <cell r="AF912">
            <v>0</v>
          </cell>
          <cell r="AH912">
            <v>0</v>
          </cell>
          <cell r="AI912">
            <v>0</v>
          </cell>
          <cell r="AR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H912">
            <v>0</v>
          </cell>
          <cell r="BJ912">
            <v>0</v>
          </cell>
          <cell r="BL912">
            <v>0</v>
          </cell>
          <cell r="BN912">
            <v>0</v>
          </cell>
          <cell r="BO912">
            <v>0</v>
          </cell>
        </row>
        <row r="913">
          <cell r="A913" t="str">
            <v/>
          </cell>
          <cell r="J913">
            <v>0</v>
          </cell>
          <cell r="N913">
            <v>0</v>
          </cell>
          <cell r="O913">
            <v>0</v>
          </cell>
          <cell r="AD913">
            <v>0</v>
          </cell>
          <cell r="AE913">
            <v>0</v>
          </cell>
          <cell r="AF913">
            <v>0</v>
          </cell>
          <cell r="AH913">
            <v>0</v>
          </cell>
          <cell r="AI913">
            <v>0</v>
          </cell>
          <cell r="AR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H913">
            <v>0</v>
          </cell>
          <cell r="BJ913">
            <v>0</v>
          </cell>
          <cell r="BL913">
            <v>0</v>
          </cell>
          <cell r="BN913">
            <v>0</v>
          </cell>
          <cell r="BO913">
            <v>0</v>
          </cell>
        </row>
        <row r="914">
          <cell r="A914" t="str">
            <v/>
          </cell>
          <cell r="J914">
            <v>0</v>
          </cell>
          <cell r="N914">
            <v>0</v>
          </cell>
          <cell r="O914">
            <v>0</v>
          </cell>
          <cell r="AD914">
            <v>0</v>
          </cell>
          <cell r="AE914">
            <v>0</v>
          </cell>
          <cell r="AF914">
            <v>0</v>
          </cell>
          <cell r="AH914">
            <v>0</v>
          </cell>
          <cell r="AI914">
            <v>0</v>
          </cell>
          <cell r="AR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H914">
            <v>0</v>
          </cell>
          <cell r="BJ914">
            <v>0</v>
          </cell>
          <cell r="BL914">
            <v>0</v>
          </cell>
          <cell r="BN914">
            <v>0</v>
          </cell>
          <cell r="BO914">
            <v>0</v>
          </cell>
        </row>
        <row r="915">
          <cell r="A915" t="str">
            <v/>
          </cell>
          <cell r="J915">
            <v>0</v>
          </cell>
          <cell r="N915">
            <v>0</v>
          </cell>
          <cell r="O915">
            <v>0</v>
          </cell>
          <cell r="AD915">
            <v>0</v>
          </cell>
          <cell r="AE915">
            <v>0</v>
          </cell>
          <cell r="AF915">
            <v>0</v>
          </cell>
          <cell r="AH915">
            <v>0</v>
          </cell>
          <cell r="AI915">
            <v>0</v>
          </cell>
          <cell r="AR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H915">
            <v>0</v>
          </cell>
          <cell r="BJ915">
            <v>0</v>
          </cell>
          <cell r="BL915">
            <v>0</v>
          </cell>
          <cell r="BN915">
            <v>0</v>
          </cell>
          <cell r="BO915">
            <v>0</v>
          </cell>
        </row>
        <row r="916">
          <cell r="A916" t="str">
            <v/>
          </cell>
          <cell r="J916">
            <v>0</v>
          </cell>
          <cell r="N916">
            <v>0</v>
          </cell>
          <cell r="O916">
            <v>0</v>
          </cell>
          <cell r="AD916">
            <v>0</v>
          </cell>
          <cell r="AE916">
            <v>0</v>
          </cell>
          <cell r="AF916">
            <v>0</v>
          </cell>
          <cell r="AH916">
            <v>0</v>
          </cell>
          <cell r="AI916">
            <v>0</v>
          </cell>
          <cell r="AR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H916">
            <v>0</v>
          </cell>
          <cell r="BJ916">
            <v>0</v>
          </cell>
          <cell r="BL916">
            <v>0</v>
          </cell>
          <cell r="BN916">
            <v>0</v>
          </cell>
          <cell r="BO916">
            <v>0</v>
          </cell>
        </row>
        <row r="917">
          <cell r="A917" t="str">
            <v/>
          </cell>
          <cell r="J917">
            <v>0</v>
          </cell>
          <cell r="N917">
            <v>0</v>
          </cell>
          <cell r="O917">
            <v>0</v>
          </cell>
          <cell r="AD917">
            <v>0</v>
          </cell>
          <cell r="AE917">
            <v>0</v>
          </cell>
          <cell r="AF917">
            <v>0</v>
          </cell>
          <cell r="AH917">
            <v>0</v>
          </cell>
          <cell r="AI917">
            <v>0</v>
          </cell>
          <cell r="AR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H917">
            <v>0</v>
          </cell>
          <cell r="BJ917">
            <v>0</v>
          </cell>
          <cell r="BL917">
            <v>0</v>
          </cell>
          <cell r="BN917">
            <v>0</v>
          </cell>
          <cell r="BO917">
            <v>0</v>
          </cell>
        </row>
        <row r="918">
          <cell r="A918" t="str">
            <v/>
          </cell>
          <cell r="J918">
            <v>0</v>
          </cell>
          <cell r="N918">
            <v>0</v>
          </cell>
          <cell r="O918">
            <v>0</v>
          </cell>
          <cell r="AD918">
            <v>0</v>
          </cell>
          <cell r="AE918">
            <v>0</v>
          </cell>
          <cell r="AF918">
            <v>0</v>
          </cell>
          <cell r="AH918">
            <v>0</v>
          </cell>
          <cell r="AI918">
            <v>0</v>
          </cell>
          <cell r="AR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H918">
            <v>0</v>
          </cell>
          <cell r="BJ918">
            <v>0</v>
          </cell>
          <cell r="BL918">
            <v>0</v>
          </cell>
          <cell r="BN918">
            <v>0</v>
          </cell>
          <cell r="BO918">
            <v>0</v>
          </cell>
        </row>
        <row r="919">
          <cell r="A919" t="str">
            <v/>
          </cell>
          <cell r="J919">
            <v>0</v>
          </cell>
          <cell r="N919">
            <v>0</v>
          </cell>
          <cell r="O919">
            <v>0</v>
          </cell>
          <cell r="AD919">
            <v>0</v>
          </cell>
          <cell r="AE919">
            <v>0</v>
          </cell>
          <cell r="AF919">
            <v>0</v>
          </cell>
          <cell r="AH919">
            <v>0</v>
          </cell>
          <cell r="AI919">
            <v>0</v>
          </cell>
          <cell r="AR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H919">
            <v>0</v>
          </cell>
          <cell r="BJ919">
            <v>0</v>
          </cell>
          <cell r="BL919">
            <v>0</v>
          </cell>
          <cell r="BN919">
            <v>0</v>
          </cell>
          <cell r="BO919">
            <v>0</v>
          </cell>
        </row>
        <row r="920">
          <cell r="A920" t="str">
            <v/>
          </cell>
          <cell r="J920">
            <v>0</v>
          </cell>
          <cell r="N920">
            <v>0</v>
          </cell>
          <cell r="O920">
            <v>0</v>
          </cell>
          <cell r="AD920">
            <v>0</v>
          </cell>
          <cell r="AE920">
            <v>0</v>
          </cell>
          <cell r="AF920">
            <v>0</v>
          </cell>
          <cell r="AH920">
            <v>0</v>
          </cell>
          <cell r="AI920">
            <v>0</v>
          </cell>
          <cell r="AR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H920">
            <v>0</v>
          </cell>
          <cell r="BJ920">
            <v>0</v>
          </cell>
          <cell r="BL920">
            <v>0</v>
          </cell>
          <cell r="BN920">
            <v>0</v>
          </cell>
          <cell r="BO920">
            <v>0</v>
          </cell>
        </row>
        <row r="921">
          <cell r="A921" t="str">
            <v/>
          </cell>
          <cell r="J921">
            <v>0</v>
          </cell>
          <cell r="N921">
            <v>0</v>
          </cell>
          <cell r="O921">
            <v>0</v>
          </cell>
          <cell r="AD921">
            <v>0</v>
          </cell>
          <cell r="AE921">
            <v>0</v>
          </cell>
          <cell r="AF921">
            <v>0</v>
          </cell>
          <cell r="AH921">
            <v>0</v>
          </cell>
          <cell r="AI921">
            <v>0</v>
          </cell>
          <cell r="AR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H921">
            <v>0</v>
          </cell>
          <cell r="BJ921">
            <v>0</v>
          </cell>
          <cell r="BL921">
            <v>0</v>
          </cell>
          <cell r="BN921">
            <v>0</v>
          </cell>
          <cell r="BO921">
            <v>0</v>
          </cell>
        </row>
        <row r="922">
          <cell r="A922" t="str">
            <v/>
          </cell>
          <cell r="J922">
            <v>0</v>
          </cell>
          <cell r="N922">
            <v>0</v>
          </cell>
          <cell r="O922">
            <v>0</v>
          </cell>
          <cell r="AD922">
            <v>0</v>
          </cell>
          <cell r="AE922">
            <v>0</v>
          </cell>
          <cell r="AF922">
            <v>0</v>
          </cell>
          <cell r="AH922">
            <v>0</v>
          </cell>
          <cell r="AI922">
            <v>0</v>
          </cell>
          <cell r="AR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H922">
            <v>0</v>
          </cell>
          <cell r="BJ922">
            <v>0</v>
          </cell>
          <cell r="BL922">
            <v>0</v>
          </cell>
          <cell r="BN922">
            <v>0</v>
          </cell>
          <cell r="BO922">
            <v>0</v>
          </cell>
        </row>
        <row r="923">
          <cell r="A923" t="str">
            <v/>
          </cell>
          <cell r="J923">
            <v>0</v>
          </cell>
          <cell r="N923">
            <v>0</v>
          </cell>
          <cell r="O923">
            <v>0</v>
          </cell>
          <cell r="AD923">
            <v>0</v>
          </cell>
          <cell r="AE923">
            <v>0</v>
          </cell>
          <cell r="AF923">
            <v>0</v>
          </cell>
          <cell r="AH923">
            <v>0</v>
          </cell>
          <cell r="AI923">
            <v>0</v>
          </cell>
          <cell r="AR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H923">
            <v>0</v>
          </cell>
          <cell r="BJ923">
            <v>0</v>
          </cell>
          <cell r="BL923">
            <v>0</v>
          </cell>
          <cell r="BN923">
            <v>0</v>
          </cell>
          <cell r="BO923">
            <v>0</v>
          </cell>
        </row>
        <row r="924">
          <cell r="A924" t="str">
            <v/>
          </cell>
          <cell r="J924">
            <v>0</v>
          </cell>
          <cell r="N924">
            <v>0</v>
          </cell>
          <cell r="O924">
            <v>0</v>
          </cell>
          <cell r="AD924">
            <v>0</v>
          </cell>
          <cell r="AE924">
            <v>0</v>
          </cell>
          <cell r="AF924">
            <v>0</v>
          </cell>
          <cell r="AH924">
            <v>0</v>
          </cell>
          <cell r="AI924">
            <v>0</v>
          </cell>
          <cell r="AR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H924">
            <v>0</v>
          </cell>
          <cell r="BJ924">
            <v>0</v>
          </cell>
          <cell r="BL924">
            <v>0</v>
          </cell>
          <cell r="BN924">
            <v>0</v>
          </cell>
          <cell r="BO924">
            <v>0</v>
          </cell>
        </row>
        <row r="925">
          <cell r="A925" t="str">
            <v/>
          </cell>
          <cell r="J925">
            <v>0</v>
          </cell>
          <cell r="N925">
            <v>0</v>
          </cell>
          <cell r="O925">
            <v>0</v>
          </cell>
          <cell r="AD925">
            <v>0</v>
          </cell>
          <cell r="AE925">
            <v>0</v>
          </cell>
          <cell r="AF925">
            <v>0</v>
          </cell>
          <cell r="AH925">
            <v>0</v>
          </cell>
          <cell r="AI925">
            <v>0</v>
          </cell>
          <cell r="AR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H925">
            <v>0</v>
          </cell>
          <cell r="BJ925">
            <v>0</v>
          </cell>
          <cell r="BL925">
            <v>0</v>
          </cell>
          <cell r="BN925">
            <v>0</v>
          </cell>
          <cell r="BO925">
            <v>0</v>
          </cell>
        </row>
        <row r="926">
          <cell r="A926" t="str">
            <v/>
          </cell>
          <cell r="J926">
            <v>0</v>
          </cell>
          <cell r="N926">
            <v>0</v>
          </cell>
          <cell r="O926">
            <v>0</v>
          </cell>
          <cell r="AD926">
            <v>0</v>
          </cell>
          <cell r="AE926">
            <v>0</v>
          </cell>
          <cell r="AF926">
            <v>0</v>
          </cell>
          <cell r="AH926">
            <v>0</v>
          </cell>
          <cell r="AI926">
            <v>0</v>
          </cell>
          <cell r="AR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H926">
            <v>0</v>
          </cell>
          <cell r="BJ926">
            <v>0</v>
          </cell>
          <cell r="BL926">
            <v>0</v>
          </cell>
          <cell r="BN926">
            <v>0</v>
          </cell>
          <cell r="BO926">
            <v>0</v>
          </cell>
        </row>
        <row r="927">
          <cell r="A927" t="str">
            <v/>
          </cell>
          <cell r="J927">
            <v>0</v>
          </cell>
          <cell r="N927">
            <v>0</v>
          </cell>
          <cell r="O927">
            <v>0</v>
          </cell>
          <cell r="AD927">
            <v>0</v>
          </cell>
          <cell r="AE927">
            <v>0</v>
          </cell>
          <cell r="AF927">
            <v>0</v>
          </cell>
          <cell r="AH927">
            <v>0</v>
          </cell>
          <cell r="AI927">
            <v>0</v>
          </cell>
          <cell r="AR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H927">
            <v>0</v>
          </cell>
          <cell r="BJ927">
            <v>0</v>
          </cell>
          <cell r="BL927">
            <v>0</v>
          </cell>
          <cell r="BN927">
            <v>0</v>
          </cell>
          <cell r="BO927">
            <v>0</v>
          </cell>
        </row>
        <row r="928">
          <cell r="A928" t="str">
            <v/>
          </cell>
          <cell r="J928">
            <v>0</v>
          </cell>
          <cell r="N928">
            <v>0</v>
          </cell>
          <cell r="O928">
            <v>0</v>
          </cell>
          <cell r="AD928">
            <v>0</v>
          </cell>
          <cell r="AE928">
            <v>0</v>
          </cell>
          <cell r="AF928">
            <v>0</v>
          </cell>
          <cell r="AH928">
            <v>0</v>
          </cell>
          <cell r="AI928">
            <v>0</v>
          </cell>
          <cell r="AR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H928">
            <v>0</v>
          </cell>
          <cell r="BJ928">
            <v>0</v>
          </cell>
          <cell r="BL928">
            <v>0</v>
          </cell>
          <cell r="BN928">
            <v>0</v>
          </cell>
          <cell r="BO928">
            <v>0</v>
          </cell>
        </row>
        <row r="929">
          <cell r="A929" t="str">
            <v/>
          </cell>
          <cell r="J929">
            <v>0</v>
          </cell>
          <cell r="N929">
            <v>0</v>
          </cell>
          <cell r="O929">
            <v>0</v>
          </cell>
          <cell r="AD929">
            <v>0</v>
          </cell>
          <cell r="AE929">
            <v>0</v>
          </cell>
          <cell r="AF929">
            <v>0</v>
          </cell>
          <cell r="AH929">
            <v>0</v>
          </cell>
          <cell r="AI929">
            <v>0</v>
          </cell>
          <cell r="AR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H929">
            <v>0</v>
          </cell>
          <cell r="BJ929">
            <v>0</v>
          </cell>
          <cell r="BL929">
            <v>0</v>
          </cell>
          <cell r="BN929">
            <v>0</v>
          </cell>
          <cell r="BO929">
            <v>0</v>
          </cell>
        </row>
        <row r="930">
          <cell r="A930" t="str">
            <v/>
          </cell>
          <cell r="J930">
            <v>0</v>
          </cell>
          <cell r="N930">
            <v>0</v>
          </cell>
          <cell r="O930">
            <v>0</v>
          </cell>
          <cell r="AD930">
            <v>0</v>
          </cell>
          <cell r="AE930">
            <v>0</v>
          </cell>
          <cell r="AF930">
            <v>0</v>
          </cell>
          <cell r="AH930">
            <v>0</v>
          </cell>
          <cell r="AI930">
            <v>0</v>
          </cell>
          <cell r="AR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H930">
            <v>0</v>
          </cell>
          <cell r="BJ930">
            <v>0</v>
          </cell>
          <cell r="BL930">
            <v>0</v>
          </cell>
          <cell r="BN930">
            <v>0</v>
          </cell>
          <cell r="BO930">
            <v>0</v>
          </cell>
        </row>
        <row r="931">
          <cell r="A931" t="str">
            <v/>
          </cell>
          <cell r="J931">
            <v>0</v>
          </cell>
          <cell r="N931">
            <v>0</v>
          </cell>
          <cell r="O931">
            <v>0</v>
          </cell>
          <cell r="AD931">
            <v>0</v>
          </cell>
          <cell r="AE931">
            <v>0</v>
          </cell>
          <cell r="AF931">
            <v>0</v>
          </cell>
          <cell r="AH931">
            <v>0</v>
          </cell>
          <cell r="AI931">
            <v>0</v>
          </cell>
          <cell r="AR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H931">
            <v>0</v>
          </cell>
          <cell r="BJ931">
            <v>0</v>
          </cell>
          <cell r="BL931">
            <v>0</v>
          </cell>
          <cell r="BN931">
            <v>0</v>
          </cell>
          <cell r="BO931">
            <v>0</v>
          </cell>
        </row>
        <row r="932">
          <cell r="A932" t="str">
            <v/>
          </cell>
          <cell r="J932">
            <v>0</v>
          </cell>
          <cell r="N932">
            <v>0</v>
          </cell>
          <cell r="O932">
            <v>0</v>
          </cell>
          <cell r="AD932">
            <v>0</v>
          </cell>
          <cell r="AE932">
            <v>0</v>
          </cell>
          <cell r="AF932">
            <v>0</v>
          </cell>
          <cell r="AH932">
            <v>0</v>
          </cell>
          <cell r="AI932">
            <v>0</v>
          </cell>
          <cell r="AR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H932">
            <v>0</v>
          </cell>
          <cell r="BJ932">
            <v>0</v>
          </cell>
          <cell r="BL932">
            <v>0</v>
          </cell>
          <cell r="BN932">
            <v>0</v>
          </cell>
          <cell r="BO932">
            <v>0</v>
          </cell>
        </row>
        <row r="933">
          <cell r="A933" t="str">
            <v/>
          </cell>
          <cell r="J933">
            <v>0</v>
          </cell>
          <cell r="N933">
            <v>0</v>
          </cell>
          <cell r="O933">
            <v>0</v>
          </cell>
          <cell r="AD933">
            <v>0</v>
          </cell>
          <cell r="AE933">
            <v>0</v>
          </cell>
          <cell r="AF933">
            <v>0</v>
          </cell>
          <cell r="AH933">
            <v>0</v>
          </cell>
          <cell r="AI933">
            <v>0</v>
          </cell>
          <cell r="AR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H933">
            <v>0</v>
          </cell>
          <cell r="BJ933">
            <v>0</v>
          </cell>
          <cell r="BL933">
            <v>0</v>
          </cell>
          <cell r="BN933">
            <v>0</v>
          </cell>
          <cell r="BO933">
            <v>0</v>
          </cell>
        </row>
        <row r="934">
          <cell r="A934" t="str">
            <v/>
          </cell>
          <cell r="J934">
            <v>0</v>
          </cell>
          <cell r="N934">
            <v>0</v>
          </cell>
          <cell r="O934">
            <v>0</v>
          </cell>
          <cell r="AD934">
            <v>0</v>
          </cell>
          <cell r="AE934">
            <v>0</v>
          </cell>
          <cell r="AF934">
            <v>0</v>
          </cell>
          <cell r="AH934">
            <v>0</v>
          </cell>
          <cell r="AI934">
            <v>0</v>
          </cell>
          <cell r="AR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H934">
            <v>0</v>
          </cell>
          <cell r="BJ934">
            <v>0</v>
          </cell>
          <cell r="BL934">
            <v>0</v>
          </cell>
          <cell r="BN934">
            <v>0</v>
          </cell>
          <cell r="BO934">
            <v>0</v>
          </cell>
        </row>
        <row r="935">
          <cell r="A935" t="str">
            <v/>
          </cell>
          <cell r="J935">
            <v>0</v>
          </cell>
          <cell r="N935">
            <v>0</v>
          </cell>
          <cell r="O935">
            <v>0</v>
          </cell>
          <cell r="AD935">
            <v>0</v>
          </cell>
          <cell r="AE935">
            <v>0</v>
          </cell>
          <cell r="AF935">
            <v>0</v>
          </cell>
          <cell r="AH935">
            <v>0</v>
          </cell>
          <cell r="AI935">
            <v>0</v>
          </cell>
          <cell r="AR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H935">
            <v>0</v>
          </cell>
          <cell r="BJ935">
            <v>0</v>
          </cell>
          <cell r="BL935">
            <v>0</v>
          </cell>
          <cell r="BN935">
            <v>0</v>
          </cell>
          <cell r="BO935">
            <v>0</v>
          </cell>
        </row>
        <row r="936">
          <cell r="A936" t="str">
            <v/>
          </cell>
          <cell r="J936">
            <v>0</v>
          </cell>
          <cell r="N936">
            <v>0</v>
          </cell>
          <cell r="O936">
            <v>0</v>
          </cell>
          <cell r="AD936">
            <v>0</v>
          </cell>
          <cell r="AE936">
            <v>0</v>
          </cell>
          <cell r="AF936">
            <v>0</v>
          </cell>
          <cell r="AH936">
            <v>0</v>
          </cell>
          <cell r="AI936">
            <v>0</v>
          </cell>
          <cell r="AR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H936">
            <v>0</v>
          </cell>
          <cell r="BJ936">
            <v>0</v>
          </cell>
          <cell r="BL936">
            <v>0</v>
          </cell>
          <cell r="BN936">
            <v>0</v>
          </cell>
          <cell r="BO936">
            <v>0</v>
          </cell>
        </row>
        <row r="937">
          <cell r="A937" t="str">
            <v/>
          </cell>
          <cell r="J937">
            <v>0</v>
          </cell>
          <cell r="N937">
            <v>0</v>
          </cell>
          <cell r="O937">
            <v>0</v>
          </cell>
          <cell r="AD937">
            <v>0</v>
          </cell>
          <cell r="AE937">
            <v>0</v>
          </cell>
          <cell r="AF937">
            <v>0</v>
          </cell>
          <cell r="AH937">
            <v>0</v>
          </cell>
          <cell r="AI937">
            <v>0</v>
          </cell>
          <cell r="AR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H937">
            <v>0</v>
          </cell>
          <cell r="BJ937">
            <v>0</v>
          </cell>
          <cell r="BL937">
            <v>0</v>
          </cell>
          <cell r="BN937">
            <v>0</v>
          </cell>
          <cell r="BO937">
            <v>0</v>
          </cell>
        </row>
        <row r="938">
          <cell r="A938" t="str">
            <v/>
          </cell>
          <cell r="J938">
            <v>0</v>
          </cell>
          <cell r="N938">
            <v>0</v>
          </cell>
          <cell r="O938">
            <v>0</v>
          </cell>
          <cell r="AD938">
            <v>0</v>
          </cell>
          <cell r="AE938">
            <v>0</v>
          </cell>
          <cell r="AF938">
            <v>0</v>
          </cell>
          <cell r="AH938">
            <v>0</v>
          </cell>
          <cell r="AI938">
            <v>0</v>
          </cell>
          <cell r="AR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H938">
            <v>0</v>
          </cell>
          <cell r="BJ938">
            <v>0</v>
          </cell>
          <cell r="BL938">
            <v>0</v>
          </cell>
          <cell r="BN938">
            <v>0</v>
          </cell>
          <cell r="BO938">
            <v>0</v>
          </cell>
        </row>
        <row r="939">
          <cell r="A939" t="str">
            <v/>
          </cell>
          <cell r="J939">
            <v>0</v>
          </cell>
          <cell r="N939">
            <v>0</v>
          </cell>
          <cell r="O939">
            <v>0</v>
          </cell>
          <cell r="AD939">
            <v>0</v>
          </cell>
          <cell r="AE939">
            <v>0</v>
          </cell>
          <cell r="AF939">
            <v>0</v>
          </cell>
          <cell r="AH939">
            <v>0</v>
          </cell>
          <cell r="AI939">
            <v>0</v>
          </cell>
          <cell r="AR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H939">
            <v>0</v>
          </cell>
          <cell r="BJ939">
            <v>0</v>
          </cell>
          <cell r="BL939">
            <v>0</v>
          </cell>
          <cell r="BN939">
            <v>0</v>
          </cell>
          <cell r="BO939">
            <v>0</v>
          </cell>
        </row>
        <row r="940">
          <cell r="A940" t="str">
            <v/>
          </cell>
          <cell r="J940">
            <v>0</v>
          </cell>
          <cell r="N940">
            <v>0</v>
          </cell>
          <cell r="O940">
            <v>0</v>
          </cell>
          <cell r="AD940">
            <v>0</v>
          </cell>
          <cell r="AE940">
            <v>0</v>
          </cell>
          <cell r="AF940">
            <v>0</v>
          </cell>
          <cell r="AH940">
            <v>0</v>
          </cell>
          <cell r="AI940">
            <v>0</v>
          </cell>
          <cell r="AR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H940">
            <v>0</v>
          </cell>
          <cell r="BJ940">
            <v>0</v>
          </cell>
          <cell r="BL940">
            <v>0</v>
          </cell>
          <cell r="BN940">
            <v>0</v>
          </cell>
          <cell r="BO940">
            <v>0</v>
          </cell>
        </row>
        <row r="941">
          <cell r="A941" t="str">
            <v/>
          </cell>
          <cell r="J941">
            <v>0</v>
          </cell>
          <cell r="N941">
            <v>0</v>
          </cell>
          <cell r="O941">
            <v>0</v>
          </cell>
          <cell r="AD941">
            <v>0</v>
          </cell>
          <cell r="AE941">
            <v>0</v>
          </cell>
          <cell r="AF941">
            <v>0</v>
          </cell>
          <cell r="AH941">
            <v>0</v>
          </cell>
          <cell r="AI941">
            <v>0</v>
          </cell>
          <cell r="AR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H941">
            <v>0</v>
          </cell>
          <cell r="BJ941">
            <v>0</v>
          </cell>
          <cell r="BL941">
            <v>0</v>
          </cell>
          <cell r="BN941">
            <v>0</v>
          </cell>
          <cell r="BO941">
            <v>0</v>
          </cell>
        </row>
        <row r="942">
          <cell r="A942" t="str">
            <v/>
          </cell>
          <cell r="J942">
            <v>0</v>
          </cell>
          <cell r="N942">
            <v>0</v>
          </cell>
          <cell r="O942">
            <v>0</v>
          </cell>
          <cell r="AD942">
            <v>0</v>
          </cell>
          <cell r="AE942">
            <v>0</v>
          </cell>
          <cell r="AF942">
            <v>0</v>
          </cell>
          <cell r="AH942">
            <v>0</v>
          </cell>
          <cell r="AI942">
            <v>0</v>
          </cell>
          <cell r="AR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H942">
            <v>0</v>
          </cell>
          <cell r="BJ942">
            <v>0</v>
          </cell>
          <cell r="BL942">
            <v>0</v>
          </cell>
          <cell r="BN942">
            <v>0</v>
          </cell>
          <cell r="BO942">
            <v>0</v>
          </cell>
        </row>
        <row r="943">
          <cell r="A943" t="str">
            <v/>
          </cell>
          <cell r="J943">
            <v>0</v>
          </cell>
          <cell r="N943">
            <v>0</v>
          </cell>
          <cell r="O943">
            <v>0</v>
          </cell>
          <cell r="AD943">
            <v>0</v>
          </cell>
          <cell r="AE943">
            <v>0</v>
          </cell>
          <cell r="AF943">
            <v>0</v>
          </cell>
          <cell r="AH943">
            <v>0</v>
          </cell>
          <cell r="AI943">
            <v>0</v>
          </cell>
          <cell r="AR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H943">
            <v>0</v>
          </cell>
          <cell r="BJ943">
            <v>0</v>
          </cell>
          <cell r="BL943">
            <v>0</v>
          </cell>
          <cell r="BN943">
            <v>0</v>
          </cell>
          <cell r="BO943">
            <v>0</v>
          </cell>
        </row>
        <row r="944">
          <cell r="A944" t="str">
            <v/>
          </cell>
          <cell r="J944">
            <v>0</v>
          </cell>
          <cell r="N944">
            <v>0</v>
          </cell>
          <cell r="O944">
            <v>0</v>
          </cell>
          <cell r="AD944">
            <v>0</v>
          </cell>
          <cell r="AE944">
            <v>0</v>
          </cell>
          <cell r="AF944">
            <v>0</v>
          </cell>
          <cell r="AH944">
            <v>0</v>
          </cell>
          <cell r="AI944">
            <v>0</v>
          </cell>
          <cell r="AR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H944">
            <v>0</v>
          </cell>
          <cell r="BJ944">
            <v>0</v>
          </cell>
          <cell r="BL944">
            <v>0</v>
          </cell>
          <cell r="BN944">
            <v>0</v>
          </cell>
          <cell r="BO944">
            <v>0</v>
          </cell>
        </row>
        <row r="945">
          <cell r="A945" t="str">
            <v/>
          </cell>
          <cell r="J945">
            <v>0</v>
          </cell>
          <cell r="N945">
            <v>0</v>
          </cell>
          <cell r="O945">
            <v>0</v>
          </cell>
          <cell r="AD945">
            <v>0</v>
          </cell>
          <cell r="AE945">
            <v>0</v>
          </cell>
          <cell r="AF945">
            <v>0</v>
          </cell>
          <cell r="AH945">
            <v>0</v>
          </cell>
          <cell r="AI945">
            <v>0</v>
          </cell>
          <cell r="AR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H945">
            <v>0</v>
          </cell>
          <cell r="BJ945">
            <v>0</v>
          </cell>
          <cell r="BL945">
            <v>0</v>
          </cell>
          <cell r="BN945">
            <v>0</v>
          </cell>
          <cell r="BO945">
            <v>0</v>
          </cell>
        </row>
        <row r="946">
          <cell r="A946" t="str">
            <v/>
          </cell>
          <cell r="J946">
            <v>0</v>
          </cell>
          <cell r="N946">
            <v>0</v>
          </cell>
          <cell r="O946">
            <v>0</v>
          </cell>
          <cell r="AD946">
            <v>0</v>
          </cell>
          <cell r="AE946">
            <v>0</v>
          </cell>
          <cell r="AF946">
            <v>0</v>
          </cell>
          <cell r="AH946">
            <v>0</v>
          </cell>
          <cell r="AI946">
            <v>0</v>
          </cell>
          <cell r="AR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H946">
            <v>0</v>
          </cell>
          <cell r="BJ946">
            <v>0</v>
          </cell>
          <cell r="BL946">
            <v>0</v>
          </cell>
          <cell r="BN946">
            <v>0</v>
          </cell>
          <cell r="BO946">
            <v>0</v>
          </cell>
        </row>
        <row r="947">
          <cell r="A947" t="str">
            <v/>
          </cell>
          <cell r="J947">
            <v>0</v>
          </cell>
          <cell r="N947">
            <v>0</v>
          </cell>
          <cell r="O947">
            <v>0</v>
          </cell>
          <cell r="AD947">
            <v>0</v>
          </cell>
          <cell r="AE947">
            <v>0</v>
          </cell>
          <cell r="AF947">
            <v>0</v>
          </cell>
          <cell r="AH947">
            <v>0</v>
          </cell>
          <cell r="AI947">
            <v>0</v>
          </cell>
          <cell r="AR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H947">
            <v>0</v>
          </cell>
          <cell r="BJ947">
            <v>0</v>
          </cell>
          <cell r="BL947">
            <v>0</v>
          </cell>
          <cell r="BN947">
            <v>0</v>
          </cell>
          <cell r="BO947">
            <v>0</v>
          </cell>
        </row>
        <row r="948">
          <cell r="A948" t="str">
            <v/>
          </cell>
          <cell r="J948">
            <v>0</v>
          </cell>
          <cell r="N948">
            <v>0</v>
          </cell>
          <cell r="O948">
            <v>0</v>
          </cell>
          <cell r="AD948">
            <v>0</v>
          </cell>
          <cell r="AE948">
            <v>0</v>
          </cell>
          <cell r="AF948">
            <v>0</v>
          </cell>
          <cell r="AH948">
            <v>0</v>
          </cell>
          <cell r="AI948">
            <v>0</v>
          </cell>
          <cell r="AR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H948">
            <v>0</v>
          </cell>
          <cell r="BJ948">
            <v>0</v>
          </cell>
          <cell r="BL948">
            <v>0</v>
          </cell>
          <cell r="BN948">
            <v>0</v>
          </cell>
          <cell r="BO948">
            <v>0</v>
          </cell>
        </row>
        <row r="949">
          <cell r="A949" t="str">
            <v/>
          </cell>
          <cell r="J949">
            <v>0</v>
          </cell>
          <cell r="N949">
            <v>0</v>
          </cell>
          <cell r="O949">
            <v>0</v>
          </cell>
          <cell r="AD949">
            <v>0</v>
          </cell>
          <cell r="AE949">
            <v>0</v>
          </cell>
          <cell r="AF949">
            <v>0</v>
          </cell>
          <cell r="AH949">
            <v>0</v>
          </cell>
          <cell r="AI949">
            <v>0</v>
          </cell>
          <cell r="AR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H949">
            <v>0</v>
          </cell>
          <cell r="BJ949">
            <v>0</v>
          </cell>
          <cell r="BL949">
            <v>0</v>
          </cell>
          <cell r="BN949">
            <v>0</v>
          </cell>
          <cell r="BO949">
            <v>0</v>
          </cell>
        </row>
        <row r="950">
          <cell r="A950" t="str">
            <v/>
          </cell>
          <cell r="J950">
            <v>0</v>
          </cell>
          <cell r="N950">
            <v>0</v>
          </cell>
          <cell r="O950">
            <v>0</v>
          </cell>
          <cell r="AD950">
            <v>0</v>
          </cell>
          <cell r="AE950">
            <v>0</v>
          </cell>
          <cell r="AF950">
            <v>0</v>
          </cell>
          <cell r="AH950">
            <v>0</v>
          </cell>
          <cell r="AI950">
            <v>0</v>
          </cell>
          <cell r="AR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H950">
            <v>0</v>
          </cell>
          <cell r="BJ950">
            <v>0</v>
          </cell>
          <cell r="BL950">
            <v>0</v>
          </cell>
          <cell r="BN950">
            <v>0</v>
          </cell>
          <cell r="BO950">
            <v>0</v>
          </cell>
        </row>
        <row r="951">
          <cell r="A951" t="str">
            <v/>
          </cell>
          <cell r="J951">
            <v>0</v>
          </cell>
          <cell r="N951">
            <v>0</v>
          </cell>
          <cell r="O951">
            <v>0</v>
          </cell>
          <cell r="AD951">
            <v>0</v>
          </cell>
          <cell r="AE951">
            <v>0</v>
          </cell>
          <cell r="AF951">
            <v>0</v>
          </cell>
          <cell r="AH951">
            <v>0</v>
          </cell>
          <cell r="AI951">
            <v>0</v>
          </cell>
          <cell r="AR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H951">
            <v>0</v>
          </cell>
          <cell r="BJ951">
            <v>0</v>
          </cell>
          <cell r="BL951">
            <v>0</v>
          </cell>
          <cell r="BN951">
            <v>0</v>
          </cell>
          <cell r="BO951">
            <v>0</v>
          </cell>
        </row>
        <row r="952">
          <cell r="A952" t="str">
            <v/>
          </cell>
          <cell r="J952">
            <v>0</v>
          </cell>
          <cell r="N952">
            <v>0</v>
          </cell>
          <cell r="O952">
            <v>0</v>
          </cell>
          <cell r="AD952">
            <v>0</v>
          </cell>
          <cell r="AE952">
            <v>0</v>
          </cell>
          <cell r="AF952">
            <v>0</v>
          </cell>
          <cell r="AH952">
            <v>0</v>
          </cell>
          <cell r="AI952">
            <v>0</v>
          </cell>
          <cell r="AR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H952">
            <v>0</v>
          </cell>
          <cell r="BJ952">
            <v>0</v>
          </cell>
          <cell r="BL952">
            <v>0</v>
          </cell>
          <cell r="BN952">
            <v>0</v>
          </cell>
          <cell r="BO952">
            <v>0</v>
          </cell>
        </row>
        <row r="953">
          <cell r="A953" t="str">
            <v/>
          </cell>
          <cell r="J953">
            <v>0</v>
          </cell>
          <cell r="N953">
            <v>0</v>
          </cell>
          <cell r="O953">
            <v>0</v>
          </cell>
          <cell r="AD953">
            <v>0</v>
          </cell>
          <cell r="AE953">
            <v>0</v>
          </cell>
          <cell r="AF953">
            <v>0</v>
          </cell>
          <cell r="AH953">
            <v>0</v>
          </cell>
          <cell r="AI953">
            <v>0</v>
          </cell>
          <cell r="AR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H953">
            <v>0</v>
          </cell>
          <cell r="BJ953">
            <v>0</v>
          </cell>
          <cell r="BL953">
            <v>0</v>
          </cell>
          <cell r="BN953">
            <v>0</v>
          </cell>
          <cell r="BO953">
            <v>0</v>
          </cell>
        </row>
        <row r="954">
          <cell r="A954" t="str">
            <v/>
          </cell>
          <cell r="J954">
            <v>0</v>
          </cell>
          <cell r="N954">
            <v>0</v>
          </cell>
          <cell r="O954">
            <v>0</v>
          </cell>
          <cell r="AD954">
            <v>0</v>
          </cell>
          <cell r="AE954">
            <v>0</v>
          </cell>
          <cell r="AF954">
            <v>0</v>
          </cell>
          <cell r="AH954">
            <v>0</v>
          </cell>
          <cell r="AI954">
            <v>0</v>
          </cell>
          <cell r="AR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H954">
            <v>0</v>
          </cell>
          <cell r="BJ954">
            <v>0</v>
          </cell>
          <cell r="BL954">
            <v>0</v>
          </cell>
          <cell r="BN954">
            <v>0</v>
          </cell>
          <cell r="BO954">
            <v>0</v>
          </cell>
        </row>
        <row r="955">
          <cell r="A955" t="str">
            <v/>
          </cell>
          <cell r="J955">
            <v>0</v>
          </cell>
          <cell r="N955">
            <v>0</v>
          </cell>
          <cell r="O955">
            <v>0</v>
          </cell>
          <cell r="AD955">
            <v>0</v>
          </cell>
          <cell r="AE955">
            <v>0</v>
          </cell>
          <cell r="AF955">
            <v>0</v>
          </cell>
          <cell r="AH955">
            <v>0</v>
          </cell>
          <cell r="AI955">
            <v>0</v>
          </cell>
          <cell r="AR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H955">
            <v>0</v>
          </cell>
          <cell r="BJ955">
            <v>0</v>
          </cell>
          <cell r="BL955">
            <v>0</v>
          </cell>
          <cell r="BN955">
            <v>0</v>
          </cell>
          <cell r="BO955">
            <v>0</v>
          </cell>
        </row>
        <row r="956">
          <cell r="A956" t="str">
            <v/>
          </cell>
          <cell r="J956">
            <v>0</v>
          </cell>
          <cell r="N956">
            <v>0</v>
          </cell>
          <cell r="O956">
            <v>0</v>
          </cell>
          <cell r="AD956">
            <v>0</v>
          </cell>
          <cell r="AE956">
            <v>0</v>
          </cell>
          <cell r="AF956">
            <v>0</v>
          </cell>
          <cell r="AH956">
            <v>0</v>
          </cell>
          <cell r="AI956">
            <v>0</v>
          </cell>
          <cell r="AR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H956">
            <v>0</v>
          </cell>
          <cell r="BJ956">
            <v>0</v>
          </cell>
          <cell r="BL956">
            <v>0</v>
          </cell>
          <cell r="BN956">
            <v>0</v>
          </cell>
          <cell r="BO956">
            <v>0</v>
          </cell>
        </row>
        <row r="957">
          <cell r="A957" t="str">
            <v/>
          </cell>
          <cell r="J957">
            <v>0</v>
          </cell>
          <cell r="N957">
            <v>0</v>
          </cell>
          <cell r="O957">
            <v>0</v>
          </cell>
          <cell r="AD957">
            <v>0</v>
          </cell>
          <cell r="AE957">
            <v>0</v>
          </cell>
          <cell r="AF957">
            <v>0</v>
          </cell>
          <cell r="AH957">
            <v>0</v>
          </cell>
          <cell r="AI957">
            <v>0</v>
          </cell>
          <cell r="AR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H957">
            <v>0</v>
          </cell>
          <cell r="BJ957">
            <v>0</v>
          </cell>
          <cell r="BL957">
            <v>0</v>
          </cell>
          <cell r="BN957">
            <v>0</v>
          </cell>
          <cell r="BO957">
            <v>0</v>
          </cell>
        </row>
        <row r="958">
          <cell r="A958" t="str">
            <v/>
          </cell>
          <cell r="J958">
            <v>0</v>
          </cell>
          <cell r="N958">
            <v>0</v>
          </cell>
          <cell r="O958">
            <v>0</v>
          </cell>
          <cell r="AD958">
            <v>0</v>
          </cell>
          <cell r="AE958">
            <v>0</v>
          </cell>
          <cell r="AF958">
            <v>0</v>
          </cell>
          <cell r="AH958">
            <v>0</v>
          </cell>
          <cell r="AI958">
            <v>0</v>
          </cell>
          <cell r="AR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H958">
            <v>0</v>
          </cell>
          <cell r="BJ958">
            <v>0</v>
          </cell>
          <cell r="BL958">
            <v>0</v>
          </cell>
          <cell r="BN958">
            <v>0</v>
          </cell>
          <cell r="BO958">
            <v>0</v>
          </cell>
        </row>
        <row r="959">
          <cell r="A959" t="str">
            <v/>
          </cell>
          <cell r="J959">
            <v>0</v>
          </cell>
          <cell r="N959">
            <v>0</v>
          </cell>
          <cell r="O959">
            <v>0</v>
          </cell>
          <cell r="AD959">
            <v>0</v>
          </cell>
          <cell r="AE959">
            <v>0</v>
          </cell>
          <cell r="AF959">
            <v>0</v>
          </cell>
          <cell r="AH959">
            <v>0</v>
          </cell>
          <cell r="AI959">
            <v>0</v>
          </cell>
          <cell r="AR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H959">
            <v>0</v>
          </cell>
          <cell r="BJ959">
            <v>0</v>
          </cell>
          <cell r="BL959">
            <v>0</v>
          </cell>
          <cell r="BN959">
            <v>0</v>
          </cell>
          <cell r="BO959">
            <v>0</v>
          </cell>
        </row>
        <row r="960">
          <cell r="A960" t="str">
            <v/>
          </cell>
          <cell r="J960">
            <v>0</v>
          </cell>
          <cell r="N960">
            <v>0</v>
          </cell>
          <cell r="O960">
            <v>0</v>
          </cell>
          <cell r="AD960">
            <v>0</v>
          </cell>
          <cell r="AE960">
            <v>0</v>
          </cell>
          <cell r="AF960">
            <v>0</v>
          </cell>
          <cell r="AH960">
            <v>0</v>
          </cell>
          <cell r="AI960">
            <v>0</v>
          </cell>
          <cell r="AR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H960">
            <v>0</v>
          </cell>
          <cell r="BJ960">
            <v>0</v>
          </cell>
          <cell r="BL960">
            <v>0</v>
          </cell>
          <cell r="BN960">
            <v>0</v>
          </cell>
          <cell r="BO960">
            <v>0</v>
          </cell>
        </row>
        <row r="961">
          <cell r="A961" t="str">
            <v/>
          </cell>
          <cell r="J961">
            <v>0</v>
          </cell>
          <cell r="N961">
            <v>0</v>
          </cell>
          <cell r="O961">
            <v>0</v>
          </cell>
          <cell r="AD961">
            <v>0</v>
          </cell>
          <cell r="AE961">
            <v>0</v>
          </cell>
          <cell r="AF961">
            <v>0</v>
          </cell>
          <cell r="AH961">
            <v>0</v>
          </cell>
          <cell r="AI961">
            <v>0</v>
          </cell>
          <cell r="AR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H961">
            <v>0</v>
          </cell>
          <cell r="BJ961">
            <v>0</v>
          </cell>
          <cell r="BL961">
            <v>0</v>
          </cell>
          <cell r="BN961">
            <v>0</v>
          </cell>
          <cell r="BO961">
            <v>0</v>
          </cell>
        </row>
        <row r="962">
          <cell r="A962" t="str">
            <v/>
          </cell>
          <cell r="J962">
            <v>0</v>
          </cell>
          <cell r="N962">
            <v>0</v>
          </cell>
          <cell r="O962">
            <v>0</v>
          </cell>
          <cell r="AD962">
            <v>0</v>
          </cell>
          <cell r="AE962">
            <v>0</v>
          </cell>
          <cell r="AF962">
            <v>0</v>
          </cell>
          <cell r="AH962">
            <v>0</v>
          </cell>
          <cell r="AI962">
            <v>0</v>
          </cell>
          <cell r="AR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H962">
            <v>0</v>
          </cell>
          <cell r="BJ962">
            <v>0</v>
          </cell>
          <cell r="BL962">
            <v>0</v>
          </cell>
          <cell r="BN962">
            <v>0</v>
          </cell>
          <cell r="BO962">
            <v>0</v>
          </cell>
        </row>
        <row r="963">
          <cell r="A963" t="str">
            <v/>
          </cell>
          <cell r="J963">
            <v>0</v>
          </cell>
          <cell r="N963">
            <v>0</v>
          </cell>
          <cell r="O963">
            <v>0</v>
          </cell>
          <cell r="AD963">
            <v>0</v>
          </cell>
          <cell r="AE963">
            <v>0</v>
          </cell>
          <cell r="AF963">
            <v>0</v>
          </cell>
          <cell r="AH963">
            <v>0</v>
          </cell>
          <cell r="AI963">
            <v>0</v>
          </cell>
          <cell r="AR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H963">
            <v>0</v>
          </cell>
          <cell r="BJ963">
            <v>0</v>
          </cell>
          <cell r="BL963">
            <v>0</v>
          </cell>
          <cell r="BN963">
            <v>0</v>
          </cell>
          <cell r="BO963">
            <v>0</v>
          </cell>
        </row>
        <row r="964">
          <cell r="A964" t="str">
            <v/>
          </cell>
          <cell r="J964">
            <v>0</v>
          </cell>
          <cell r="N964">
            <v>0</v>
          </cell>
          <cell r="O964">
            <v>0</v>
          </cell>
          <cell r="AD964">
            <v>0</v>
          </cell>
          <cell r="AE964">
            <v>0</v>
          </cell>
          <cell r="AF964">
            <v>0</v>
          </cell>
          <cell r="AH964">
            <v>0</v>
          </cell>
          <cell r="AI964">
            <v>0</v>
          </cell>
          <cell r="AR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H964">
            <v>0</v>
          </cell>
          <cell r="BJ964">
            <v>0</v>
          </cell>
          <cell r="BL964">
            <v>0</v>
          </cell>
          <cell r="BN964">
            <v>0</v>
          </cell>
          <cell r="BO964">
            <v>0</v>
          </cell>
        </row>
        <row r="965">
          <cell r="A965" t="str">
            <v/>
          </cell>
          <cell r="J965">
            <v>0</v>
          </cell>
          <cell r="N965">
            <v>0</v>
          </cell>
          <cell r="O965">
            <v>0</v>
          </cell>
          <cell r="AD965">
            <v>0</v>
          </cell>
          <cell r="AE965">
            <v>0</v>
          </cell>
          <cell r="AF965">
            <v>0</v>
          </cell>
          <cell r="AH965">
            <v>0</v>
          </cell>
          <cell r="AI965">
            <v>0</v>
          </cell>
          <cell r="AR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H965">
            <v>0</v>
          </cell>
          <cell r="BJ965">
            <v>0</v>
          </cell>
          <cell r="BL965">
            <v>0</v>
          </cell>
          <cell r="BN965">
            <v>0</v>
          </cell>
          <cell r="BO965">
            <v>0</v>
          </cell>
        </row>
        <row r="966">
          <cell r="A966" t="str">
            <v/>
          </cell>
          <cell r="J966">
            <v>0</v>
          </cell>
          <cell r="N966">
            <v>0</v>
          </cell>
          <cell r="O966">
            <v>0</v>
          </cell>
          <cell r="AD966">
            <v>0</v>
          </cell>
          <cell r="AE966">
            <v>0</v>
          </cell>
          <cell r="AF966">
            <v>0</v>
          </cell>
          <cell r="AH966">
            <v>0</v>
          </cell>
          <cell r="AI966">
            <v>0</v>
          </cell>
          <cell r="AR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H966">
            <v>0</v>
          </cell>
          <cell r="BJ966">
            <v>0</v>
          </cell>
          <cell r="BL966">
            <v>0</v>
          </cell>
          <cell r="BN966">
            <v>0</v>
          </cell>
          <cell r="BO966">
            <v>0</v>
          </cell>
        </row>
        <row r="967">
          <cell r="A967" t="str">
            <v/>
          </cell>
          <cell r="J967">
            <v>0</v>
          </cell>
          <cell r="N967">
            <v>0</v>
          </cell>
          <cell r="O967">
            <v>0</v>
          </cell>
          <cell r="AD967">
            <v>0</v>
          </cell>
          <cell r="AE967">
            <v>0</v>
          </cell>
          <cell r="AF967">
            <v>0</v>
          </cell>
          <cell r="AH967">
            <v>0</v>
          </cell>
          <cell r="AI967">
            <v>0</v>
          </cell>
          <cell r="AR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H967">
            <v>0</v>
          </cell>
          <cell r="BJ967">
            <v>0</v>
          </cell>
          <cell r="BL967">
            <v>0</v>
          </cell>
          <cell r="BN967">
            <v>0</v>
          </cell>
          <cell r="BO967">
            <v>0</v>
          </cell>
        </row>
        <row r="968">
          <cell r="A968" t="str">
            <v/>
          </cell>
          <cell r="J968">
            <v>0</v>
          </cell>
          <cell r="N968">
            <v>0</v>
          </cell>
          <cell r="O968">
            <v>0</v>
          </cell>
          <cell r="AD968">
            <v>0</v>
          </cell>
          <cell r="AE968">
            <v>0</v>
          </cell>
          <cell r="AF968">
            <v>0</v>
          </cell>
          <cell r="AH968">
            <v>0</v>
          </cell>
          <cell r="AI968">
            <v>0</v>
          </cell>
          <cell r="AR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H968">
            <v>0</v>
          </cell>
          <cell r="BJ968">
            <v>0</v>
          </cell>
          <cell r="BL968">
            <v>0</v>
          </cell>
          <cell r="BN968">
            <v>0</v>
          </cell>
          <cell r="BO968">
            <v>0</v>
          </cell>
        </row>
        <row r="969">
          <cell r="A969" t="str">
            <v/>
          </cell>
          <cell r="J969">
            <v>0</v>
          </cell>
          <cell r="N969">
            <v>0</v>
          </cell>
          <cell r="O969">
            <v>0</v>
          </cell>
          <cell r="AD969">
            <v>0</v>
          </cell>
          <cell r="AE969">
            <v>0</v>
          </cell>
          <cell r="AF969">
            <v>0</v>
          </cell>
          <cell r="AH969">
            <v>0</v>
          </cell>
          <cell r="AI969">
            <v>0</v>
          </cell>
          <cell r="AR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H969">
            <v>0</v>
          </cell>
          <cell r="BJ969">
            <v>0</v>
          </cell>
          <cell r="BL969">
            <v>0</v>
          </cell>
          <cell r="BN969">
            <v>0</v>
          </cell>
          <cell r="BO969">
            <v>0</v>
          </cell>
        </row>
        <row r="970">
          <cell r="A970" t="str">
            <v/>
          </cell>
          <cell r="J970">
            <v>0</v>
          </cell>
          <cell r="N970">
            <v>0</v>
          </cell>
          <cell r="O970">
            <v>0</v>
          </cell>
          <cell r="AD970">
            <v>0</v>
          </cell>
          <cell r="AE970">
            <v>0</v>
          </cell>
          <cell r="AF970">
            <v>0</v>
          </cell>
          <cell r="AH970">
            <v>0</v>
          </cell>
          <cell r="AI970">
            <v>0</v>
          </cell>
          <cell r="AR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H970">
            <v>0</v>
          </cell>
          <cell r="BJ970">
            <v>0</v>
          </cell>
          <cell r="BL970">
            <v>0</v>
          </cell>
          <cell r="BN970">
            <v>0</v>
          </cell>
          <cell r="BO970">
            <v>0</v>
          </cell>
        </row>
        <row r="971">
          <cell r="A971" t="str">
            <v/>
          </cell>
          <cell r="J971">
            <v>0</v>
          </cell>
          <cell r="N971">
            <v>0</v>
          </cell>
          <cell r="O971">
            <v>0</v>
          </cell>
          <cell r="AD971">
            <v>0</v>
          </cell>
          <cell r="AE971">
            <v>0</v>
          </cell>
          <cell r="AF971">
            <v>0</v>
          </cell>
          <cell r="AH971">
            <v>0</v>
          </cell>
          <cell r="AI971">
            <v>0</v>
          </cell>
          <cell r="AR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H971">
            <v>0</v>
          </cell>
          <cell r="BJ971">
            <v>0</v>
          </cell>
          <cell r="BL971">
            <v>0</v>
          </cell>
          <cell r="BN971">
            <v>0</v>
          </cell>
          <cell r="BO971">
            <v>0</v>
          </cell>
        </row>
        <row r="972">
          <cell r="A972" t="str">
            <v/>
          </cell>
          <cell r="J972">
            <v>0</v>
          </cell>
          <cell r="N972">
            <v>0</v>
          </cell>
          <cell r="O972">
            <v>0</v>
          </cell>
          <cell r="AD972">
            <v>0</v>
          </cell>
          <cell r="AE972">
            <v>0</v>
          </cell>
          <cell r="AF972">
            <v>0</v>
          </cell>
          <cell r="AH972">
            <v>0</v>
          </cell>
          <cell r="AI972">
            <v>0</v>
          </cell>
          <cell r="AR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H972">
            <v>0</v>
          </cell>
          <cell r="BJ972">
            <v>0</v>
          </cell>
          <cell r="BL972">
            <v>0</v>
          </cell>
          <cell r="BN972">
            <v>0</v>
          </cell>
          <cell r="BO972">
            <v>0</v>
          </cell>
        </row>
        <row r="973">
          <cell r="A973" t="str">
            <v/>
          </cell>
          <cell r="J973">
            <v>0</v>
          </cell>
          <cell r="N973">
            <v>0</v>
          </cell>
          <cell r="O973">
            <v>0</v>
          </cell>
          <cell r="AD973">
            <v>0</v>
          </cell>
          <cell r="AE973">
            <v>0</v>
          </cell>
          <cell r="AF973">
            <v>0</v>
          </cell>
          <cell r="AH973">
            <v>0</v>
          </cell>
          <cell r="AI973">
            <v>0</v>
          </cell>
          <cell r="AR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H973">
            <v>0</v>
          </cell>
          <cell r="BJ973">
            <v>0</v>
          </cell>
          <cell r="BL973">
            <v>0</v>
          </cell>
          <cell r="BN973">
            <v>0</v>
          </cell>
          <cell r="BO973">
            <v>0</v>
          </cell>
        </row>
        <row r="974">
          <cell r="A974" t="str">
            <v/>
          </cell>
          <cell r="J974">
            <v>0</v>
          </cell>
          <cell r="N974">
            <v>0</v>
          </cell>
          <cell r="O974">
            <v>0</v>
          </cell>
          <cell r="AD974">
            <v>0</v>
          </cell>
          <cell r="AE974">
            <v>0</v>
          </cell>
          <cell r="AF974">
            <v>0</v>
          </cell>
          <cell r="AH974">
            <v>0</v>
          </cell>
          <cell r="AI974">
            <v>0</v>
          </cell>
          <cell r="AR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H974">
            <v>0</v>
          </cell>
          <cell r="BJ974">
            <v>0</v>
          </cell>
          <cell r="BL974">
            <v>0</v>
          </cell>
          <cell r="BN974">
            <v>0</v>
          </cell>
          <cell r="BO974">
            <v>0</v>
          </cell>
        </row>
        <row r="975">
          <cell r="A975" t="str">
            <v/>
          </cell>
          <cell r="J975">
            <v>0</v>
          </cell>
          <cell r="N975">
            <v>0</v>
          </cell>
          <cell r="O975">
            <v>0</v>
          </cell>
          <cell r="AD975">
            <v>0</v>
          </cell>
          <cell r="AE975">
            <v>0</v>
          </cell>
          <cell r="AF975">
            <v>0</v>
          </cell>
          <cell r="AH975">
            <v>0</v>
          </cell>
          <cell r="AI975">
            <v>0</v>
          </cell>
          <cell r="AR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H975">
            <v>0</v>
          </cell>
          <cell r="BJ975">
            <v>0</v>
          </cell>
          <cell r="BL975">
            <v>0</v>
          </cell>
          <cell r="BN975">
            <v>0</v>
          </cell>
          <cell r="BO975">
            <v>0</v>
          </cell>
        </row>
        <row r="976">
          <cell r="A976" t="str">
            <v/>
          </cell>
          <cell r="J976">
            <v>0</v>
          </cell>
          <cell r="N976">
            <v>0</v>
          </cell>
          <cell r="O976">
            <v>0</v>
          </cell>
          <cell r="AD976">
            <v>0</v>
          </cell>
          <cell r="AE976">
            <v>0</v>
          </cell>
          <cell r="AF976">
            <v>0</v>
          </cell>
          <cell r="AH976">
            <v>0</v>
          </cell>
          <cell r="AI976">
            <v>0</v>
          </cell>
          <cell r="AR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H976">
            <v>0</v>
          </cell>
          <cell r="BJ976">
            <v>0</v>
          </cell>
          <cell r="BL976">
            <v>0</v>
          </cell>
          <cell r="BN976">
            <v>0</v>
          </cell>
          <cell r="BO976">
            <v>0</v>
          </cell>
        </row>
        <row r="977">
          <cell r="A977" t="str">
            <v/>
          </cell>
          <cell r="J977">
            <v>0</v>
          </cell>
          <cell r="N977">
            <v>0</v>
          </cell>
          <cell r="O977">
            <v>0</v>
          </cell>
          <cell r="AD977">
            <v>0</v>
          </cell>
          <cell r="AE977">
            <v>0</v>
          </cell>
          <cell r="AF977">
            <v>0</v>
          </cell>
          <cell r="AH977">
            <v>0</v>
          </cell>
          <cell r="AI977">
            <v>0</v>
          </cell>
          <cell r="AR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H977">
            <v>0</v>
          </cell>
          <cell r="BJ977">
            <v>0</v>
          </cell>
          <cell r="BL977">
            <v>0</v>
          </cell>
          <cell r="BN977">
            <v>0</v>
          </cell>
          <cell r="BO977">
            <v>0</v>
          </cell>
        </row>
        <row r="978">
          <cell r="A978" t="str">
            <v/>
          </cell>
          <cell r="J978">
            <v>0</v>
          </cell>
          <cell r="N978">
            <v>0</v>
          </cell>
          <cell r="O978">
            <v>0</v>
          </cell>
          <cell r="AD978">
            <v>0</v>
          </cell>
          <cell r="AE978">
            <v>0</v>
          </cell>
          <cell r="AF978">
            <v>0</v>
          </cell>
          <cell r="AH978">
            <v>0</v>
          </cell>
          <cell r="AI978">
            <v>0</v>
          </cell>
          <cell r="AR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H978">
            <v>0</v>
          </cell>
          <cell r="BJ978">
            <v>0</v>
          </cell>
          <cell r="BL978">
            <v>0</v>
          </cell>
          <cell r="BN978">
            <v>0</v>
          </cell>
          <cell r="BO978">
            <v>0</v>
          </cell>
        </row>
        <row r="979">
          <cell r="A979" t="str">
            <v/>
          </cell>
          <cell r="J979">
            <v>0</v>
          </cell>
          <cell r="N979">
            <v>0</v>
          </cell>
          <cell r="O979">
            <v>0</v>
          </cell>
          <cell r="AD979">
            <v>0</v>
          </cell>
          <cell r="AE979">
            <v>0</v>
          </cell>
          <cell r="AF979">
            <v>0</v>
          </cell>
          <cell r="AH979">
            <v>0</v>
          </cell>
          <cell r="AI979">
            <v>0</v>
          </cell>
          <cell r="AR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H979">
            <v>0</v>
          </cell>
          <cell r="BJ979">
            <v>0</v>
          </cell>
          <cell r="BL979">
            <v>0</v>
          </cell>
          <cell r="BN979">
            <v>0</v>
          </cell>
          <cell r="BO979">
            <v>0</v>
          </cell>
        </row>
        <row r="980">
          <cell r="A980" t="str">
            <v/>
          </cell>
          <cell r="J980">
            <v>0</v>
          </cell>
          <cell r="N980">
            <v>0</v>
          </cell>
          <cell r="O980">
            <v>0</v>
          </cell>
          <cell r="AD980">
            <v>0</v>
          </cell>
          <cell r="AE980">
            <v>0</v>
          </cell>
          <cell r="AF980">
            <v>0</v>
          </cell>
          <cell r="AH980">
            <v>0</v>
          </cell>
          <cell r="AI980">
            <v>0</v>
          </cell>
          <cell r="AR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H980">
            <v>0</v>
          </cell>
          <cell r="BJ980">
            <v>0</v>
          </cell>
          <cell r="BL980">
            <v>0</v>
          </cell>
          <cell r="BN980">
            <v>0</v>
          </cell>
          <cell r="BO980">
            <v>0</v>
          </cell>
        </row>
        <row r="981">
          <cell r="A981" t="str">
            <v/>
          </cell>
          <cell r="J981">
            <v>0</v>
          </cell>
          <cell r="N981">
            <v>0</v>
          </cell>
          <cell r="O981">
            <v>0</v>
          </cell>
          <cell r="AD981">
            <v>0</v>
          </cell>
          <cell r="AE981">
            <v>0</v>
          </cell>
          <cell r="AF981">
            <v>0</v>
          </cell>
          <cell r="AH981">
            <v>0</v>
          </cell>
          <cell r="AI981">
            <v>0</v>
          </cell>
          <cell r="AR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H981">
            <v>0</v>
          </cell>
          <cell r="BJ981">
            <v>0</v>
          </cell>
          <cell r="BL981">
            <v>0</v>
          </cell>
          <cell r="BN981">
            <v>0</v>
          </cell>
          <cell r="BO981">
            <v>0</v>
          </cell>
        </row>
        <row r="982">
          <cell r="A982" t="str">
            <v/>
          </cell>
          <cell r="J982">
            <v>0</v>
          </cell>
          <cell r="N982">
            <v>0</v>
          </cell>
          <cell r="O982">
            <v>0</v>
          </cell>
          <cell r="AD982">
            <v>0</v>
          </cell>
          <cell r="AE982">
            <v>0</v>
          </cell>
          <cell r="AF982">
            <v>0</v>
          </cell>
          <cell r="AH982">
            <v>0</v>
          </cell>
          <cell r="AI982">
            <v>0</v>
          </cell>
          <cell r="AR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H982">
            <v>0</v>
          </cell>
          <cell r="BJ982">
            <v>0</v>
          </cell>
          <cell r="BL982">
            <v>0</v>
          </cell>
          <cell r="BN982">
            <v>0</v>
          </cell>
          <cell r="BO982">
            <v>0</v>
          </cell>
        </row>
        <row r="983">
          <cell r="A983" t="str">
            <v/>
          </cell>
          <cell r="J983">
            <v>0</v>
          </cell>
          <cell r="N983">
            <v>0</v>
          </cell>
          <cell r="O983">
            <v>0</v>
          </cell>
          <cell r="AD983">
            <v>0</v>
          </cell>
          <cell r="AE983">
            <v>0</v>
          </cell>
          <cell r="AF983">
            <v>0</v>
          </cell>
          <cell r="AH983">
            <v>0</v>
          </cell>
          <cell r="AI983">
            <v>0</v>
          </cell>
          <cell r="AR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H983">
            <v>0</v>
          </cell>
          <cell r="BJ983">
            <v>0</v>
          </cell>
          <cell r="BL983">
            <v>0</v>
          </cell>
          <cell r="BN983">
            <v>0</v>
          </cell>
          <cell r="BO983">
            <v>0</v>
          </cell>
        </row>
        <row r="984">
          <cell r="A984" t="str">
            <v/>
          </cell>
          <cell r="J984">
            <v>0</v>
          </cell>
          <cell r="N984">
            <v>0</v>
          </cell>
          <cell r="O984">
            <v>0</v>
          </cell>
          <cell r="AD984">
            <v>0</v>
          </cell>
          <cell r="AE984">
            <v>0</v>
          </cell>
          <cell r="AF984">
            <v>0</v>
          </cell>
          <cell r="AH984">
            <v>0</v>
          </cell>
          <cell r="AI984">
            <v>0</v>
          </cell>
          <cell r="AR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H984">
            <v>0</v>
          </cell>
          <cell r="BJ984">
            <v>0</v>
          </cell>
          <cell r="BL984">
            <v>0</v>
          </cell>
          <cell r="BN984">
            <v>0</v>
          </cell>
          <cell r="BO984">
            <v>0</v>
          </cell>
        </row>
        <row r="985">
          <cell r="A985" t="str">
            <v/>
          </cell>
          <cell r="J985">
            <v>0</v>
          </cell>
          <cell r="N985">
            <v>0</v>
          </cell>
          <cell r="O985">
            <v>0</v>
          </cell>
          <cell r="AD985">
            <v>0</v>
          </cell>
          <cell r="AE985">
            <v>0</v>
          </cell>
          <cell r="AF985">
            <v>0</v>
          </cell>
          <cell r="AH985">
            <v>0</v>
          </cell>
          <cell r="AI985">
            <v>0</v>
          </cell>
          <cell r="AR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H985">
            <v>0</v>
          </cell>
          <cell r="BJ985">
            <v>0</v>
          </cell>
          <cell r="BL985">
            <v>0</v>
          </cell>
          <cell r="BN985">
            <v>0</v>
          </cell>
          <cell r="BO985">
            <v>0</v>
          </cell>
        </row>
        <row r="986">
          <cell r="A986" t="str">
            <v/>
          </cell>
          <cell r="J986">
            <v>0</v>
          </cell>
          <cell r="N986">
            <v>0</v>
          </cell>
          <cell r="O986">
            <v>0</v>
          </cell>
          <cell r="AD986">
            <v>0</v>
          </cell>
          <cell r="AE986">
            <v>0</v>
          </cell>
          <cell r="AF986">
            <v>0</v>
          </cell>
          <cell r="AH986">
            <v>0</v>
          </cell>
          <cell r="AI986">
            <v>0</v>
          </cell>
          <cell r="AR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H986">
            <v>0</v>
          </cell>
          <cell r="BJ986">
            <v>0</v>
          </cell>
          <cell r="BL986">
            <v>0</v>
          </cell>
          <cell r="BN986">
            <v>0</v>
          </cell>
          <cell r="BO986">
            <v>0</v>
          </cell>
        </row>
        <row r="987">
          <cell r="A987" t="str">
            <v/>
          </cell>
          <cell r="J987">
            <v>0</v>
          </cell>
          <cell r="N987">
            <v>0</v>
          </cell>
          <cell r="O987">
            <v>0</v>
          </cell>
          <cell r="AD987">
            <v>0</v>
          </cell>
          <cell r="AE987">
            <v>0</v>
          </cell>
          <cell r="AF987">
            <v>0</v>
          </cell>
          <cell r="AH987">
            <v>0</v>
          </cell>
          <cell r="AI987">
            <v>0</v>
          </cell>
          <cell r="AR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H987">
            <v>0</v>
          </cell>
          <cell r="BJ987">
            <v>0</v>
          </cell>
          <cell r="BL987">
            <v>0</v>
          </cell>
          <cell r="BN987">
            <v>0</v>
          </cell>
          <cell r="BO987">
            <v>0</v>
          </cell>
        </row>
        <row r="988">
          <cell r="A988" t="str">
            <v/>
          </cell>
          <cell r="J988">
            <v>0</v>
          </cell>
          <cell r="N988">
            <v>0</v>
          </cell>
          <cell r="O988">
            <v>0</v>
          </cell>
          <cell r="AD988">
            <v>0</v>
          </cell>
          <cell r="AE988">
            <v>0</v>
          </cell>
          <cell r="AF988">
            <v>0</v>
          </cell>
          <cell r="AH988">
            <v>0</v>
          </cell>
          <cell r="AI988">
            <v>0</v>
          </cell>
          <cell r="AR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H988">
            <v>0</v>
          </cell>
          <cell r="BJ988">
            <v>0</v>
          </cell>
          <cell r="BL988">
            <v>0</v>
          </cell>
          <cell r="BN988">
            <v>0</v>
          </cell>
          <cell r="BO988">
            <v>0</v>
          </cell>
        </row>
        <row r="989">
          <cell r="A989" t="str">
            <v/>
          </cell>
          <cell r="J989">
            <v>0</v>
          </cell>
          <cell r="N989">
            <v>0</v>
          </cell>
          <cell r="O989">
            <v>0</v>
          </cell>
          <cell r="AD989">
            <v>0</v>
          </cell>
          <cell r="AE989">
            <v>0</v>
          </cell>
          <cell r="AF989">
            <v>0</v>
          </cell>
          <cell r="AH989">
            <v>0</v>
          </cell>
          <cell r="AI989">
            <v>0</v>
          </cell>
          <cell r="AR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H989">
            <v>0</v>
          </cell>
          <cell r="BJ989">
            <v>0</v>
          </cell>
          <cell r="BL989">
            <v>0</v>
          </cell>
          <cell r="BN989">
            <v>0</v>
          </cell>
          <cell r="BO989">
            <v>0</v>
          </cell>
        </row>
        <row r="990">
          <cell r="A990" t="str">
            <v/>
          </cell>
          <cell r="J990">
            <v>0</v>
          </cell>
          <cell r="N990">
            <v>0</v>
          </cell>
          <cell r="O990">
            <v>0</v>
          </cell>
          <cell r="AD990">
            <v>0</v>
          </cell>
          <cell r="AE990">
            <v>0</v>
          </cell>
          <cell r="AF990">
            <v>0</v>
          </cell>
          <cell r="AH990">
            <v>0</v>
          </cell>
          <cell r="AI990">
            <v>0</v>
          </cell>
          <cell r="AR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H990">
            <v>0</v>
          </cell>
          <cell r="BJ990">
            <v>0</v>
          </cell>
          <cell r="BL990">
            <v>0</v>
          </cell>
          <cell r="BN990">
            <v>0</v>
          </cell>
          <cell r="BO990">
            <v>0</v>
          </cell>
        </row>
        <row r="991">
          <cell r="A991" t="str">
            <v/>
          </cell>
          <cell r="J991">
            <v>0</v>
          </cell>
          <cell r="N991">
            <v>0</v>
          </cell>
          <cell r="O991">
            <v>0</v>
          </cell>
          <cell r="AD991">
            <v>0</v>
          </cell>
          <cell r="AE991">
            <v>0</v>
          </cell>
          <cell r="AF991">
            <v>0</v>
          </cell>
          <cell r="AH991">
            <v>0</v>
          </cell>
          <cell r="AI991">
            <v>0</v>
          </cell>
          <cell r="AR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H991">
            <v>0</v>
          </cell>
          <cell r="BJ991">
            <v>0</v>
          </cell>
          <cell r="BL991">
            <v>0</v>
          </cell>
          <cell r="BN991">
            <v>0</v>
          </cell>
          <cell r="BO991">
            <v>0</v>
          </cell>
        </row>
        <row r="992">
          <cell r="A992" t="str">
            <v/>
          </cell>
          <cell r="J992">
            <v>0</v>
          </cell>
          <cell r="N992">
            <v>0</v>
          </cell>
          <cell r="O992">
            <v>0</v>
          </cell>
          <cell r="AD992">
            <v>0</v>
          </cell>
          <cell r="AE992">
            <v>0</v>
          </cell>
          <cell r="AF992">
            <v>0</v>
          </cell>
          <cell r="AH992">
            <v>0</v>
          </cell>
          <cell r="AI992">
            <v>0</v>
          </cell>
          <cell r="AR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H992">
            <v>0</v>
          </cell>
          <cell r="BJ992">
            <v>0</v>
          </cell>
          <cell r="BL992">
            <v>0</v>
          </cell>
          <cell r="BN992">
            <v>0</v>
          </cell>
          <cell r="BO992">
            <v>0</v>
          </cell>
        </row>
        <row r="993">
          <cell r="A993" t="str">
            <v/>
          </cell>
          <cell r="J993">
            <v>0</v>
          </cell>
          <cell r="N993">
            <v>0</v>
          </cell>
          <cell r="O993">
            <v>0</v>
          </cell>
          <cell r="AD993">
            <v>0</v>
          </cell>
          <cell r="AE993">
            <v>0</v>
          </cell>
          <cell r="AF993">
            <v>0</v>
          </cell>
          <cell r="AH993">
            <v>0</v>
          </cell>
          <cell r="AI993">
            <v>0</v>
          </cell>
          <cell r="AR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H993">
            <v>0</v>
          </cell>
          <cell r="BJ993">
            <v>0</v>
          </cell>
          <cell r="BL993">
            <v>0</v>
          </cell>
          <cell r="BN993">
            <v>0</v>
          </cell>
          <cell r="BO993">
            <v>0</v>
          </cell>
        </row>
        <row r="994">
          <cell r="A994" t="str">
            <v/>
          </cell>
          <cell r="J994">
            <v>0</v>
          </cell>
          <cell r="N994">
            <v>0</v>
          </cell>
          <cell r="O994">
            <v>0</v>
          </cell>
          <cell r="AD994">
            <v>0</v>
          </cell>
          <cell r="AE994">
            <v>0</v>
          </cell>
          <cell r="AF994">
            <v>0</v>
          </cell>
          <cell r="AH994">
            <v>0</v>
          </cell>
          <cell r="AI994">
            <v>0</v>
          </cell>
          <cell r="AR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H994">
            <v>0</v>
          </cell>
          <cell r="BJ994">
            <v>0</v>
          </cell>
          <cell r="BL994">
            <v>0</v>
          </cell>
          <cell r="BN994">
            <v>0</v>
          </cell>
          <cell r="BO994">
            <v>0</v>
          </cell>
        </row>
        <row r="995">
          <cell r="A995" t="str">
            <v/>
          </cell>
          <cell r="J995">
            <v>0</v>
          </cell>
          <cell r="N995">
            <v>0</v>
          </cell>
          <cell r="O995">
            <v>0</v>
          </cell>
          <cell r="AD995">
            <v>0</v>
          </cell>
          <cell r="AE995">
            <v>0</v>
          </cell>
          <cell r="AF995">
            <v>0</v>
          </cell>
          <cell r="AH995">
            <v>0</v>
          </cell>
          <cell r="AI995">
            <v>0</v>
          </cell>
          <cell r="AR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H995">
            <v>0</v>
          </cell>
          <cell r="BJ995">
            <v>0</v>
          </cell>
          <cell r="BL995">
            <v>0</v>
          </cell>
          <cell r="BN995">
            <v>0</v>
          </cell>
          <cell r="BO995">
            <v>0</v>
          </cell>
        </row>
        <row r="996">
          <cell r="A996" t="str">
            <v/>
          </cell>
          <cell r="J996">
            <v>0</v>
          </cell>
          <cell r="N996">
            <v>0</v>
          </cell>
          <cell r="O996">
            <v>0</v>
          </cell>
          <cell r="AD996">
            <v>0</v>
          </cell>
          <cell r="AE996">
            <v>0</v>
          </cell>
          <cell r="AF996">
            <v>0</v>
          </cell>
          <cell r="AH996">
            <v>0</v>
          </cell>
          <cell r="AI996">
            <v>0</v>
          </cell>
          <cell r="AR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H996">
            <v>0</v>
          </cell>
          <cell r="BJ996">
            <v>0</v>
          </cell>
          <cell r="BL996">
            <v>0</v>
          </cell>
          <cell r="BN996">
            <v>0</v>
          </cell>
          <cell r="BO996">
            <v>0</v>
          </cell>
        </row>
        <row r="997">
          <cell r="A997" t="str">
            <v/>
          </cell>
          <cell r="J997">
            <v>0</v>
          </cell>
          <cell r="N997">
            <v>0</v>
          </cell>
          <cell r="O997">
            <v>0</v>
          </cell>
          <cell r="AD997">
            <v>0</v>
          </cell>
          <cell r="AE997">
            <v>0</v>
          </cell>
          <cell r="AF997">
            <v>0</v>
          </cell>
          <cell r="AH997">
            <v>0</v>
          </cell>
          <cell r="AI997">
            <v>0</v>
          </cell>
          <cell r="AR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H997">
            <v>0</v>
          </cell>
          <cell r="BJ997">
            <v>0</v>
          </cell>
          <cell r="BL997">
            <v>0</v>
          </cell>
          <cell r="BN997">
            <v>0</v>
          </cell>
          <cell r="BO997">
            <v>0</v>
          </cell>
        </row>
        <row r="998">
          <cell r="A998" t="str">
            <v/>
          </cell>
          <cell r="J998">
            <v>0</v>
          </cell>
          <cell r="N998">
            <v>0</v>
          </cell>
          <cell r="O998">
            <v>0</v>
          </cell>
          <cell r="AD998">
            <v>0</v>
          </cell>
          <cell r="AE998">
            <v>0</v>
          </cell>
          <cell r="AF998">
            <v>0</v>
          </cell>
          <cell r="AH998">
            <v>0</v>
          </cell>
          <cell r="AI998">
            <v>0</v>
          </cell>
          <cell r="AR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H998">
            <v>0</v>
          </cell>
          <cell r="BJ998">
            <v>0</v>
          </cell>
          <cell r="BL998">
            <v>0</v>
          </cell>
          <cell r="BN998">
            <v>0</v>
          </cell>
          <cell r="BO998">
            <v>0</v>
          </cell>
        </row>
        <row r="999">
          <cell r="A999" t="str">
            <v/>
          </cell>
          <cell r="J999">
            <v>0</v>
          </cell>
          <cell r="N999">
            <v>0</v>
          </cell>
          <cell r="O999">
            <v>0</v>
          </cell>
          <cell r="AD999">
            <v>0</v>
          </cell>
          <cell r="AE999">
            <v>0</v>
          </cell>
          <cell r="AF999">
            <v>0</v>
          </cell>
          <cell r="AH999">
            <v>0</v>
          </cell>
          <cell r="AI999">
            <v>0</v>
          </cell>
          <cell r="AR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H999">
            <v>0</v>
          </cell>
          <cell r="BJ999">
            <v>0</v>
          </cell>
          <cell r="BL999">
            <v>0</v>
          </cell>
          <cell r="BN999">
            <v>0</v>
          </cell>
          <cell r="BO999">
            <v>0</v>
          </cell>
        </row>
        <row r="1000">
          <cell r="A1000" t="str">
            <v/>
          </cell>
          <cell r="J1000">
            <v>0</v>
          </cell>
          <cell r="N1000">
            <v>0</v>
          </cell>
          <cell r="O1000">
            <v>0</v>
          </cell>
          <cell r="AD1000">
            <v>0</v>
          </cell>
          <cell r="AE1000">
            <v>0</v>
          </cell>
          <cell r="AF1000">
            <v>0</v>
          </cell>
          <cell r="AH1000">
            <v>0</v>
          </cell>
          <cell r="AI1000">
            <v>0</v>
          </cell>
          <cell r="AR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H1000">
            <v>0</v>
          </cell>
          <cell r="BJ1000">
            <v>0</v>
          </cell>
          <cell r="BL1000">
            <v>0</v>
          </cell>
          <cell r="BN1000">
            <v>0</v>
          </cell>
          <cell r="BO1000">
            <v>0</v>
          </cell>
        </row>
        <row r="1001">
          <cell r="A1001" t="str">
            <v/>
          </cell>
          <cell r="J1001">
            <v>0</v>
          </cell>
          <cell r="N1001">
            <v>0</v>
          </cell>
          <cell r="O1001">
            <v>0</v>
          </cell>
          <cell r="AD1001">
            <v>0</v>
          </cell>
          <cell r="AE1001">
            <v>0</v>
          </cell>
          <cell r="AF1001">
            <v>0</v>
          </cell>
          <cell r="AH1001">
            <v>0</v>
          </cell>
          <cell r="AI1001">
            <v>0</v>
          </cell>
          <cell r="AR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H1001">
            <v>0</v>
          </cell>
          <cell r="BJ1001">
            <v>0</v>
          </cell>
          <cell r="BL1001">
            <v>0</v>
          </cell>
          <cell r="BN1001">
            <v>0</v>
          </cell>
          <cell r="BO1001">
            <v>0</v>
          </cell>
        </row>
        <row r="1002">
          <cell r="A1002" t="str">
            <v/>
          </cell>
          <cell r="J1002">
            <v>0</v>
          </cell>
          <cell r="N1002">
            <v>0</v>
          </cell>
          <cell r="O1002">
            <v>0</v>
          </cell>
          <cell r="AD1002">
            <v>0</v>
          </cell>
          <cell r="AE1002">
            <v>0</v>
          </cell>
          <cell r="AF1002">
            <v>0</v>
          </cell>
          <cell r="AH1002">
            <v>0</v>
          </cell>
          <cell r="AI1002">
            <v>0</v>
          </cell>
          <cell r="AR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H1002">
            <v>0</v>
          </cell>
          <cell r="BJ1002">
            <v>0</v>
          </cell>
          <cell r="BL1002">
            <v>0</v>
          </cell>
          <cell r="BN1002">
            <v>0</v>
          </cell>
          <cell r="BO1002">
            <v>0</v>
          </cell>
        </row>
        <row r="1003">
          <cell r="A1003" t="str">
            <v/>
          </cell>
          <cell r="J1003">
            <v>0</v>
          </cell>
          <cell r="N1003">
            <v>0</v>
          </cell>
          <cell r="O1003">
            <v>0</v>
          </cell>
          <cell r="AD1003">
            <v>0</v>
          </cell>
          <cell r="AE1003">
            <v>0</v>
          </cell>
          <cell r="AF1003">
            <v>0</v>
          </cell>
          <cell r="AH1003">
            <v>0</v>
          </cell>
          <cell r="AI1003">
            <v>0</v>
          </cell>
          <cell r="AR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H1003">
            <v>0</v>
          </cell>
          <cell r="BJ1003">
            <v>0</v>
          </cell>
          <cell r="BL1003">
            <v>0</v>
          </cell>
          <cell r="BN1003">
            <v>0</v>
          </cell>
          <cell r="BO1003">
            <v>0</v>
          </cell>
        </row>
        <row r="1004">
          <cell r="A1004" t="str">
            <v/>
          </cell>
          <cell r="J1004">
            <v>0</v>
          </cell>
          <cell r="N1004">
            <v>0</v>
          </cell>
          <cell r="O1004">
            <v>0</v>
          </cell>
          <cell r="AD1004">
            <v>0</v>
          </cell>
          <cell r="AE1004">
            <v>0</v>
          </cell>
          <cell r="AF1004">
            <v>0</v>
          </cell>
          <cell r="AH1004">
            <v>0</v>
          </cell>
          <cell r="AI1004">
            <v>0</v>
          </cell>
          <cell r="AR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H1004">
            <v>0</v>
          </cell>
          <cell r="BJ1004">
            <v>0</v>
          </cell>
          <cell r="BL1004">
            <v>0</v>
          </cell>
          <cell r="BN1004">
            <v>0</v>
          </cell>
          <cell r="BO1004">
            <v>0</v>
          </cell>
        </row>
        <row r="1005">
          <cell r="A1005" t="str">
            <v/>
          </cell>
          <cell r="J1005">
            <v>0</v>
          </cell>
          <cell r="N1005">
            <v>0</v>
          </cell>
          <cell r="O1005">
            <v>0</v>
          </cell>
          <cell r="AD1005">
            <v>0</v>
          </cell>
          <cell r="AE1005">
            <v>0</v>
          </cell>
          <cell r="AF1005">
            <v>0</v>
          </cell>
          <cell r="AH1005">
            <v>0</v>
          </cell>
          <cell r="AI1005">
            <v>0</v>
          </cell>
          <cell r="AR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H1005">
            <v>0</v>
          </cell>
          <cell r="BJ1005">
            <v>0</v>
          </cell>
          <cell r="BL1005">
            <v>0</v>
          </cell>
          <cell r="BN1005">
            <v>0</v>
          </cell>
          <cell r="BO1005">
            <v>0</v>
          </cell>
        </row>
        <row r="1006">
          <cell r="A1006" t="str">
            <v/>
          </cell>
          <cell r="J1006">
            <v>0</v>
          </cell>
          <cell r="N1006">
            <v>0</v>
          </cell>
          <cell r="O1006">
            <v>0</v>
          </cell>
          <cell r="AD1006">
            <v>0</v>
          </cell>
          <cell r="AE1006">
            <v>0</v>
          </cell>
          <cell r="AF1006">
            <v>0</v>
          </cell>
          <cell r="AH1006">
            <v>0</v>
          </cell>
          <cell r="AI1006">
            <v>0</v>
          </cell>
          <cell r="AR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H1006">
            <v>0</v>
          </cell>
          <cell r="BJ1006">
            <v>0</v>
          </cell>
          <cell r="BL1006">
            <v>0</v>
          </cell>
          <cell r="BN1006">
            <v>0</v>
          </cell>
          <cell r="BO1006">
            <v>0</v>
          </cell>
        </row>
        <row r="1007">
          <cell r="A1007" t="str">
            <v/>
          </cell>
          <cell r="J1007">
            <v>0</v>
          </cell>
          <cell r="N1007">
            <v>0</v>
          </cell>
          <cell r="O1007">
            <v>0</v>
          </cell>
          <cell r="AD1007">
            <v>0</v>
          </cell>
          <cell r="AE1007">
            <v>0</v>
          </cell>
          <cell r="AF1007">
            <v>0</v>
          </cell>
          <cell r="AH1007">
            <v>0</v>
          </cell>
          <cell r="AI1007">
            <v>0</v>
          </cell>
          <cell r="AR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H1007">
            <v>0</v>
          </cell>
          <cell r="BJ1007">
            <v>0</v>
          </cell>
          <cell r="BL1007">
            <v>0</v>
          </cell>
          <cell r="BN1007">
            <v>0</v>
          </cell>
          <cell r="BO1007">
            <v>0</v>
          </cell>
        </row>
        <row r="1008">
          <cell r="A1008" t="str">
            <v/>
          </cell>
          <cell r="J1008">
            <v>0</v>
          </cell>
          <cell r="N1008">
            <v>0</v>
          </cell>
          <cell r="O1008">
            <v>0</v>
          </cell>
          <cell r="AD1008">
            <v>0</v>
          </cell>
          <cell r="AE1008">
            <v>0</v>
          </cell>
          <cell r="AF1008">
            <v>0</v>
          </cell>
          <cell r="AH1008">
            <v>0</v>
          </cell>
          <cell r="AI1008">
            <v>0</v>
          </cell>
          <cell r="AR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H1008">
            <v>0</v>
          </cell>
          <cell r="BJ1008">
            <v>0</v>
          </cell>
          <cell r="BL1008">
            <v>0</v>
          </cell>
          <cell r="BN1008">
            <v>0</v>
          </cell>
          <cell r="BO1008">
            <v>0</v>
          </cell>
        </row>
        <row r="1009">
          <cell r="A1009" t="str">
            <v/>
          </cell>
          <cell r="J1009">
            <v>0</v>
          </cell>
          <cell r="N1009">
            <v>0</v>
          </cell>
          <cell r="O1009">
            <v>0</v>
          </cell>
          <cell r="AD1009">
            <v>0</v>
          </cell>
          <cell r="AE1009">
            <v>0</v>
          </cell>
          <cell r="AF1009">
            <v>0</v>
          </cell>
          <cell r="AH1009">
            <v>0</v>
          </cell>
          <cell r="AI1009">
            <v>0</v>
          </cell>
          <cell r="AR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H1009">
            <v>0</v>
          </cell>
          <cell r="BJ1009">
            <v>0</v>
          </cell>
          <cell r="BL1009">
            <v>0</v>
          </cell>
          <cell r="BN1009">
            <v>0</v>
          </cell>
          <cell r="BO1009">
            <v>0</v>
          </cell>
        </row>
        <row r="1010">
          <cell r="A1010" t="str">
            <v/>
          </cell>
          <cell r="J1010">
            <v>0</v>
          </cell>
          <cell r="N1010">
            <v>0</v>
          </cell>
          <cell r="O1010">
            <v>0</v>
          </cell>
          <cell r="AD1010">
            <v>0</v>
          </cell>
          <cell r="AE1010">
            <v>0</v>
          </cell>
          <cell r="AF1010">
            <v>0</v>
          </cell>
          <cell r="AH1010">
            <v>0</v>
          </cell>
          <cell r="AI1010">
            <v>0</v>
          </cell>
          <cell r="AR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H1010">
            <v>0</v>
          </cell>
          <cell r="BJ1010">
            <v>0</v>
          </cell>
          <cell r="BL1010">
            <v>0</v>
          </cell>
          <cell r="BN1010">
            <v>0</v>
          </cell>
          <cell r="BO1010">
            <v>0</v>
          </cell>
        </row>
        <row r="1011">
          <cell r="A1011" t="str">
            <v/>
          </cell>
          <cell r="J1011">
            <v>0</v>
          </cell>
          <cell r="N1011">
            <v>0</v>
          </cell>
          <cell r="O1011">
            <v>0</v>
          </cell>
          <cell r="AD1011">
            <v>0</v>
          </cell>
          <cell r="AE1011">
            <v>0</v>
          </cell>
          <cell r="AF1011">
            <v>0</v>
          </cell>
          <cell r="AH1011">
            <v>0</v>
          </cell>
          <cell r="AI1011">
            <v>0</v>
          </cell>
          <cell r="AR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0</v>
          </cell>
          <cell r="BD1011">
            <v>0</v>
          </cell>
          <cell r="BE1011">
            <v>0</v>
          </cell>
          <cell r="BF1011">
            <v>0</v>
          </cell>
          <cell r="BH1011">
            <v>0</v>
          </cell>
          <cell r="BJ1011">
            <v>0</v>
          </cell>
          <cell r="BL1011">
            <v>0</v>
          </cell>
          <cell r="BN1011">
            <v>0</v>
          </cell>
          <cell r="BO1011">
            <v>0</v>
          </cell>
        </row>
        <row r="1012">
          <cell r="A1012" t="str">
            <v/>
          </cell>
          <cell r="J1012">
            <v>0</v>
          </cell>
          <cell r="N1012">
            <v>0</v>
          </cell>
          <cell r="O1012">
            <v>0</v>
          </cell>
          <cell r="AD1012">
            <v>0</v>
          </cell>
          <cell r="AE1012">
            <v>0</v>
          </cell>
          <cell r="AF1012">
            <v>0</v>
          </cell>
          <cell r="AH1012">
            <v>0</v>
          </cell>
          <cell r="AI1012">
            <v>0</v>
          </cell>
          <cell r="AR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H1012">
            <v>0</v>
          </cell>
          <cell r="BJ1012">
            <v>0</v>
          </cell>
          <cell r="BL1012">
            <v>0</v>
          </cell>
          <cell r="BN1012">
            <v>0</v>
          </cell>
          <cell r="BO1012">
            <v>0</v>
          </cell>
        </row>
        <row r="1013">
          <cell r="A1013" t="str">
            <v/>
          </cell>
          <cell r="J1013">
            <v>0</v>
          </cell>
          <cell r="N1013">
            <v>0</v>
          </cell>
          <cell r="O1013">
            <v>0</v>
          </cell>
          <cell r="AD1013">
            <v>0</v>
          </cell>
          <cell r="AE1013">
            <v>0</v>
          </cell>
          <cell r="AF1013">
            <v>0</v>
          </cell>
          <cell r="AH1013">
            <v>0</v>
          </cell>
          <cell r="AI1013">
            <v>0</v>
          </cell>
          <cell r="AR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H1013">
            <v>0</v>
          </cell>
          <cell r="BJ1013">
            <v>0</v>
          </cell>
          <cell r="BL1013">
            <v>0</v>
          </cell>
          <cell r="BN1013">
            <v>0</v>
          </cell>
          <cell r="BO1013">
            <v>0</v>
          </cell>
        </row>
        <row r="1014">
          <cell r="A1014" t="str">
            <v/>
          </cell>
          <cell r="J1014">
            <v>0</v>
          </cell>
          <cell r="N1014">
            <v>0</v>
          </cell>
          <cell r="O1014">
            <v>0</v>
          </cell>
          <cell r="AD1014">
            <v>0</v>
          </cell>
          <cell r="AE1014">
            <v>0</v>
          </cell>
          <cell r="AF1014">
            <v>0</v>
          </cell>
          <cell r="AH1014">
            <v>0</v>
          </cell>
          <cell r="AI1014">
            <v>0</v>
          </cell>
          <cell r="AR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H1014">
            <v>0</v>
          </cell>
          <cell r="BJ1014">
            <v>0</v>
          </cell>
          <cell r="BL1014">
            <v>0</v>
          </cell>
          <cell r="BN1014">
            <v>0</v>
          </cell>
          <cell r="BO1014">
            <v>0</v>
          </cell>
        </row>
        <row r="1015">
          <cell r="A1015" t="str">
            <v/>
          </cell>
          <cell r="J1015">
            <v>0</v>
          </cell>
          <cell r="N1015">
            <v>0</v>
          </cell>
          <cell r="O1015">
            <v>0</v>
          </cell>
          <cell r="AD1015">
            <v>0</v>
          </cell>
          <cell r="AE1015">
            <v>0</v>
          </cell>
          <cell r="AF1015">
            <v>0</v>
          </cell>
          <cell r="AH1015">
            <v>0</v>
          </cell>
          <cell r="AI1015">
            <v>0</v>
          </cell>
          <cell r="AR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H1015">
            <v>0</v>
          </cell>
          <cell r="BJ1015">
            <v>0</v>
          </cell>
          <cell r="BL1015">
            <v>0</v>
          </cell>
          <cell r="BN1015">
            <v>0</v>
          </cell>
          <cell r="BO1015">
            <v>0</v>
          </cell>
        </row>
        <row r="1016">
          <cell r="A1016" t="str">
            <v/>
          </cell>
          <cell r="J1016">
            <v>0</v>
          </cell>
          <cell r="N1016">
            <v>0</v>
          </cell>
          <cell r="O1016">
            <v>0</v>
          </cell>
          <cell r="AD1016">
            <v>0</v>
          </cell>
          <cell r="AE1016">
            <v>0</v>
          </cell>
          <cell r="AF1016">
            <v>0</v>
          </cell>
          <cell r="AH1016">
            <v>0</v>
          </cell>
          <cell r="AI1016">
            <v>0</v>
          </cell>
          <cell r="AR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H1016">
            <v>0</v>
          </cell>
          <cell r="BJ1016">
            <v>0</v>
          </cell>
          <cell r="BL1016">
            <v>0</v>
          </cell>
          <cell r="BN1016">
            <v>0</v>
          </cell>
          <cell r="BO1016">
            <v>0</v>
          </cell>
        </row>
        <row r="1017">
          <cell r="A1017" t="str">
            <v/>
          </cell>
          <cell r="J1017">
            <v>0</v>
          </cell>
          <cell r="N1017">
            <v>0</v>
          </cell>
          <cell r="O1017">
            <v>0</v>
          </cell>
          <cell r="AD1017">
            <v>0</v>
          </cell>
          <cell r="AE1017">
            <v>0</v>
          </cell>
          <cell r="AF1017">
            <v>0</v>
          </cell>
          <cell r="AH1017">
            <v>0</v>
          </cell>
          <cell r="AI1017">
            <v>0</v>
          </cell>
          <cell r="AR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H1017">
            <v>0</v>
          </cell>
          <cell r="BJ1017">
            <v>0</v>
          </cell>
          <cell r="BL1017">
            <v>0</v>
          </cell>
          <cell r="BN1017">
            <v>0</v>
          </cell>
          <cell r="BO1017">
            <v>0</v>
          </cell>
        </row>
        <row r="1018">
          <cell r="A1018" t="str">
            <v/>
          </cell>
          <cell r="J1018">
            <v>0</v>
          </cell>
          <cell r="N1018">
            <v>0</v>
          </cell>
          <cell r="O1018">
            <v>0</v>
          </cell>
          <cell r="AD1018">
            <v>0</v>
          </cell>
          <cell r="AE1018">
            <v>0</v>
          </cell>
          <cell r="AF1018">
            <v>0</v>
          </cell>
          <cell r="AH1018">
            <v>0</v>
          </cell>
          <cell r="AI1018">
            <v>0</v>
          </cell>
          <cell r="AR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H1018">
            <v>0</v>
          </cell>
          <cell r="BJ1018">
            <v>0</v>
          </cell>
          <cell r="BL1018">
            <v>0</v>
          </cell>
          <cell r="BN1018">
            <v>0</v>
          </cell>
          <cell r="BO1018">
            <v>0</v>
          </cell>
        </row>
        <row r="1019">
          <cell r="A1019" t="str">
            <v/>
          </cell>
          <cell r="J1019">
            <v>0</v>
          </cell>
          <cell r="N1019">
            <v>0</v>
          </cell>
          <cell r="O1019">
            <v>0</v>
          </cell>
          <cell r="AD1019">
            <v>0</v>
          </cell>
          <cell r="AE1019">
            <v>0</v>
          </cell>
          <cell r="AF1019">
            <v>0</v>
          </cell>
          <cell r="AH1019">
            <v>0</v>
          </cell>
          <cell r="AI1019">
            <v>0</v>
          </cell>
          <cell r="AR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H1019">
            <v>0</v>
          </cell>
          <cell r="BJ1019">
            <v>0</v>
          </cell>
          <cell r="BL1019">
            <v>0</v>
          </cell>
          <cell r="BN1019">
            <v>0</v>
          </cell>
          <cell r="BO1019">
            <v>0</v>
          </cell>
        </row>
        <row r="1020">
          <cell r="A1020" t="str">
            <v/>
          </cell>
          <cell r="J1020">
            <v>0</v>
          </cell>
          <cell r="N1020">
            <v>0</v>
          </cell>
          <cell r="O1020">
            <v>0</v>
          </cell>
          <cell r="AD1020">
            <v>0</v>
          </cell>
          <cell r="AE1020">
            <v>0</v>
          </cell>
          <cell r="AF1020">
            <v>0</v>
          </cell>
          <cell r="AH1020">
            <v>0</v>
          </cell>
          <cell r="AI1020">
            <v>0</v>
          </cell>
          <cell r="AR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H1020">
            <v>0</v>
          </cell>
          <cell r="BJ1020">
            <v>0</v>
          </cell>
          <cell r="BL1020">
            <v>0</v>
          </cell>
          <cell r="BN1020">
            <v>0</v>
          </cell>
          <cell r="BO1020">
            <v>0</v>
          </cell>
        </row>
        <row r="1021">
          <cell r="A1021" t="str">
            <v/>
          </cell>
          <cell r="J1021">
            <v>0</v>
          </cell>
          <cell r="N1021">
            <v>0</v>
          </cell>
          <cell r="O1021">
            <v>0</v>
          </cell>
          <cell r="AD1021">
            <v>0</v>
          </cell>
          <cell r="AE1021">
            <v>0</v>
          </cell>
          <cell r="AF1021">
            <v>0</v>
          </cell>
          <cell r="AH1021">
            <v>0</v>
          </cell>
          <cell r="AI1021">
            <v>0</v>
          </cell>
          <cell r="AR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H1021">
            <v>0</v>
          </cell>
          <cell r="BJ1021">
            <v>0</v>
          </cell>
          <cell r="BL1021">
            <v>0</v>
          </cell>
          <cell r="BN1021">
            <v>0</v>
          </cell>
          <cell r="BO1021">
            <v>0</v>
          </cell>
        </row>
        <row r="1022">
          <cell r="A1022" t="str">
            <v/>
          </cell>
          <cell r="J1022">
            <v>0</v>
          </cell>
          <cell r="N1022">
            <v>0</v>
          </cell>
          <cell r="O1022">
            <v>0</v>
          </cell>
          <cell r="AD1022">
            <v>0</v>
          </cell>
          <cell r="AE1022">
            <v>0</v>
          </cell>
          <cell r="AF1022">
            <v>0</v>
          </cell>
          <cell r="AH1022">
            <v>0</v>
          </cell>
          <cell r="AI1022">
            <v>0</v>
          </cell>
          <cell r="AR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H1022">
            <v>0</v>
          </cell>
          <cell r="BJ1022">
            <v>0</v>
          </cell>
          <cell r="BL1022">
            <v>0</v>
          </cell>
          <cell r="BN1022">
            <v>0</v>
          </cell>
          <cell r="BO1022">
            <v>0</v>
          </cell>
        </row>
        <row r="1023">
          <cell r="A1023" t="str">
            <v/>
          </cell>
          <cell r="J1023">
            <v>0</v>
          </cell>
          <cell r="N1023">
            <v>0</v>
          </cell>
          <cell r="O1023">
            <v>0</v>
          </cell>
          <cell r="AD1023">
            <v>0</v>
          </cell>
          <cell r="AE1023">
            <v>0</v>
          </cell>
          <cell r="AF1023">
            <v>0</v>
          </cell>
          <cell r="AH1023">
            <v>0</v>
          </cell>
          <cell r="AI1023">
            <v>0</v>
          </cell>
          <cell r="AR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H1023">
            <v>0</v>
          </cell>
          <cell r="BJ1023">
            <v>0</v>
          </cell>
          <cell r="BL1023">
            <v>0</v>
          </cell>
          <cell r="BN1023">
            <v>0</v>
          </cell>
          <cell r="BO1023">
            <v>0</v>
          </cell>
        </row>
        <row r="1024">
          <cell r="A1024" t="str">
            <v/>
          </cell>
          <cell r="J1024">
            <v>0</v>
          </cell>
          <cell r="N1024">
            <v>0</v>
          </cell>
          <cell r="O1024">
            <v>0</v>
          </cell>
          <cell r="AD1024">
            <v>0</v>
          </cell>
          <cell r="AE1024">
            <v>0</v>
          </cell>
          <cell r="AF1024">
            <v>0</v>
          </cell>
          <cell r="AH1024">
            <v>0</v>
          </cell>
          <cell r="AI1024">
            <v>0</v>
          </cell>
          <cell r="AR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H1024">
            <v>0</v>
          </cell>
          <cell r="BJ1024">
            <v>0</v>
          </cell>
          <cell r="BL1024">
            <v>0</v>
          </cell>
          <cell r="BN1024">
            <v>0</v>
          </cell>
          <cell r="BO1024">
            <v>0</v>
          </cell>
        </row>
        <row r="1025">
          <cell r="A1025" t="str">
            <v/>
          </cell>
          <cell r="J1025">
            <v>0</v>
          </cell>
          <cell r="N1025">
            <v>0</v>
          </cell>
          <cell r="O1025">
            <v>0</v>
          </cell>
          <cell r="AD1025">
            <v>0</v>
          </cell>
          <cell r="AE1025">
            <v>0</v>
          </cell>
          <cell r="AF1025">
            <v>0</v>
          </cell>
          <cell r="AH1025">
            <v>0</v>
          </cell>
          <cell r="AI1025">
            <v>0</v>
          </cell>
          <cell r="AR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H1025">
            <v>0</v>
          </cell>
          <cell r="BJ1025">
            <v>0</v>
          </cell>
          <cell r="BL1025">
            <v>0</v>
          </cell>
          <cell r="BN1025">
            <v>0</v>
          </cell>
          <cell r="BO1025">
            <v>0</v>
          </cell>
        </row>
        <row r="1026">
          <cell r="A1026" t="str">
            <v/>
          </cell>
          <cell r="J1026">
            <v>0</v>
          </cell>
          <cell r="N1026">
            <v>0</v>
          </cell>
          <cell r="O1026">
            <v>0</v>
          </cell>
          <cell r="AD1026">
            <v>0</v>
          </cell>
          <cell r="AE1026">
            <v>0</v>
          </cell>
          <cell r="AF1026">
            <v>0</v>
          </cell>
          <cell r="AH1026">
            <v>0</v>
          </cell>
          <cell r="AI1026">
            <v>0</v>
          </cell>
          <cell r="AR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H1026">
            <v>0</v>
          </cell>
          <cell r="BJ1026">
            <v>0</v>
          </cell>
          <cell r="BL1026">
            <v>0</v>
          </cell>
          <cell r="BN1026">
            <v>0</v>
          </cell>
          <cell r="BO1026">
            <v>0</v>
          </cell>
        </row>
        <row r="1027">
          <cell r="A1027" t="str">
            <v/>
          </cell>
          <cell r="J1027">
            <v>0</v>
          </cell>
          <cell r="N1027">
            <v>0</v>
          </cell>
          <cell r="O1027">
            <v>0</v>
          </cell>
          <cell r="AD1027">
            <v>0</v>
          </cell>
          <cell r="AE1027">
            <v>0</v>
          </cell>
          <cell r="AF1027">
            <v>0</v>
          </cell>
          <cell r="AH1027">
            <v>0</v>
          </cell>
          <cell r="AI1027">
            <v>0</v>
          </cell>
          <cell r="AR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H1027">
            <v>0</v>
          </cell>
          <cell r="BJ1027">
            <v>0</v>
          </cell>
          <cell r="BL1027">
            <v>0</v>
          </cell>
          <cell r="BN1027">
            <v>0</v>
          </cell>
          <cell r="BO1027">
            <v>0</v>
          </cell>
        </row>
        <row r="1028">
          <cell r="A1028" t="str">
            <v/>
          </cell>
          <cell r="J1028">
            <v>0</v>
          </cell>
          <cell r="N1028">
            <v>0</v>
          </cell>
          <cell r="O1028">
            <v>0</v>
          </cell>
          <cell r="AD1028">
            <v>0</v>
          </cell>
          <cell r="AE1028">
            <v>0</v>
          </cell>
          <cell r="AF1028">
            <v>0</v>
          </cell>
          <cell r="AH1028">
            <v>0</v>
          </cell>
          <cell r="AI1028">
            <v>0</v>
          </cell>
          <cell r="AR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H1028">
            <v>0</v>
          </cell>
          <cell r="BJ1028">
            <v>0</v>
          </cell>
          <cell r="BL1028">
            <v>0</v>
          </cell>
          <cell r="BN1028">
            <v>0</v>
          </cell>
          <cell r="BO1028">
            <v>0</v>
          </cell>
        </row>
        <row r="1029">
          <cell r="A1029" t="str">
            <v/>
          </cell>
          <cell r="J1029">
            <v>0</v>
          </cell>
          <cell r="N1029">
            <v>0</v>
          </cell>
          <cell r="O1029">
            <v>0</v>
          </cell>
          <cell r="AD1029">
            <v>0</v>
          </cell>
          <cell r="AE1029">
            <v>0</v>
          </cell>
          <cell r="AF1029">
            <v>0</v>
          </cell>
          <cell r="AH1029">
            <v>0</v>
          </cell>
          <cell r="AI1029">
            <v>0</v>
          </cell>
          <cell r="AR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H1029">
            <v>0</v>
          </cell>
          <cell r="BJ1029">
            <v>0</v>
          </cell>
          <cell r="BL1029">
            <v>0</v>
          </cell>
          <cell r="BN1029">
            <v>0</v>
          </cell>
          <cell r="BO1029">
            <v>0</v>
          </cell>
        </row>
        <row r="1030">
          <cell r="A1030" t="str">
            <v/>
          </cell>
          <cell r="J1030">
            <v>0</v>
          </cell>
          <cell r="N1030">
            <v>0</v>
          </cell>
          <cell r="O1030">
            <v>0</v>
          </cell>
          <cell r="AD1030">
            <v>0</v>
          </cell>
          <cell r="AE1030">
            <v>0</v>
          </cell>
          <cell r="AF1030">
            <v>0</v>
          </cell>
          <cell r="AH1030">
            <v>0</v>
          </cell>
          <cell r="AI1030">
            <v>0</v>
          </cell>
          <cell r="AR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H1030">
            <v>0</v>
          </cell>
          <cell r="BJ1030">
            <v>0</v>
          </cell>
          <cell r="BL1030">
            <v>0</v>
          </cell>
          <cell r="BN1030">
            <v>0</v>
          </cell>
          <cell r="BO1030">
            <v>0</v>
          </cell>
        </row>
        <row r="1031">
          <cell r="A1031" t="str">
            <v/>
          </cell>
          <cell r="J1031">
            <v>0</v>
          </cell>
          <cell r="N1031">
            <v>0</v>
          </cell>
          <cell r="O1031">
            <v>0</v>
          </cell>
          <cell r="AD1031">
            <v>0</v>
          </cell>
          <cell r="AE1031">
            <v>0</v>
          </cell>
          <cell r="AF1031">
            <v>0</v>
          </cell>
          <cell r="AH1031">
            <v>0</v>
          </cell>
          <cell r="AI1031">
            <v>0</v>
          </cell>
          <cell r="AR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H1031">
            <v>0</v>
          </cell>
          <cell r="BJ1031">
            <v>0</v>
          </cell>
          <cell r="BL1031">
            <v>0</v>
          </cell>
          <cell r="BN1031">
            <v>0</v>
          </cell>
          <cell r="BO1031">
            <v>0</v>
          </cell>
        </row>
        <row r="1032">
          <cell r="A1032" t="str">
            <v/>
          </cell>
          <cell r="J1032">
            <v>0</v>
          </cell>
          <cell r="N1032">
            <v>0</v>
          </cell>
          <cell r="O1032">
            <v>0</v>
          </cell>
          <cell r="AD1032">
            <v>0</v>
          </cell>
          <cell r="AE1032">
            <v>0</v>
          </cell>
          <cell r="AF1032">
            <v>0</v>
          </cell>
          <cell r="AH1032">
            <v>0</v>
          </cell>
          <cell r="AI1032">
            <v>0</v>
          </cell>
          <cell r="AR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H1032">
            <v>0</v>
          </cell>
          <cell r="BJ1032">
            <v>0</v>
          </cell>
          <cell r="BL1032">
            <v>0</v>
          </cell>
          <cell r="BN1032">
            <v>0</v>
          </cell>
          <cell r="BO1032">
            <v>0</v>
          </cell>
        </row>
        <row r="1033">
          <cell r="A1033" t="str">
            <v/>
          </cell>
          <cell r="J1033">
            <v>0</v>
          </cell>
          <cell r="N1033">
            <v>0</v>
          </cell>
          <cell r="O1033">
            <v>0</v>
          </cell>
          <cell r="AD1033">
            <v>0</v>
          </cell>
          <cell r="AE1033">
            <v>0</v>
          </cell>
          <cell r="AF1033">
            <v>0</v>
          </cell>
          <cell r="AH1033">
            <v>0</v>
          </cell>
          <cell r="AI1033">
            <v>0</v>
          </cell>
          <cell r="AR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H1033">
            <v>0</v>
          </cell>
          <cell r="BJ1033">
            <v>0</v>
          </cell>
          <cell r="BL1033">
            <v>0</v>
          </cell>
          <cell r="BN1033">
            <v>0</v>
          </cell>
          <cell r="BO1033">
            <v>0</v>
          </cell>
        </row>
        <row r="1034">
          <cell r="A1034" t="str">
            <v/>
          </cell>
          <cell r="J1034">
            <v>0</v>
          </cell>
          <cell r="N1034">
            <v>0</v>
          </cell>
          <cell r="O1034">
            <v>0</v>
          </cell>
          <cell r="AD1034">
            <v>0</v>
          </cell>
          <cell r="AE1034">
            <v>0</v>
          </cell>
          <cell r="AF1034">
            <v>0</v>
          </cell>
          <cell r="AH1034">
            <v>0</v>
          </cell>
          <cell r="AI1034">
            <v>0</v>
          </cell>
          <cell r="AR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H1034">
            <v>0</v>
          </cell>
          <cell r="BJ1034">
            <v>0</v>
          </cell>
          <cell r="BL1034">
            <v>0</v>
          </cell>
          <cell r="BN1034">
            <v>0</v>
          </cell>
          <cell r="BO1034">
            <v>0</v>
          </cell>
        </row>
        <row r="1035">
          <cell r="A1035" t="str">
            <v/>
          </cell>
          <cell r="J1035">
            <v>0</v>
          </cell>
          <cell r="N1035">
            <v>0</v>
          </cell>
          <cell r="O1035">
            <v>0</v>
          </cell>
          <cell r="AD1035">
            <v>0</v>
          </cell>
          <cell r="AE1035">
            <v>0</v>
          </cell>
          <cell r="AF1035">
            <v>0</v>
          </cell>
          <cell r="AH1035">
            <v>0</v>
          </cell>
          <cell r="AI1035">
            <v>0</v>
          </cell>
          <cell r="AR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H1035">
            <v>0</v>
          </cell>
          <cell r="BJ1035">
            <v>0</v>
          </cell>
          <cell r="BL1035">
            <v>0</v>
          </cell>
          <cell r="BN1035">
            <v>0</v>
          </cell>
          <cell r="BO1035">
            <v>0</v>
          </cell>
        </row>
        <row r="1036">
          <cell r="A1036" t="str">
            <v/>
          </cell>
          <cell r="J1036">
            <v>0</v>
          </cell>
          <cell r="N1036">
            <v>0</v>
          </cell>
          <cell r="O1036">
            <v>0</v>
          </cell>
          <cell r="AD1036">
            <v>0</v>
          </cell>
          <cell r="AE1036">
            <v>0</v>
          </cell>
          <cell r="AF1036">
            <v>0</v>
          </cell>
          <cell r="AH1036">
            <v>0</v>
          </cell>
          <cell r="AI1036">
            <v>0</v>
          </cell>
          <cell r="AR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H1036">
            <v>0</v>
          </cell>
          <cell r="BJ1036">
            <v>0</v>
          </cell>
          <cell r="BL1036">
            <v>0</v>
          </cell>
          <cell r="BN1036">
            <v>0</v>
          </cell>
          <cell r="BO1036">
            <v>0</v>
          </cell>
        </row>
        <row r="1037">
          <cell r="A1037" t="str">
            <v/>
          </cell>
          <cell r="J1037">
            <v>0</v>
          </cell>
          <cell r="N1037">
            <v>0</v>
          </cell>
          <cell r="O1037">
            <v>0</v>
          </cell>
          <cell r="AD1037">
            <v>0</v>
          </cell>
          <cell r="AE1037">
            <v>0</v>
          </cell>
          <cell r="AF1037">
            <v>0</v>
          </cell>
          <cell r="AH1037">
            <v>0</v>
          </cell>
          <cell r="AI1037">
            <v>0</v>
          </cell>
          <cell r="AR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H1037">
            <v>0</v>
          </cell>
          <cell r="BJ1037">
            <v>0</v>
          </cell>
          <cell r="BL1037">
            <v>0</v>
          </cell>
          <cell r="BN1037">
            <v>0</v>
          </cell>
          <cell r="BO1037">
            <v>0</v>
          </cell>
        </row>
        <row r="1038">
          <cell r="A1038" t="str">
            <v/>
          </cell>
          <cell r="J1038">
            <v>0</v>
          </cell>
          <cell r="N1038">
            <v>0</v>
          </cell>
          <cell r="O1038">
            <v>0</v>
          </cell>
          <cell r="AD1038">
            <v>0</v>
          </cell>
          <cell r="AE1038">
            <v>0</v>
          </cell>
          <cell r="AF1038">
            <v>0</v>
          </cell>
          <cell r="AH1038">
            <v>0</v>
          </cell>
          <cell r="AI1038">
            <v>0</v>
          </cell>
          <cell r="AR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H1038">
            <v>0</v>
          </cell>
          <cell r="BJ1038">
            <v>0</v>
          </cell>
          <cell r="BL1038">
            <v>0</v>
          </cell>
          <cell r="BN1038">
            <v>0</v>
          </cell>
          <cell r="BO1038">
            <v>0</v>
          </cell>
        </row>
        <row r="1039">
          <cell r="A1039" t="str">
            <v/>
          </cell>
          <cell r="J1039">
            <v>0</v>
          </cell>
          <cell r="N1039">
            <v>0</v>
          </cell>
          <cell r="O1039">
            <v>0</v>
          </cell>
          <cell r="AD1039">
            <v>0</v>
          </cell>
          <cell r="AE1039">
            <v>0</v>
          </cell>
          <cell r="AF1039">
            <v>0</v>
          </cell>
          <cell r="AH1039">
            <v>0</v>
          </cell>
          <cell r="AI1039">
            <v>0</v>
          </cell>
          <cell r="AR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H1039">
            <v>0</v>
          </cell>
          <cell r="BJ1039">
            <v>0</v>
          </cell>
          <cell r="BL1039">
            <v>0</v>
          </cell>
          <cell r="BN1039">
            <v>0</v>
          </cell>
          <cell r="BO1039">
            <v>0</v>
          </cell>
        </row>
        <row r="1040">
          <cell r="A1040" t="str">
            <v/>
          </cell>
          <cell r="J1040">
            <v>0</v>
          </cell>
          <cell r="N1040">
            <v>0</v>
          </cell>
          <cell r="O1040">
            <v>0</v>
          </cell>
          <cell r="AD1040">
            <v>0</v>
          </cell>
          <cell r="AE1040">
            <v>0</v>
          </cell>
          <cell r="AF1040">
            <v>0</v>
          </cell>
          <cell r="AH1040">
            <v>0</v>
          </cell>
          <cell r="AI1040">
            <v>0</v>
          </cell>
          <cell r="AR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H1040">
            <v>0</v>
          </cell>
          <cell r="BJ1040">
            <v>0</v>
          </cell>
          <cell r="BL1040">
            <v>0</v>
          </cell>
          <cell r="BN1040">
            <v>0</v>
          </cell>
          <cell r="BO1040">
            <v>0</v>
          </cell>
        </row>
        <row r="1041">
          <cell r="A1041" t="str">
            <v/>
          </cell>
          <cell r="J1041">
            <v>0</v>
          </cell>
          <cell r="N1041">
            <v>0</v>
          </cell>
          <cell r="O1041">
            <v>0</v>
          </cell>
          <cell r="AD1041">
            <v>0</v>
          </cell>
          <cell r="AE1041">
            <v>0</v>
          </cell>
          <cell r="AF1041">
            <v>0</v>
          </cell>
          <cell r="AH1041">
            <v>0</v>
          </cell>
          <cell r="AI1041">
            <v>0</v>
          </cell>
          <cell r="AR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H1041">
            <v>0</v>
          </cell>
          <cell r="BJ1041">
            <v>0</v>
          </cell>
          <cell r="BL1041">
            <v>0</v>
          </cell>
          <cell r="BN1041">
            <v>0</v>
          </cell>
          <cell r="BO1041">
            <v>0</v>
          </cell>
        </row>
        <row r="1042">
          <cell r="A1042" t="str">
            <v/>
          </cell>
          <cell r="J1042">
            <v>0</v>
          </cell>
          <cell r="N1042">
            <v>0</v>
          </cell>
          <cell r="O1042">
            <v>0</v>
          </cell>
          <cell r="AD1042">
            <v>0</v>
          </cell>
          <cell r="AE1042">
            <v>0</v>
          </cell>
          <cell r="AF1042">
            <v>0</v>
          </cell>
          <cell r="AH1042">
            <v>0</v>
          </cell>
          <cell r="AI1042">
            <v>0</v>
          </cell>
          <cell r="AR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H1042">
            <v>0</v>
          </cell>
          <cell r="BJ1042">
            <v>0</v>
          </cell>
          <cell r="BL1042">
            <v>0</v>
          </cell>
          <cell r="BN1042">
            <v>0</v>
          </cell>
          <cell r="BO1042">
            <v>0</v>
          </cell>
        </row>
        <row r="1043">
          <cell r="A1043" t="str">
            <v/>
          </cell>
          <cell r="J1043">
            <v>0</v>
          </cell>
          <cell r="N1043">
            <v>0</v>
          </cell>
          <cell r="O1043">
            <v>0</v>
          </cell>
          <cell r="AD1043">
            <v>0</v>
          </cell>
          <cell r="AE1043">
            <v>0</v>
          </cell>
          <cell r="AF1043">
            <v>0</v>
          </cell>
          <cell r="AH1043">
            <v>0</v>
          </cell>
          <cell r="AI1043">
            <v>0</v>
          </cell>
          <cell r="AR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H1043">
            <v>0</v>
          </cell>
          <cell r="BJ1043">
            <v>0</v>
          </cell>
          <cell r="BL1043">
            <v>0</v>
          </cell>
          <cell r="BN1043">
            <v>0</v>
          </cell>
          <cell r="BO1043">
            <v>0</v>
          </cell>
        </row>
        <row r="1044">
          <cell r="A1044" t="str">
            <v/>
          </cell>
          <cell r="J1044">
            <v>0</v>
          </cell>
          <cell r="N1044">
            <v>0</v>
          </cell>
          <cell r="O1044">
            <v>0</v>
          </cell>
          <cell r="AD1044">
            <v>0</v>
          </cell>
          <cell r="AE1044">
            <v>0</v>
          </cell>
          <cell r="AF1044">
            <v>0</v>
          </cell>
          <cell r="AH1044">
            <v>0</v>
          </cell>
          <cell r="AI1044">
            <v>0</v>
          </cell>
          <cell r="AR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H1044">
            <v>0</v>
          </cell>
          <cell r="BJ1044">
            <v>0</v>
          </cell>
          <cell r="BL1044">
            <v>0</v>
          </cell>
          <cell r="BN1044">
            <v>0</v>
          </cell>
          <cell r="BO1044">
            <v>0</v>
          </cell>
        </row>
        <row r="1045">
          <cell r="A1045" t="str">
            <v/>
          </cell>
          <cell r="J1045">
            <v>0</v>
          </cell>
          <cell r="N1045">
            <v>0</v>
          </cell>
          <cell r="O1045">
            <v>0</v>
          </cell>
          <cell r="AD1045">
            <v>0</v>
          </cell>
          <cell r="AE1045">
            <v>0</v>
          </cell>
          <cell r="AF1045">
            <v>0</v>
          </cell>
          <cell r="AH1045">
            <v>0</v>
          </cell>
          <cell r="AI1045">
            <v>0</v>
          </cell>
          <cell r="AR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H1045">
            <v>0</v>
          </cell>
          <cell r="BJ1045">
            <v>0</v>
          </cell>
          <cell r="BL1045">
            <v>0</v>
          </cell>
          <cell r="BN1045">
            <v>0</v>
          </cell>
          <cell r="BO1045">
            <v>0</v>
          </cell>
        </row>
        <row r="1046">
          <cell r="A1046" t="str">
            <v/>
          </cell>
          <cell r="J1046">
            <v>0</v>
          </cell>
          <cell r="N1046">
            <v>0</v>
          </cell>
          <cell r="O1046">
            <v>0</v>
          </cell>
          <cell r="AD1046">
            <v>0</v>
          </cell>
          <cell r="AE1046">
            <v>0</v>
          </cell>
          <cell r="AF1046">
            <v>0</v>
          </cell>
          <cell r="AH1046">
            <v>0</v>
          </cell>
          <cell r="AI1046">
            <v>0</v>
          </cell>
          <cell r="AR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H1046">
            <v>0</v>
          </cell>
          <cell r="BJ1046">
            <v>0</v>
          </cell>
          <cell r="BL1046">
            <v>0</v>
          </cell>
          <cell r="BN1046">
            <v>0</v>
          </cell>
          <cell r="BO1046">
            <v>0</v>
          </cell>
        </row>
        <row r="1047">
          <cell r="A1047" t="str">
            <v/>
          </cell>
          <cell r="J1047">
            <v>0</v>
          </cell>
          <cell r="N1047">
            <v>0</v>
          </cell>
          <cell r="O1047">
            <v>0</v>
          </cell>
          <cell r="AD1047">
            <v>0</v>
          </cell>
          <cell r="AE1047">
            <v>0</v>
          </cell>
          <cell r="AF1047">
            <v>0</v>
          </cell>
          <cell r="AH1047">
            <v>0</v>
          </cell>
          <cell r="AI1047">
            <v>0</v>
          </cell>
          <cell r="AR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H1047">
            <v>0</v>
          </cell>
          <cell r="BJ1047">
            <v>0</v>
          </cell>
          <cell r="BL1047">
            <v>0</v>
          </cell>
          <cell r="BN1047">
            <v>0</v>
          </cell>
          <cell r="BO1047">
            <v>0</v>
          </cell>
        </row>
        <row r="1048">
          <cell r="A1048" t="str">
            <v/>
          </cell>
          <cell r="J1048">
            <v>0</v>
          </cell>
          <cell r="N1048">
            <v>0</v>
          </cell>
          <cell r="O1048">
            <v>0</v>
          </cell>
          <cell r="AD1048">
            <v>0</v>
          </cell>
          <cell r="AE1048">
            <v>0</v>
          </cell>
          <cell r="AF1048">
            <v>0</v>
          </cell>
          <cell r="AH1048">
            <v>0</v>
          </cell>
          <cell r="AI1048">
            <v>0</v>
          </cell>
          <cell r="AR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H1048">
            <v>0</v>
          </cell>
          <cell r="BJ1048">
            <v>0</v>
          </cell>
          <cell r="BL1048">
            <v>0</v>
          </cell>
          <cell r="BN1048">
            <v>0</v>
          </cell>
          <cell r="BO1048">
            <v>0</v>
          </cell>
        </row>
        <row r="1049">
          <cell r="A1049" t="str">
            <v/>
          </cell>
          <cell r="J1049">
            <v>0</v>
          </cell>
          <cell r="N1049">
            <v>0</v>
          </cell>
          <cell r="O1049">
            <v>0</v>
          </cell>
          <cell r="AD1049">
            <v>0</v>
          </cell>
          <cell r="AE1049">
            <v>0</v>
          </cell>
          <cell r="AF1049">
            <v>0</v>
          </cell>
          <cell r="AH1049">
            <v>0</v>
          </cell>
          <cell r="AI1049">
            <v>0</v>
          </cell>
          <cell r="AR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H1049">
            <v>0</v>
          </cell>
          <cell r="BJ1049">
            <v>0</v>
          </cell>
          <cell r="BL1049">
            <v>0</v>
          </cell>
          <cell r="BN1049">
            <v>0</v>
          </cell>
          <cell r="BO1049">
            <v>0</v>
          </cell>
        </row>
        <row r="1050">
          <cell r="A1050" t="str">
            <v/>
          </cell>
          <cell r="J1050">
            <v>0</v>
          </cell>
          <cell r="N1050">
            <v>0</v>
          </cell>
          <cell r="O1050">
            <v>0</v>
          </cell>
          <cell r="AD1050">
            <v>0</v>
          </cell>
          <cell r="AE1050">
            <v>0</v>
          </cell>
          <cell r="AF1050">
            <v>0</v>
          </cell>
          <cell r="AH1050">
            <v>0</v>
          </cell>
          <cell r="AI1050">
            <v>0</v>
          </cell>
          <cell r="AR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H1050">
            <v>0</v>
          </cell>
          <cell r="BJ1050">
            <v>0</v>
          </cell>
          <cell r="BL1050">
            <v>0</v>
          </cell>
          <cell r="BN1050">
            <v>0</v>
          </cell>
          <cell r="BO1050">
            <v>0</v>
          </cell>
        </row>
        <row r="1051">
          <cell r="A1051" t="str">
            <v/>
          </cell>
          <cell r="J1051">
            <v>0</v>
          </cell>
          <cell r="N1051">
            <v>0</v>
          </cell>
          <cell r="O1051">
            <v>0</v>
          </cell>
          <cell r="AD1051">
            <v>0</v>
          </cell>
          <cell r="AE1051">
            <v>0</v>
          </cell>
          <cell r="AF1051">
            <v>0</v>
          </cell>
          <cell r="AH1051">
            <v>0</v>
          </cell>
          <cell r="AI1051">
            <v>0</v>
          </cell>
          <cell r="AR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H1051">
            <v>0</v>
          </cell>
          <cell r="BJ1051">
            <v>0</v>
          </cell>
          <cell r="BL1051">
            <v>0</v>
          </cell>
          <cell r="BN1051">
            <v>0</v>
          </cell>
          <cell r="BO1051">
            <v>0</v>
          </cell>
        </row>
        <row r="1052">
          <cell r="A1052" t="str">
            <v/>
          </cell>
          <cell r="J1052">
            <v>0</v>
          </cell>
          <cell r="N1052">
            <v>0</v>
          </cell>
          <cell r="O1052">
            <v>0</v>
          </cell>
          <cell r="AD1052">
            <v>0</v>
          </cell>
          <cell r="AE1052">
            <v>0</v>
          </cell>
          <cell r="AF1052">
            <v>0</v>
          </cell>
          <cell r="AH1052">
            <v>0</v>
          </cell>
          <cell r="AI1052">
            <v>0</v>
          </cell>
          <cell r="AR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H1052">
            <v>0</v>
          </cell>
          <cell r="BJ1052">
            <v>0</v>
          </cell>
          <cell r="BL1052">
            <v>0</v>
          </cell>
          <cell r="BN1052">
            <v>0</v>
          </cell>
          <cell r="BO1052">
            <v>0</v>
          </cell>
        </row>
        <row r="1053">
          <cell r="A1053" t="str">
            <v/>
          </cell>
          <cell r="J1053">
            <v>0</v>
          </cell>
          <cell r="N1053">
            <v>0</v>
          </cell>
          <cell r="O1053">
            <v>0</v>
          </cell>
          <cell r="AD1053">
            <v>0</v>
          </cell>
          <cell r="AE1053">
            <v>0</v>
          </cell>
          <cell r="AF1053">
            <v>0</v>
          </cell>
          <cell r="AH1053">
            <v>0</v>
          </cell>
          <cell r="AI1053">
            <v>0</v>
          </cell>
          <cell r="AR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H1053">
            <v>0</v>
          </cell>
          <cell r="BJ1053">
            <v>0</v>
          </cell>
          <cell r="BL1053">
            <v>0</v>
          </cell>
          <cell r="BN1053">
            <v>0</v>
          </cell>
          <cell r="BO1053">
            <v>0</v>
          </cell>
        </row>
        <row r="1054">
          <cell r="A1054" t="str">
            <v/>
          </cell>
          <cell r="J1054">
            <v>0</v>
          </cell>
          <cell r="N1054">
            <v>0</v>
          </cell>
          <cell r="O1054">
            <v>0</v>
          </cell>
          <cell r="AD1054">
            <v>0</v>
          </cell>
          <cell r="AE1054">
            <v>0</v>
          </cell>
          <cell r="AF1054">
            <v>0</v>
          </cell>
          <cell r="AH1054">
            <v>0</v>
          </cell>
          <cell r="AI1054">
            <v>0</v>
          </cell>
          <cell r="AR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H1054">
            <v>0</v>
          </cell>
          <cell r="BJ1054">
            <v>0</v>
          </cell>
          <cell r="BL1054">
            <v>0</v>
          </cell>
          <cell r="BN1054">
            <v>0</v>
          </cell>
          <cell r="BO1054">
            <v>0</v>
          </cell>
        </row>
        <row r="1055">
          <cell r="A1055" t="str">
            <v/>
          </cell>
          <cell r="J1055">
            <v>0</v>
          </cell>
          <cell r="N1055">
            <v>0</v>
          </cell>
          <cell r="O1055">
            <v>0</v>
          </cell>
          <cell r="AD1055">
            <v>0</v>
          </cell>
          <cell r="AE1055">
            <v>0</v>
          </cell>
          <cell r="AF1055">
            <v>0</v>
          </cell>
          <cell r="AH1055">
            <v>0</v>
          </cell>
          <cell r="AI1055">
            <v>0</v>
          </cell>
          <cell r="AR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H1055">
            <v>0</v>
          </cell>
          <cell r="BJ1055">
            <v>0</v>
          </cell>
          <cell r="BL1055">
            <v>0</v>
          </cell>
          <cell r="BN1055">
            <v>0</v>
          </cell>
          <cell r="BO1055">
            <v>0</v>
          </cell>
        </row>
        <row r="1056">
          <cell r="A1056" t="str">
            <v/>
          </cell>
          <cell r="J1056">
            <v>0</v>
          </cell>
          <cell r="N1056">
            <v>0</v>
          </cell>
          <cell r="O1056">
            <v>0</v>
          </cell>
          <cell r="AD1056">
            <v>0</v>
          </cell>
          <cell r="AE1056">
            <v>0</v>
          </cell>
          <cell r="AF1056">
            <v>0</v>
          </cell>
          <cell r="AH1056">
            <v>0</v>
          </cell>
          <cell r="AI1056">
            <v>0</v>
          </cell>
          <cell r="AR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H1056">
            <v>0</v>
          </cell>
          <cell r="BJ1056">
            <v>0</v>
          </cell>
          <cell r="BL1056">
            <v>0</v>
          </cell>
          <cell r="BN1056">
            <v>0</v>
          </cell>
          <cell r="BO1056">
            <v>0</v>
          </cell>
        </row>
        <row r="1057">
          <cell r="A1057" t="str">
            <v/>
          </cell>
          <cell r="J1057">
            <v>0</v>
          </cell>
          <cell r="N1057">
            <v>0</v>
          </cell>
          <cell r="O1057">
            <v>0</v>
          </cell>
          <cell r="AD1057">
            <v>0</v>
          </cell>
          <cell r="AE1057">
            <v>0</v>
          </cell>
          <cell r="AF1057">
            <v>0</v>
          </cell>
          <cell r="AH1057">
            <v>0</v>
          </cell>
          <cell r="AI1057">
            <v>0</v>
          </cell>
          <cell r="AR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H1057">
            <v>0</v>
          </cell>
          <cell r="BJ1057">
            <v>0</v>
          </cell>
          <cell r="BL1057">
            <v>0</v>
          </cell>
          <cell r="BN1057">
            <v>0</v>
          </cell>
          <cell r="BO1057">
            <v>0</v>
          </cell>
        </row>
        <row r="1058">
          <cell r="A1058" t="str">
            <v/>
          </cell>
          <cell r="J1058">
            <v>0</v>
          </cell>
          <cell r="N1058">
            <v>0</v>
          </cell>
          <cell r="O1058">
            <v>0</v>
          </cell>
          <cell r="AD1058">
            <v>0</v>
          </cell>
          <cell r="AE1058">
            <v>0</v>
          </cell>
          <cell r="AF1058">
            <v>0</v>
          </cell>
          <cell r="AH1058">
            <v>0</v>
          </cell>
          <cell r="AI1058">
            <v>0</v>
          </cell>
          <cell r="AR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H1058">
            <v>0</v>
          </cell>
          <cell r="BJ1058">
            <v>0</v>
          </cell>
          <cell r="BL1058">
            <v>0</v>
          </cell>
          <cell r="BN1058">
            <v>0</v>
          </cell>
          <cell r="BO1058">
            <v>0</v>
          </cell>
        </row>
        <row r="1059">
          <cell r="A1059" t="str">
            <v/>
          </cell>
          <cell r="J1059">
            <v>0</v>
          </cell>
          <cell r="N1059">
            <v>0</v>
          </cell>
          <cell r="O1059">
            <v>0</v>
          </cell>
          <cell r="AD1059">
            <v>0</v>
          </cell>
          <cell r="AE1059">
            <v>0</v>
          </cell>
          <cell r="AF1059">
            <v>0</v>
          </cell>
          <cell r="AH1059">
            <v>0</v>
          </cell>
          <cell r="AI1059">
            <v>0</v>
          </cell>
          <cell r="AR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H1059">
            <v>0</v>
          </cell>
          <cell r="BJ1059">
            <v>0</v>
          </cell>
          <cell r="BL1059">
            <v>0</v>
          </cell>
          <cell r="BN1059">
            <v>0</v>
          </cell>
          <cell r="BO1059">
            <v>0</v>
          </cell>
        </row>
        <row r="1060">
          <cell r="A1060" t="str">
            <v/>
          </cell>
          <cell r="J1060">
            <v>0</v>
          </cell>
          <cell r="N1060">
            <v>0</v>
          </cell>
          <cell r="O1060">
            <v>0</v>
          </cell>
          <cell r="AD1060">
            <v>0</v>
          </cell>
          <cell r="AE1060">
            <v>0</v>
          </cell>
          <cell r="AF1060">
            <v>0</v>
          </cell>
          <cell r="AH1060">
            <v>0</v>
          </cell>
          <cell r="AI1060">
            <v>0</v>
          </cell>
          <cell r="AR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H1060">
            <v>0</v>
          </cell>
          <cell r="BJ1060">
            <v>0</v>
          </cell>
          <cell r="BL1060">
            <v>0</v>
          </cell>
          <cell r="BN1060">
            <v>0</v>
          </cell>
          <cell r="BO1060">
            <v>0</v>
          </cell>
        </row>
        <row r="1061">
          <cell r="A1061" t="str">
            <v/>
          </cell>
          <cell r="J1061">
            <v>0</v>
          </cell>
          <cell r="N1061">
            <v>0</v>
          </cell>
          <cell r="O1061">
            <v>0</v>
          </cell>
          <cell r="AD1061">
            <v>0</v>
          </cell>
          <cell r="AE1061">
            <v>0</v>
          </cell>
          <cell r="AF1061">
            <v>0</v>
          </cell>
          <cell r="AH1061">
            <v>0</v>
          </cell>
          <cell r="AI1061">
            <v>0</v>
          </cell>
          <cell r="AR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H1061">
            <v>0</v>
          </cell>
          <cell r="BJ1061">
            <v>0</v>
          </cell>
          <cell r="BL1061">
            <v>0</v>
          </cell>
          <cell r="BN1061">
            <v>0</v>
          </cell>
          <cell r="BO1061">
            <v>0</v>
          </cell>
        </row>
        <row r="1062">
          <cell r="A1062" t="str">
            <v/>
          </cell>
          <cell r="J1062">
            <v>0</v>
          </cell>
          <cell r="N1062">
            <v>0</v>
          </cell>
          <cell r="O1062">
            <v>0</v>
          </cell>
          <cell r="AD1062">
            <v>0</v>
          </cell>
          <cell r="AE1062">
            <v>0</v>
          </cell>
          <cell r="AF1062">
            <v>0</v>
          </cell>
          <cell r="AH1062">
            <v>0</v>
          </cell>
          <cell r="AI1062">
            <v>0</v>
          </cell>
          <cell r="AR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H1062">
            <v>0</v>
          </cell>
          <cell r="BJ1062">
            <v>0</v>
          </cell>
          <cell r="BL1062">
            <v>0</v>
          </cell>
          <cell r="BN1062">
            <v>0</v>
          </cell>
          <cell r="BO1062">
            <v>0</v>
          </cell>
        </row>
        <row r="1063">
          <cell r="A1063" t="str">
            <v/>
          </cell>
          <cell r="J1063">
            <v>0</v>
          </cell>
          <cell r="N1063">
            <v>0</v>
          </cell>
          <cell r="O1063">
            <v>0</v>
          </cell>
          <cell r="AD1063">
            <v>0</v>
          </cell>
          <cell r="AE1063">
            <v>0</v>
          </cell>
          <cell r="AF1063">
            <v>0</v>
          </cell>
          <cell r="AH1063">
            <v>0</v>
          </cell>
          <cell r="AI1063">
            <v>0</v>
          </cell>
          <cell r="AR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H1063">
            <v>0</v>
          </cell>
          <cell r="BJ1063">
            <v>0</v>
          </cell>
          <cell r="BL1063">
            <v>0</v>
          </cell>
          <cell r="BN1063">
            <v>0</v>
          </cell>
          <cell r="BO1063">
            <v>0</v>
          </cell>
        </row>
        <row r="1064">
          <cell r="A1064" t="str">
            <v/>
          </cell>
          <cell r="J1064">
            <v>0</v>
          </cell>
          <cell r="N1064">
            <v>0</v>
          </cell>
          <cell r="O1064">
            <v>0</v>
          </cell>
          <cell r="AD1064">
            <v>0</v>
          </cell>
          <cell r="AE1064">
            <v>0</v>
          </cell>
          <cell r="AF1064">
            <v>0</v>
          </cell>
          <cell r="AH1064">
            <v>0</v>
          </cell>
          <cell r="AI1064">
            <v>0</v>
          </cell>
          <cell r="AR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H1064">
            <v>0</v>
          </cell>
          <cell r="BJ1064">
            <v>0</v>
          </cell>
          <cell r="BL1064">
            <v>0</v>
          </cell>
          <cell r="BN1064">
            <v>0</v>
          </cell>
          <cell r="BO1064">
            <v>0</v>
          </cell>
        </row>
        <row r="1065">
          <cell r="A1065" t="str">
            <v/>
          </cell>
          <cell r="J1065">
            <v>0</v>
          </cell>
          <cell r="N1065">
            <v>0</v>
          </cell>
          <cell r="O1065">
            <v>0</v>
          </cell>
          <cell r="AD1065">
            <v>0</v>
          </cell>
          <cell r="AE1065">
            <v>0</v>
          </cell>
          <cell r="AF1065">
            <v>0</v>
          </cell>
          <cell r="AH1065">
            <v>0</v>
          </cell>
          <cell r="AI1065">
            <v>0</v>
          </cell>
          <cell r="AR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H1065">
            <v>0</v>
          </cell>
          <cell r="BJ1065">
            <v>0</v>
          </cell>
          <cell r="BL1065">
            <v>0</v>
          </cell>
          <cell r="BN1065">
            <v>0</v>
          </cell>
          <cell r="BO1065">
            <v>0</v>
          </cell>
        </row>
        <row r="1066">
          <cell r="A1066" t="str">
            <v/>
          </cell>
          <cell r="J1066">
            <v>0</v>
          </cell>
          <cell r="N1066">
            <v>0</v>
          </cell>
          <cell r="O1066">
            <v>0</v>
          </cell>
          <cell r="AD1066">
            <v>0</v>
          </cell>
          <cell r="AE1066">
            <v>0</v>
          </cell>
          <cell r="AF1066">
            <v>0</v>
          </cell>
          <cell r="AH1066">
            <v>0</v>
          </cell>
          <cell r="AI1066">
            <v>0</v>
          </cell>
          <cell r="AR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H1066">
            <v>0</v>
          </cell>
          <cell r="BJ1066">
            <v>0</v>
          </cell>
          <cell r="BL1066">
            <v>0</v>
          </cell>
          <cell r="BN1066">
            <v>0</v>
          </cell>
          <cell r="BO1066">
            <v>0</v>
          </cell>
        </row>
        <row r="1067">
          <cell r="A1067" t="str">
            <v/>
          </cell>
          <cell r="J1067">
            <v>0</v>
          </cell>
          <cell r="N1067">
            <v>0</v>
          </cell>
          <cell r="O1067">
            <v>0</v>
          </cell>
          <cell r="AD1067">
            <v>0</v>
          </cell>
          <cell r="AE1067">
            <v>0</v>
          </cell>
          <cell r="AF1067">
            <v>0</v>
          </cell>
          <cell r="AH1067">
            <v>0</v>
          </cell>
          <cell r="AI1067">
            <v>0</v>
          </cell>
          <cell r="AR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H1067">
            <v>0</v>
          </cell>
          <cell r="BJ1067">
            <v>0</v>
          </cell>
          <cell r="BL1067">
            <v>0</v>
          </cell>
          <cell r="BN1067">
            <v>0</v>
          </cell>
          <cell r="BO1067">
            <v>0</v>
          </cell>
        </row>
        <row r="1068">
          <cell r="A1068" t="str">
            <v/>
          </cell>
          <cell r="J1068">
            <v>0</v>
          </cell>
          <cell r="N1068">
            <v>0</v>
          </cell>
          <cell r="O1068">
            <v>0</v>
          </cell>
          <cell r="AD1068">
            <v>0</v>
          </cell>
          <cell r="AE1068">
            <v>0</v>
          </cell>
          <cell r="AF1068">
            <v>0</v>
          </cell>
          <cell r="AH1068">
            <v>0</v>
          </cell>
          <cell r="AI1068">
            <v>0</v>
          </cell>
          <cell r="AR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H1068">
            <v>0</v>
          </cell>
          <cell r="BJ1068">
            <v>0</v>
          </cell>
          <cell r="BL1068">
            <v>0</v>
          </cell>
          <cell r="BN1068">
            <v>0</v>
          </cell>
          <cell r="BO1068">
            <v>0</v>
          </cell>
        </row>
        <row r="1069">
          <cell r="A1069" t="str">
            <v/>
          </cell>
          <cell r="J1069">
            <v>0</v>
          </cell>
          <cell r="N1069">
            <v>0</v>
          </cell>
          <cell r="O1069">
            <v>0</v>
          </cell>
          <cell r="AD1069">
            <v>0</v>
          </cell>
          <cell r="AE1069">
            <v>0</v>
          </cell>
          <cell r="AF1069">
            <v>0</v>
          </cell>
          <cell r="AH1069">
            <v>0</v>
          </cell>
          <cell r="AI1069">
            <v>0</v>
          </cell>
          <cell r="AR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H1069">
            <v>0</v>
          </cell>
          <cell r="BJ1069">
            <v>0</v>
          </cell>
          <cell r="BL1069">
            <v>0</v>
          </cell>
          <cell r="BN1069">
            <v>0</v>
          </cell>
          <cell r="BO1069">
            <v>0</v>
          </cell>
        </row>
        <row r="1070">
          <cell r="A1070" t="str">
            <v/>
          </cell>
          <cell r="J1070">
            <v>0</v>
          </cell>
          <cell r="N1070">
            <v>0</v>
          </cell>
          <cell r="O1070">
            <v>0</v>
          </cell>
          <cell r="AD1070">
            <v>0</v>
          </cell>
          <cell r="AE1070">
            <v>0</v>
          </cell>
          <cell r="AF1070">
            <v>0</v>
          </cell>
          <cell r="AH1070">
            <v>0</v>
          </cell>
          <cell r="AI1070">
            <v>0</v>
          </cell>
          <cell r="AR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H1070">
            <v>0</v>
          </cell>
          <cell r="BJ1070">
            <v>0</v>
          </cell>
          <cell r="BL1070">
            <v>0</v>
          </cell>
          <cell r="BN1070">
            <v>0</v>
          </cell>
          <cell r="BO1070">
            <v>0</v>
          </cell>
        </row>
        <row r="1071">
          <cell r="A1071" t="str">
            <v/>
          </cell>
          <cell r="J1071">
            <v>0</v>
          </cell>
          <cell r="N1071">
            <v>0</v>
          </cell>
          <cell r="O1071">
            <v>0</v>
          </cell>
          <cell r="AD1071">
            <v>0</v>
          </cell>
          <cell r="AE1071">
            <v>0</v>
          </cell>
          <cell r="AF1071">
            <v>0</v>
          </cell>
          <cell r="AH1071">
            <v>0</v>
          </cell>
          <cell r="AI1071">
            <v>0</v>
          </cell>
          <cell r="AR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H1071">
            <v>0</v>
          </cell>
          <cell r="BJ1071">
            <v>0</v>
          </cell>
          <cell r="BL1071">
            <v>0</v>
          </cell>
          <cell r="BN1071">
            <v>0</v>
          </cell>
          <cell r="BO1071">
            <v>0</v>
          </cell>
        </row>
        <row r="1072">
          <cell r="A1072" t="str">
            <v/>
          </cell>
          <cell r="J1072">
            <v>0</v>
          </cell>
          <cell r="N1072">
            <v>0</v>
          </cell>
          <cell r="O1072">
            <v>0</v>
          </cell>
          <cell r="AD1072">
            <v>0</v>
          </cell>
          <cell r="AE1072">
            <v>0</v>
          </cell>
          <cell r="AF1072">
            <v>0</v>
          </cell>
          <cell r="AH1072">
            <v>0</v>
          </cell>
          <cell r="AI1072">
            <v>0</v>
          </cell>
          <cell r="AR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H1072">
            <v>0</v>
          </cell>
          <cell r="BJ1072">
            <v>0</v>
          </cell>
          <cell r="BL1072">
            <v>0</v>
          </cell>
          <cell r="BN1072">
            <v>0</v>
          </cell>
          <cell r="BO1072">
            <v>0</v>
          </cell>
        </row>
        <row r="1073">
          <cell r="A1073" t="str">
            <v/>
          </cell>
          <cell r="J1073">
            <v>0</v>
          </cell>
          <cell r="N1073">
            <v>0</v>
          </cell>
          <cell r="O1073">
            <v>0</v>
          </cell>
          <cell r="AD1073">
            <v>0</v>
          </cell>
          <cell r="AE1073">
            <v>0</v>
          </cell>
          <cell r="AF1073">
            <v>0</v>
          </cell>
          <cell r="AH1073">
            <v>0</v>
          </cell>
          <cell r="AI1073">
            <v>0</v>
          </cell>
          <cell r="AR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H1073">
            <v>0</v>
          </cell>
          <cell r="BJ1073">
            <v>0</v>
          </cell>
          <cell r="BL1073">
            <v>0</v>
          </cell>
          <cell r="BN1073">
            <v>0</v>
          </cell>
          <cell r="BO1073">
            <v>0</v>
          </cell>
        </row>
        <row r="1074">
          <cell r="A1074" t="str">
            <v/>
          </cell>
          <cell r="J1074">
            <v>0</v>
          </cell>
          <cell r="N1074">
            <v>0</v>
          </cell>
          <cell r="O1074">
            <v>0</v>
          </cell>
          <cell r="AD1074">
            <v>0</v>
          </cell>
          <cell r="AE1074">
            <v>0</v>
          </cell>
          <cell r="AF1074">
            <v>0</v>
          </cell>
          <cell r="AH1074">
            <v>0</v>
          </cell>
          <cell r="AI1074">
            <v>0</v>
          </cell>
          <cell r="AR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H1074">
            <v>0</v>
          </cell>
          <cell r="BJ1074">
            <v>0</v>
          </cell>
          <cell r="BL1074">
            <v>0</v>
          </cell>
          <cell r="BN1074">
            <v>0</v>
          </cell>
          <cell r="BO1074">
            <v>0</v>
          </cell>
        </row>
        <row r="1075">
          <cell r="A1075" t="str">
            <v/>
          </cell>
          <cell r="J1075">
            <v>0</v>
          </cell>
          <cell r="N1075">
            <v>0</v>
          </cell>
          <cell r="O1075">
            <v>0</v>
          </cell>
          <cell r="AD1075">
            <v>0</v>
          </cell>
          <cell r="AE1075">
            <v>0</v>
          </cell>
          <cell r="AF1075">
            <v>0</v>
          </cell>
          <cell r="AH1075">
            <v>0</v>
          </cell>
          <cell r="AI1075">
            <v>0</v>
          </cell>
          <cell r="AR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H1075">
            <v>0</v>
          </cell>
          <cell r="BJ1075">
            <v>0</v>
          </cell>
          <cell r="BL1075">
            <v>0</v>
          </cell>
          <cell r="BN1075">
            <v>0</v>
          </cell>
          <cell r="BO1075">
            <v>0</v>
          </cell>
        </row>
        <row r="1076">
          <cell r="A1076" t="str">
            <v/>
          </cell>
          <cell r="J1076">
            <v>0</v>
          </cell>
          <cell r="N1076">
            <v>0</v>
          </cell>
          <cell r="O1076">
            <v>0</v>
          </cell>
          <cell r="AD1076">
            <v>0</v>
          </cell>
          <cell r="AE1076">
            <v>0</v>
          </cell>
          <cell r="AF1076">
            <v>0</v>
          </cell>
          <cell r="AH1076">
            <v>0</v>
          </cell>
          <cell r="AI1076">
            <v>0</v>
          </cell>
          <cell r="AR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H1076">
            <v>0</v>
          </cell>
          <cell r="BJ1076">
            <v>0</v>
          </cell>
          <cell r="BL1076">
            <v>0</v>
          </cell>
          <cell r="BN1076">
            <v>0</v>
          </cell>
          <cell r="BO1076">
            <v>0</v>
          </cell>
        </row>
        <row r="1077">
          <cell r="A1077" t="str">
            <v/>
          </cell>
          <cell r="J1077">
            <v>0</v>
          </cell>
          <cell r="N1077">
            <v>0</v>
          </cell>
          <cell r="O1077">
            <v>0</v>
          </cell>
          <cell r="AD1077">
            <v>0</v>
          </cell>
          <cell r="AE1077">
            <v>0</v>
          </cell>
          <cell r="AF1077">
            <v>0</v>
          </cell>
          <cell r="AH1077">
            <v>0</v>
          </cell>
          <cell r="AI1077">
            <v>0</v>
          </cell>
          <cell r="AR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H1077">
            <v>0</v>
          </cell>
          <cell r="BJ1077">
            <v>0</v>
          </cell>
          <cell r="BL1077">
            <v>0</v>
          </cell>
          <cell r="BN1077">
            <v>0</v>
          </cell>
          <cell r="BO1077">
            <v>0</v>
          </cell>
        </row>
        <row r="1078">
          <cell r="A1078" t="str">
            <v/>
          </cell>
          <cell r="J1078">
            <v>0</v>
          </cell>
          <cell r="N1078">
            <v>0</v>
          </cell>
          <cell r="O1078">
            <v>0</v>
          </cell>
          <cell r="AD1078">
            <v>0</v>
          </cell>
          <cell r="AE1078">
            <v>0</v>
          </cell>
          <cell r="AF1078">
            <v>0</v>
          </cell>
          <cell r="AH1078">
            <v>0</v>
          </cell>
          <cell r="AI1078">
            <v>0</v>
          </cell>
          <cell r="AR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H1078">
            <v>0</v>
          </cell>
          <cell r="BJ1078">
            <v>0</v>
          </cell>
          <cell r="BL1078">
            <v>0</v>
          </cell>
          <cell r="BN1078">
            <v>0</v>
          </cell>
          <cell r="BO1078">
            <v>0</v>
          </cell>
        </row>
        <row r="1079">
          <cell r="A1079" t="str">
            <v/>
          </cell>
          <cell r="J1079">
            <v>0</v>
          </cell>
          <cell r="N1079">
            <v>0</v>
          </cell>
          <cell r="O1079">
            <v>0</v>
          </cell>
          <cell r="AD1079">
            <v>0</v>
          </cell>
          <cell r="AE1079">
            <v>0</v>
          </cell>
          <cell r="AF1079">
            <v>0</v>
          </cell>
          <cell r="AH1079">
            <v>0</v>
          </cell>
          <cell r="AI1079">
            <v>0</v>
          </cell>
          <cell r="AR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H1079">
            <v>0</v>
          </cell>
          <cell r="BJ1079">
            <v>0</v>
          </cell>
          <cell r="BL1079">
            <v>0</v>
          </cell>
          <cell r="BN1079">
            <v>0</v>
          </cell>
          <cell r="BO1079">
            <v>0</v>
          </cell>
        </row>
        <row r="1080">
          <cell r="A1080" t="str">
            <v/>
          </cell>
          <cell r="J1080">
            <v>0</v>
          </cell>
          <cell r="N1080">
            <v>0</v>
          </cell>
          <cell r="O1080">
            <v>0</v>
          </cell>
          <cell r="AD1080">
            <v>0</v>
          </cell>
          <cell r="AE1080">
            <v>0</v>
          </cell>
          <cell r="AF1080">
            <v>0</v>
          </cell>
          <cell r="AH1080">
            <v>0</v>
          </cell>
          <cell r="AI1080">
            <v>0</v>
          </cell>
          <cell r="AR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H1080">
            <v>0</v>
          </cell>
          <cell r="BJ1080">
            <v>0</v>
          </cell>
          <cell r="BL1080">
            <v>0</v>
          </cell>
          <cell r="BN1080">
            <v>0</v>
          </cell>
          <cell r="BO1080">
            <v>0</v>
          </cell>
        </row>
        <row r="1081">
          <cell r="A1081" t="str">
            <v/>
          </cell>
          <cell r="J1081">
            <v>0</v>
          </cell>
          <cell r="N1081">
            <v>0</v>
          </cell>
          <cell r="O1081">
            <v>0</v>
          </cell>
          <cell r="AD1081">
            <v>0</v>
          </cell>
          <cell r="AE1081">
            <v>0</v>
          </cell>
          <cell r="AF1081">
            <v>0</v>
          </cell>
          <cell r="AH1081">
            <v>0</v>
          </cell>
          <cell r="AI1081">
            <v>0</v>
          </cell>
          <cell r="AR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H1081">
            <v>0</v>
          </cell>
          <cell r="BJ1081">
            <v>0</v>
          </cell>
          <cell r="BL1081">
            <v>0</v>
          </cell>
          <cell r="BN1081">
            <v>0</v>
          </cell>
          <cell r="BO1081">
            <v>0</v>
          </cell>
        </row>
        <row r="1082">
          <cell r="A1082" t="str">
            <v/>
          </cell>
          <cell r="J1082">
            <v>0</v>
          </cell>
          <cell r="N1082">
            <v>0</v>
          </cell>
          <cell r="O1082">
            <v>0</v>
          </cell>
          <cell r="AD1082">
            <v>0</v>
          </cell>
          <cell r="AE1082">
            <v>0</v>
          </cell>
          <cell r="AF1082">
            <v>0</v>
          </cell>
          <cell r="AH1082">
            <v>0</v>
          </cell>
          <cell r="AI1082">
            <v>0</v>
          </cell>
          <cell r="AR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H1082">
            <v>0</v>
          </cell>
          <cell r="BJ1082">
            <v>0</v>
          </cell>
          <cell r="BL1082">
            <v>0</v>
          </cell>
          <cell r="BN1082">
            <v>0</v>
          </cell>
          <cell r="BO1082">
            <v>0</v>
          </cell>
        </row>
        <row r="1083">
          <cell r="A1083" t="str">
            <v/>
          </cell>
          <cell r="J1083">
            <v>0</v>
          </cell>
          <cell r="N1083">
            <v>0</v>
          </cell>
          <cell r="O1083">
            <v>0</v>
          </cell>
          <cell r="AD1083">
            <v>0</v>
          </cell>
          <cell r="AE1083">
            <v>0</v>
          </cell>
          <cell r="AF1083">
            <v>0</v>
          </cell>
          <cell r="AH1083">
            <v>0</v>
          </cell>
          <cell r="AI1083">
            <v>0</v>
          </cell>
          <cell r="AR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H1083">
            <v>0</v>
          </cell>
          <cell r="BJ1083">
            <v>0</v>
          </cell>
          <cell r="BL1083">
            <v>0</v>
          </cell>
          <cell r="BN1083">
            <v>0</v>
          </cell>
          <cell r="BO1083">
            <v>0</v>
          </cell>
        </row>
        <row r="1084">
          <cell r="A1084" t="str">
            <v/>
          </cell>
          <cell r="J1084">
            <v>0</v>
          </cell>
          <cell r="N1084">
            <v>0</v>
          </cell>
          <cell r="O1084">
            <v>0</v>
          </cell>
          <cell r="AD1084">
            <v>0</v>
          </cell>
          <cell r="AE1084">
            <v>0</v>
          </cell>
          <cell r="AF1084">
            <v>0</v>
          </cell>
          <cell r="AH1084">
            <v>0</v>
          </cell>
          <cell r="AI1084">
            <v>0</v>
          </cell>
          <cell r="AR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H1084">
            <v>0</v>
          </cell>
          <cell r="BJ1084">
            <v>0</v>
          </cell>
          <cell r="BL1084">
            <v>0</v>
          </cell>
          <cell r="BN1084">
            <v>0</v>
          </cell>
          <cell r="BO1084">
            <v>0</v>
          </cell>
        </row>
        <row r="1085">
          <cell r="A1085" t="str">
            <v/>
          </cell>
          <cell r="J1085">
            <v>0</v>
          </cell>
          <cell r="N1085">
            <v>0</v>
          </cell>
          <cell r="O1085">
            <v>0</v>
          </cell>
          <cell r="AD1085">
            <v>0</v>
          </cell>
          <cell r="AE1085">
            <v>0</v>
          </cell>
          <cell r="AF1085">
            <v>0</v>
          </cell>
          <cell r="AH1085">
            <v>0</v>
          </cell>
          <cell r="AI1085">
            <v>0</v>
          </cell>
          <cell r="AR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H1085">
            <v>0</v>
          </cell>
          <cell r="BJ1085">
            <v>0</v>
          </cell>
          <cell r="BL1085">
            <v>0</v>
          </cell>
          <cell r="BN1085">
            <v>0</v>
          </cell>
          <cell r="BO1085">
            <v>0</v>
          </cell>
        </row>
        <row r="1086">
          <cell r="A1086" t="str">
            <v/>
          </cell>
          <cell r="J1086">
            <v>0</v>
          </cell>
          <cell r="N1086">
            <v>0</v>
          </cell>
          <cell r="O1086">
            <v>0</v>
          </cell>
          <cell r="AD1086">
            <v>0</v>
          </cell>
          <cell r="AE1086">
            <v>0</v>
          </cell>
          <cell r="AF1086">
            <v>0</v>
          </cell>
          <cell r="AH1086">
            <v>0</v>
          </cell>
          <cell r="AI1086">
            <v>0</v>
          </cell>
          <cell r="AR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H1086">
            <v>0</v>
          </cell>
          <cell r="BJ1086">
            <v>0</v>
          </cell>
          <cell r="BL1086">
            <v>0</v>
          </cell>
          <cell r="BN1086">
            <v>0</v>
          </cell>
          <cell r="BO1086">
            <v>0</v>
          </cell>
        </row>
        <row r="1087">
          <cell r="A1087" t="str">
            <v/>
          </cell>
          <cell r="J1087">
            <v>0</v>
          </cell>
          <cell r="N1087">
            <v>0</v>
          </cell>
          <cell r="O1087">
            <v>0</v>
          </cell>
          <cell r="AD1087">
            <v>0</v>
          </cell>
          <cell r="AE1087">
            <v>0</v>
          </cell>
          <cell r="AF1087">
            <v>0</v>
          </cell>
          <cell r="AH1087">
            <v>0</v>
          </cell>
          <cell r="AI1087">
            <v>0</v>
          </cell>
          <cell r="AR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H1087">
            <v>0</v>
          </cell>
          <cell r="BJ1087">
            <v>0</v>
          </cell>
          <cell r="BL1087">
            <v>0</v>
          </cell>
          <cell r="BN1087">
            <v>0</v>
          </cell>
          <cell r="BO1087">
            <v>0</v>
          </cell>
        </row>
        <row r="1088">
          <cell r="A1088" t="str">
            <v/>
          </cell>
          <cell r="J1088">
            <v>0</v>
          </cell>
          <cell r="N1088">
            <v>0</v>
          </cell>
          <cell r="O1088">
            <v>0</v>
          </cell>
          <cell r="AD1088">
            <v>0</v>
          </cell>
          <cell r="AE1088">
            <v>0</v>
          </cell>
          <cell r="AF1088">
            <v>0</v>
          </cell>
          <cell r="AH1088">
            <v>0</v>
          </cell>
          <cell r="AI1088">
            <v>0</v>
          </cell>
          <cell r="AR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H1088">
            <v>0</v>
          </cell>
          <cell r="BJ1088">
            <v>0</v>
          </cell>
          <cell r="BL1088">
            <v>0</v>
          </cell>
          <cell r="BN1088">
            <v>0</v>
          </cell>
          <cell r="BO1088">
            <v>0</v>
          </cell>
        </row>
        <row r="1089">
          <cell r="A1089" t="str">
            <v/>
          </cell>
          <cell r="J1089">
            <v>0</v>
          </cell>
          <cell r="N1089">
            <v>0</v>
          </cell>
          <cell r="O1089">
            <v>0</v>
          </cell>
          <cell r="AD1089">
            <v>0</v>
          </cell>
          <cell r="AE1089">
            <v>0</v>
          </cell>
          <cell r="AF1089">
            <v>0</v>
          </cell>
          <cell r="AH1089">
            <v>0</v>
          </cell>
          <cell r="AI1089">
            <v>0</v>
          </cell>
          <cell r="AR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H1089">
            <v>0</v>
          </cell>
          <cell r="BJ1089">
            <v>0</v>
          </cell>
          <cell r="BL1089">
            <v>0</v>
          </cell>
          <cell r="BN1089">
            <v>0</v>
          </cell>
          <cell r="BO1089">
            <v>0</v>
          </cell>
        </row>
        <row r="1090">
          <cell r="A1090" t="str">
            <v/>
          </cell>
          <cell r="J1090">
            <v>0</v>
          </cell>
          <cell r="N1090">
            <v>0</v>
          </cell>
          <cell r="O1090">
            <v>0</v>
          </cell>
          <cell r="AD1090">
            <v>0</v>
          </cell>
          <cell r="AE1090">
            <v>0</v>
          </cell>
          <cell r="AF1090">
            <v>0</v>
          </cell>
          <cell r="AH1090">
            <v>0</v>
          </cell>
          <cell r="AI1090">
            <v>0</v>
          </cell>
          <cell r="AR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H1090">
            <v>0</v>
          </cell>
          <cell r="BJ1090">
            <v>0</v>
          </cell>
          <cell r="BL1090">
            <v>0</v>
          </cell>
          <cell r="BN1090">
            <v>0</v>
          </cell>
          <cell r="BO1090">
            <v>0</v>
          </cell>
        </row>
        <row r="1091">
          <cell r="A1091" t="str">
            <v/>
          </cell>
          <cell r="J1091">
            <v>0</v>
          </cell>
          <cell r="N1091">
            <v>0</v>
          </cell>
          <cell r="O1091">
            <v>0</v>
          </cell>
          <cell r="AD1091">
            <v>0</v>
          </cell>
          <cell r="AE1091">
            <v>0</v>
          </cell>
          <cell r="AF1091">
            <v>0</v>
          </cell>
          <cell r="AH1091">
            <v>0</v>
          </cell>
          <cell r="AI1091">
            <v>0</v>
          </cell>
          <cell r="AR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H1091">
            <v>0</v>
          </cell>
          <cell r="BJ1091">
            <v>0</v>
          </cell>
          <cell r="BL1091">
            <v>0</v>
          </cell>
          <cell r="BN1091">
            <v>0</v>
          </cell>
          <cell r="BO1091">
            <v>0</v>
          </cell>
        </row>
        <row r="1092">
          <cell r="A1092" t="str">
            <v/>
          </cell>
          <cell r="J1092">
            <v>0</v>
          </cell>
          <cell r="N1092">
            <v>0</v>
          </cell>
          <cell r="O1092">
            <v>0</v>
          </cell>
          <cell r="AD1092">
            <v>0</v>
          </cell>
          <cell r="AE1092">
            <v>0</v>
          </cell>
          <cell r="AF1092">
            <v>0</v>
          </cell>
          <cell r="AH1092">
            <v>0</v>
          </cell>
          <cell r="AI1092">
            <v>0</v>
          </cell>
          <cell r="AR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H1092">
            <v>0</v>
          </cell>
          <cell r="BJ1092">
            <v>0</v>
          </cell>
          <cell r="BL1092">
            <v>0</v>
          </cell>
          <cell r="BN1092">
            <v>0</v>
          </cell>
          <cell r="BO1092">
            <v>0</v>
          </cell>
        </row>
        <row r="1093">
          <cell r="A1093" t="str">
            <v/>
          </cell>
          <cell r="J1093">
            <v>0</v>
          </cell>
          <cell r="N1093">
            <v>0</v>
          </cell>
          <cell r="O1093">
            <v>0</v>
          </cell>
          <cell r="AD1093">
            <v>0</v>
          </cell>
          <cell r="AE1093">
            <v>0</v>
          </cell>
          <cell r="AF1093">
            <v>0</v>
          </cell>
          <cell r="AH1093">
            <v>0</v>
          </cell>
          <cell r="AI1093">
            <v>0</v>
          </cell>
          <cell r="AR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H1093">
            <v>0</v>
          </cell>
          <cell r="BJ1093">
            <v>0</v>
          </cell>
          <cell r="BL1093">
            <v>0</v>
          </cell>
          <cell r="BN1093">
            <v>0</v>
          </cell>
          <cell r="BO1093">
            <v>0</v>
          </cell>
        </row>
        <row r="1094">
          <cell r="A1094" t="str">
            <v/>
          </cell>
          <cell r="J1094">
            <v>0</v>
          </cell>
          <cell r="N1094">
            <v>0</v>
          </cell>
          <cell r="O1094">
            <v>0</v>
          </cell>
          <cell r="AD1094">
            <v>0</v>
          </cell>
          <cell r="AE1094">
            <v>0</v>
          </cell>
          <cell r="AF1094">
            <v>0</v>
          </cell>
          <cell r="AH1094">
            <v>0</v>
          </cell>
          <cell r="AI1094">
            <v>0</v>
          </cell>
          <cell r="AR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H1094">
            <v>0</v>
          </cell>
          <cell r="BJ1094">
            <v>0</v>
          </cell>
          <cell r="BL1094">
            <v>0</v>
          </cell>
          <cell r="BN1094">
            <v>0</v>
          </cell>
          <cell r="BO1094">
            <v>0</v>
          </cell>
        </row>
        <row r="1095">
          <cell r="A1095" t="str">
            <v/>
          </cell>
          <cell r="J1095">
            <v>0</v>
          </cell>
          <cell r="N1095">
            <v>0</v>
          </cell>
          <cell r="O1095">
            <v>0</v>
          </cell>
          <cell r="AD1095">
            <v>0</v>
          </cell>
          <cell r="AE1095">
            <v>0</v>
          </cell>
          <cell r="AF1095">
            <v>0</v>
          </cell>
          <cell r="AH1095">
            <v>0</v>
          </cell>
          <cell r="AI1095">
            <v>0</v>
          </cell>
          <cell r="AR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H1095">
            <v>0</v>
          </cell>
          <cell r="BJ1095">
            <v>0</v>
          </cell>
          <cell r="BL1095">
            <v>0</v>
          </cell>
          <cell r="BN1095">
            <v>0</v>
          </cell>
          <cell r="BO1095">
            <v>0</v>
          </cell>
        </row>
        <row r="1096">
          <cell r="A1096" t="str">
            <v/>
          </cell>
          <cell r="J1096">
            <v>0</v>
          </cell>
          <cell r="N1096">
            <v>0</v>
          </cell>
          <cell r="O1096">
            <v>0</v>
          </cell>
          <cell r="AD1096">
            <v>0</v>
          </cell>
          <cell r="AE1096">
            <v>0</v>
          </cell>
          <cell r="AF1096">
            <v>0</v>
          </cell>
          <cell r="AH1096">
            <v>0</v>
          </cell>
          <cell r="AI1096">
            <v>0</v>
          </cell>
          <cell r="AR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H1096">
            <v>0</v>
          </cell>
          <cell r="BJ1096">
            <v>0</v>
          </cell>
          <cell r="BL1096">
            <v>0</v>
          </cell>
          <cell r="BN1096">
            <v>0</v>
          </cell>
          <cell r="BO1096">
            <v>0</v>
          </cell>
        </row>
        <row r="1097">
          <cell r="A1097" t="str">
            <v/>
          </cell>
          <cell r="J1097">
            <v>0</v>
          </cell>
          <cell r="N1097">
            <v>0</v>
          </cell>
          <cell r="O1097">
            <v>0</v>
          </cell>
          <cell r="AD1097">
            <v>0</v>
          </cell>
          <cell r="AE1097">
            <v>0</v>
          </cell>
          <cell r="AF1097">
            <v>0</v>
          </cell>
          <cell r="AH1097">
            <v>0</v>
          </cell>
          <cell r="AI1097">
            <v>0</v>
          </cell>
          <cell r="AR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H1097">
            <v>0</v>
          </cell>
          <cell r="BJ1097">
            <v>0</v>
          </cell>
          <cell r="BL1097">
            <v>0</v>
          </cell>
          <cell r="BN1097">
            <v>0</v>
          </cell>
          <cell r="BO1097">
            <v>0</v>
          </cell>
        </row>
        <row r="1098">
          <cell r="A1098" t="str">
            <v/>
          </cell>
          <cell r="J1098">
            <v>0</v>
          </cell>
          <cell r="N1098">
            <v>0</v>
          </cell>
          <cell r="O1098">
            <v>0</v>
          </cell>
          <cell r="AD1098">
            <v>0</v>
          </cell>
          <cell r="AE1098">
            <v>0</v>
          </cell>
          <cell r="AF1098">
            <v>0</v>
          </cell>
          <cell r="AH1098">
            <v>0</v>
          </cell>
          <cell r="AI1098">
            <v>0</v>
          </cell>
          <cell r="AR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H1098">
            <v>0</v>
          </cell>
          <cell r="BJ1098">
            <v>0</v>
          </cell>
          <cell r="BL1098">
            <v>0</v>
          </cell>
          <cell r="BN1098">
            <v>0</v>
          </cell>
          <cell r="BO1098">
            <v>0</v>
          </cell>
        </row>
        <row r="1099">
          <cell r="A1099" t="str">
            <v/>
          </cell>
          <cell r="J1099">
            <v>0</v>
          </cell>
          <cell r="N1099">
            <v>0</v>
          </cell>
          <cell r="O1099">
            <v>0</v>
          </cell>
          <cell r="AD1099">
            <v>0</v>
          </cell>
          <cell r="AE1099">
            <v>0</v>
          </cell>
          <cell r="AF1099">
            <v>0</v>
          </cell>
          <cell r="AH1099">
            <v>0</v>
          </cell>
          <cell r="AI1099">
            <v>0</v>
          </cell>
          <cell r="AR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H1099">
            <v>0</v>
          </cell>
          <cell r="BJ1099">
            <v>0</v>
          </cell>
          <cell r="BL1099">
            <v>0</v>
          </cell>
          <cell r="BN1099">
            <v>0</v>
          </cell>
          <cell r="BO1099">
            <v>0</v>
          </cell>
        </row>
        <row r="1100">
          <cell r="A1100" t="str">
            <v/>
          </cell>
          <cell r="J1100">
            <v>0</v>
          </cell>
          <cell r="N1100">
            <v>0</v>
          </cell>
          <cell r="O1100">
            <v>0</v>
          </cell>
          <cell r="AD1100">
            <v>0</v>
          </cell>
          <cell r="AE1100">
            <v>0</v>
          </cell>
          <cell r="AF1100">
            <v>0</v>
          </cell>
          <cell r="AH1100">
            <v>0</v>
          </cell>
          <cell r="AI1100">
            <v>0</v>
          </cell>
          <cell r="AR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H1100">
            <v>0</v>
          </cell>
          <cell r="BJ1100">
            <v>0</v>
          </cell>
          <cell r="BL1100">
            <v>0</v>
          </cell>
          <cell r="BN1100">
            <v>0</v>
          </cell>
          <cell r="BO1100">
            <v>0</v>
          </cell>
        </row>
        <row r="1101">
          <cell r="A1101" t="str">
            <v/>
          </cell>
          <cell r="J1101">
            <v>0</v>
          </cell>
          <cell r="N1101">
            <v>0</v>
          </cell>
          <cell r="O1101">
            <v>0</v>
          </cell>
          <cell r="AD1101">
            <v>0</v>
          </cell>
          <cell r="AE1101">
            <v>0</v>
          </cell>
          <cell r="AF1101">
            <v>0</v>
          </cell>
          <cell r="AH1101">
            <v>0</v>
          </cell>
          <cell r="AI1101">
            <v>0</v>
          </cell>
          <cell r="AR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H1101">
            <v>0</v>
          </cell>
          <cell r="BJ1101">
            <v>0</v>
          </cell>
          <cell r="BL1101">
            <v>0</v>
          </cell>
          <cell r="BN1101">
            <v>0</v>
          </cell>
          <cell r="BO1101">
            <v>0</v>
          </cell>
        </row>
        <row r="1102">
          <cell r="A1102" t="str">
            <v/>
          </cell>
          <cell r="J1102">
            <v>0</v>
          </cell>
          <cell r="N1102">
            <v>0</v>
          </cell>
          <cell r="O1102">
            <v>0</v>
          </cell>
          <cell r="AD1102">
            <v>0</v>
          </cell>
          <cell r="AE1102">
            <v>0</v>
          </cell>
          <cell r="AF1102">
            <v>0</v>
          </cell>
          <cell r="AH1102">
            <v>0</v>
          </cell>
          <cell r="AI1102">
            <v>0</v>
          </cell>
          <cell r="AR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H1102">
            <v>0</v>
          </cell>
          <cell r="BJ1102">
            <v>0</v>
          </cell>
          <cell r="BL1102">
            <v>0</v>
          </cell>
          <cell r="BN1102">
            <v>0</v>
          </cell>
          <cell r="BO1102">
            <v>0</v>
          </cell>
        </row>
        <row r="1103">
          <cell r="A1103" t="str">
            <v/>
          </cell>
          <cell r="J1103">
            <v>0</v>
          </cell>
          <cell r="N1103">
            <v>0</v>
          </cell>
          <cell r="O1103">
            <v>0</v>
          </cell>
          <cell r="AD1103">
            <v>0</v>
          </cell>
          <cell r="AE1103">
            <v>0</v>
          </cell>
          <cell r="AF1103">
            <v>0</v>
          </cell>
          <cell r="AH1103">
            <v>0</v>
          </cell>
          <cell r="AI1103">
            <v>0</v>
          </cell>
          <cell r="AR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H1103">
            <v>0</v>
          </cell>
          <cell r="BJ1103">
            <v>0</v>
          </cell>
          <cell r="BL1103">
            <v>0</v>
          </cell>
          <cell r="BN1103">
            <v>0</v>
          </cell>
          <cell r="BO1103">
            <v>0</v>
          </cell>
        </row>
        <row r="1104">
          <cell r="A1104" t="str">
            <v/>
          </cell>
          <cell r="J1104">
            <v>0</v>
          </cell>
          <cell r="N1104">
            <v>0</v>
          </cell>
          <cell r="O1104">
            <v>0</v>
          </cell>
          <cell r="AD1104">
            <v>0</v>
          </cell>
          <cell r="AE1104">
            <v>0</v>
          </cell>
          <cell r="AF1104">
            <v>0</v>
          </cell>
          <cell r="AH1104">
            <v>0</v>
          </cell>
          <cell r="AI1104">
            <v>0</v>
          </cell>
          <cell r="AR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H1104">
            <v>0</v>
          </cell>
          <cell r="BJ1104">
            <v>0</v>
          </cell>
          <cell r="BL1104">
            <v>0</v>
          </cell>
          <cell r="BN1104">
            <v>0</v>
          </cell>
          <cell r="BO1104">
            <v>0</v>
          </cell>
        </row>
        <row r="1105">
          <cell r="A1105" t="str">
            <v/>
          </cell>
          <cell r="J1105">
            <v>0</v>
          </cell>
          <cell r="N1105">
            <v>0</v>
          </cell>
          <cell r="O1105">
            <v>0</v>
          </cell>
          <cell r="AD1105">
            <v>0</v>
          </cell>
          <cell r="AE1105">
            <v>0</v>
          </cell>
          <cell r="AF1105">
            <v>0</v>
          </cell>
          <cell r="AH1105">
            <v>0</v>
          </cell>
          <cell r="AI1105">
            <v>0</v>
          </cell>
          <cell r="AR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H1105">
            <v>0</v>
          </cell>
          <cell r="BJ1105">
            <v>0</v>
          </cell>
          <cell r="BL1105">
            <v>0</v>
          </cell>
          <cell r="BN1105">
            <v>0</v>
          </cell>
          <cell r="BO1105">
            <v>0</v>
          </cell>
        </row>
        <row r="1106">
          <cell r="A1106" t="str">
            <v/>
          </cell>
          <cell r="J1106">
            <v>0</v>
          </cell>
          <cell r="N1106">
            <v>0</v>
          </cell>
          <cell r="O1106">
            <v>0</v>
          </cell>
          <cell r="AD1106">
            <v>0</v>
          </cell>
          <cell r="AE1106">
            <v>0</v>
          </cell>
          <cell r="AF1106">
            <v>0</v>
          </cell>
          <cell r="AH1106">
            <v>0</v>
          </cell>
          <cell r="AI1106">
            <v>0</v>
          </cell>
          <cell r="AR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H1106">
            <v>0</v>
          </cell>
          <cell r="BJ1106">
            <v>0</v>
          </cell>
          <cell r="BL1106">
            <v>0</v>
          </cell>
          <cell r="BN1106">
            <v>0</v>
          </cell>
          <cell r="BO1106">
            <v>0</v>
          </cell>
        </row>
        <row r="1107">
          <cell r="A1107" t="str">
            <v/>
          </cell>
          <cell r="J1107">
            <v>0</v>
          </cell>
          <cell r="N1107">
            <v>0</v>
          </cell>
          <cell r="O1107">
            <v>0</v>
          </cell>
          <cell r="AD1107">
            <v>0</v>
          </cell>
          <cell r="AE1107">
            <v>0</v>
          </cell>
          <cell r="AF1107">
            <v>0</v>
          </cell>
          <cell r="AH1107">
            <v>0</v>
          </cell>
          <cell r="AI1107">
            <v>0</v>
          </cell>
          <cell r="AR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H1107">
            <v>0</v>
          </cell>
          <cell r="BJ1107">
            <v>0</v>
          </cell>
          <cell r="BL1107">
            <v>0</v>
          </cell>
          <cell r="BN1107">
            <v>0</v>
          </cell>
          <cell r="BO1107">
            <v>0</v>
          </cell>
        </row>
        <row r="1108">
          <cell r="A1108" t="str">
            <v/>
          </cell>
          <cell r="J1108">
            <v>0</v>
          </cell>
          <cell r="N1108">
            <v>0</v>
          </cell>
          <cell r="O1108">
            <v>0</v>
          </cell>
          <cell r="AD1108">
            <v>0</v>
          </cell>
          <cell r="AE1108">
            <v>0</v>
          </cell>
          <cell r="AF1108">
            <v>0</v>
          </cell>
          <cell r="AH1108">
            <v>0</v>
          </cell>
          <cell r="AI1108">
            <v>0</v>
          </cell>
          <cell r="AR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H1108">
            <v>0</v>
          </cell>
          <cell r="BJ1108">
            <v>0</v>
          </cell>
          <cell r="BL1108">
            <v>0</v>
          </cell>
          <cell r="BN1108">
            <v>0</v>
          </cell>
          <cell r="BO1108">
            <v>0</v>
          </cell>
        </row>
        <row r="1109">
          <cell r="A1109" t="str">
            <v/>
          </cell>
          <cell r="J1109">
            <v>0</v>
          </cell>
          <cell r="N1109">
            <v>0</v>
          </cell>
          <cell r="O1109">
            <v>0</v>
          </cell>
          <cell r="AD1109">
            <v>0</v>
          </cell>
          <cell r="AE1109">
            <v>0</v>
          </cell>
          <cell r="AF1109">
            <v>0</v>
          </cell>
          <cell r="AH1109">
            <v>0</v>
          </cell>
          <cell r="AI1109">
            <v>0</v>
          </cell>
          <cell r="AR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H1109">
            <v>0</v>
          </cell>
          <cell r="BJ1109">
            <v>0</v>
          </cell>
          <cell r="BL1109">
            <v>0</v>
          </cell>
          <cell r="BN1109">
            <v>0</v>
          </cell>
          <cell r="BO1109">
            <v>0</v>
          </cell>
        </row>
        <row r="1110">
          <cell r="A1110" t="str">
            <v/>
          </cell>
          <cell r="J1110">
            <v>0</v>
          </cell>
          <cell r="N1110">
            <v>0</v>
          </cell>
          <cell r="O1110">
            <v>0</v>
          </cell>
          <cell r="AD1110">
            <v>0</v>
          </cell>
          <cell r="AE1110">
            <v>0</v>
          </cell>
          <cell r="AF1110">
            <v>0</v>
          </cell>
          <cell r="AH1110">
            <v>0</v>
          </cell>
          <cell r="AI1110">
            <v>0</v>
          </cell>
          <cell r="AR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H1110">
            <v>0</v>
          </cell>
          <cell r="BJ1110">
            <v>0</v>
          </cell>
          <cell r="BL1110">
            <v>0</v>
          </cell>
          <cell r="BN1110">
            <v>0</v>
          </cell>
          <cell r="BO1110">
            <v>0</v>
          </cell>
        </row>
        <row r="1111">
          <cell r="A1111" t="str">
            <v/>
          </cell>
          <cell r="J1111">
            <v>0</v>
          </cell>
          <cell r="N1111">
            <v>0</v>
          </cell>
          <cell r="O1111">
            <v>0</v>
          </cell>
          <cell r="AD1111">
            <v>0</v>
          </cell>
          <cell r="AE1111">
            <v>0</v>
          </cell>
          <cell r="AF1111">
            <v>0</v>
          </cell>
          <cell r="AH1111">
            <v>0</v>
          </cell>
          <cell r="AI1111">
            <v>0</v>
          </cell>
          <cell r="AR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H1111">
            <v>0</v>
          </cell>
          <cell r="BJ1111">
            <v>0</v>
          </cell>
          <cell r="BL1111">
            <v>0</v>
          </cell>
          <cell r="BN1111">
            <v>0</v>
          </cell>
          <cell r="BO1111">
            <v>0</v>
          </cell>
        </row>
        <row r="1112">
          <cell r="A1112" t="str">
            <v/>
          </cell>
          <cell r="J1112">
            <v>0</v>
          </cell>
          <cell r="N1112">
            <v>0</v>
          </cell>
          <cell r="O1112">
            <v>0</v>
          </cell>
          <cell r="AD1112">
            <v>0</v>
          </cell>
          <cell r="AE1112">
            <v>0</v>
          </cell>
          <cell r="AF1112">
            <v>0</v>
          </cell>
          <cell r="AH1112">
            <v>0</v>
          </cell>
          <cell r="AI1112">
            <v>0</v>
          </cell>
          <cell r="AR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H1112">
            <v>0</v>
          </cell>
          <cell r="BJ1112">
            <v>0</v>
          </cell>
          <cell r="BL1112">
            <v>0</v>
          </cell>
          <cell r="BN1112">
            <v>0</v>
          </cell>
          <cell r="BO1112">
            <v>0</v>
          </cell>
        </row>
        <row r="1113">
          <cell r="A1113" t="str">
            <v/>
          </cell>
          <cell r="J1113">
            <v>0</v>
          </cell>
          <cell r="N1113">
            <v>0</v>
          </cell>
          <cell r="O1113">
            <v>0</v>
          </cell>
          <cell r="AD1113">
            <v>0</v>
          </cell>
          <cell r="AE1113">
            <v>0</v>
          </cell>
          <cell r="AF1113">
            <v>0</v>
          </cell>
          <cell r="AH1113">
            <v>0</v>
          </cell>
          <cell r="AI1113">
            <v>0</v>
          </cell>
          <cell r="AR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H1113">
            <v>0</v>
          </cell>
          <cell r="BJ1113">
            <v>0</v>
          </cell>
          <cell r="BL1113">
            <v>0</v>
          </cell>
          <cell r="BN1113">
            <v>0</v>
          </cell>
          <cell r="BO1113">
            <v>0</v>
          </cell>
        </row>
        <row r="1114">
          <cell r="A1114" t="str">
            <v/>
          </cell>
          <cell r="J1114">
            <v>0</v>
          </cell>
          <cell r="N1114">
            <v>0</v>
          </cell>
          <cell r="O1114">
            <v>0</v>
          </cell>
          <cell r="AD1114">
            <v>0</v>
          </cell>
          <cell r="AE1114">
            <v>0</v>
          </cell>
          <cell r="AF1114">
            <v>0</v>
          </cell>
          <cell r="AH1114">
            <v>0</v>
          </cell>
          <cell r="AI1114">
            <v>0</v>
          </cell>
          <cell r="AR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H1114">
            <v>0</v>
          </cell>
          <cell r="BJ1114">
            <v>0</v>
          </cell>
          <cell r="BL1114">
            <v>0</v>
          </cell>
          <cell r="BN1114">
            <v>0</v>
          </cell>
          <cell r="BO1114">
            <v>0</v>
          </cell>
        </row>
        <row r="1115">
          <cell r="A1115" t="str">
            <v/>
          </cell>
          <cell r="J1115">
            <v>0</v>
          </cell>
          <cell r="N1115">
            <v>0</v>
          </cell>
          <cell r="O1115">
            <v>0</v>
          </cell>
          <cell r="AD1115">
            <v>0</v>
          </cell>
          <cell r="AE1115">
            <v>0</v>
          </cell>
          <cell r="AF1115">
            <v>0</v>
          </cell>
          <cell r="AH1115">
            <v>0</v>
          </cell>
          <cell r="AI1115">
            <v>0</v>
          </cell>
          <cell r="AR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H1115">
            <v>0</v>
          </cell>
          <cell r="BJ1115">
            <v>0</v>
          </cell>
          <cell r="BL1115">
            <v>0</v>
          </cell>
          <cell r="BN1115">
            <v>0</v>
          </cell>
          <cell r="BO1115">
            <v>0</v>
          </cell>
        </row>
        <row r="1116">
          <cell r="A1116" t="str">
            <v/>
          </cell>
          <cell r="J1116">
            <v>0</v>
          </cell>
          <cell r="N1116">
            <v>0</v>
          </cell>
          <cell r="O1116">
            <v>0</v>
          </cell>
          <cell r="AD1116">
            <v>0</v>
          </cell>
          <cell r="AE1116">
            <v>0</v>
          </cell>
          <cell r="AF1116">
            <v>0</v>
          </cell>
          <cell r="AH1116">
            <v>0</v>
          </cell>
          <cell r="AI1116">
            <v>0</v>
          </cell>
          <cell r="AR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H1116">
            <v>0</v>
          </cell>
          <cell r="BJ1116">
            <v>0</v>
          </cell>
          <cell r="BL1116">
            <v>0</v>
          </cell>
          <cell r="BN1116">
            <v>0</v>
          </cell>
          <cell r="BO1116">
            <v>0</v>
          </cell>
        </row>
        <row r="1117">
          <cell r="A1117" t="str">
            <v/>
          </cell>
          <cell r="J1117">
            <v>0</v>
          </cell>
          <cell r="N1117">
            <v>0</v>
          </cell>
          <cell r="O1117">
            <v>0</v>
          </cell>
          <cell r="AD1117">
            <v>0</v>
          </cell>
          <cell r="AE1117">
            <v>0</v>
          </cell>
          <cell r="AF1117">
            <v>0</v>
          </cell>
          <cell r="AH1117">
            <v>0</v>
          </cell>
          <cell r="AI1117">
            <v>0</v>
          </cell>
          <cell r="AR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H1117">
            <v>0</v>
          </cell>
          <cell r="BJ1117">
            <v>0</v>
          </cell>
          <cell r="BL1117">
            <v>0</v>
          </cell>
          <cell r="BN1117">
            <v>0</v>
          </cell>
          <cell r="BO1117">
            <v>0</v>
          </cell>
        </row>
        <row r="1118">
          <cell r="A1118" t="str">
            <v/>
          </cell>
          <cell r="J1118">
            <v>0</v>
          </cell>
          <cell r="N1118">
            <v>0</v>
          </cell>
          <cell r="O1118">
            <v>0</v>
          </cell>
          <cell r="AD1118">
            <v>0</v>
          </cell>
          <cell r="AE1118">
            <v>0</v>
          </cell>
          <cell r="AF1118">
            <v>0</v>
          </cell>
          <cell r="AH1118">
            <v>0</v>
          </cell>
          <cell r="AI1118">
            <v>0</v>
          </cell>
          <cell r="AR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H1118">
            <v>0</v>
          </cell>
          <cell r="BJ1118">
            <v>0</v>
          </cell>
          <cell r="BL1118">
            <v>0</v>
          </cell>
          <cell r="BN1118">
            <v>0</v>
          </cell>
          <cell r="BO1118">
            <v>0</v>
          </cell>
        </row>
        <row r="1119">
          <cell r="A1119" t="str">
            <v/>
          </cell>
          <cell r="J1119">
            <v>0</v>
          </cell>
          <cell r="N1119">
            <v>0</v>
          </cell>
          <cell r="O1119">
            <v>0</v>
          </cell>
          <cell r="AD1119">
            <v>0</v>
          </cell>
          <cell r="AE1119">
            <v>0</v>
          </cell>
          <cell r="AF1119">
            <v>0</v>
          </cell>
          <cell r="AH1119">
            <v>0</v>
          </cell>
          <cell r="AI1119">
            <v>0</v>
          </cell>
          <cell r="AR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H1119">
            <v>0</v>
          </cell>
          <cell r="BJ1119">
            <v>0</v>
          </cell>
          <cell r="BL1119">
            <v>0</v>
          </cell>
          <cell r="BN1119">
            <v>0</v>
          </cell>
          <cell r="BO1119">
            <v>0</v>
          </cell>
        </row>
        <row r="1120">
          <cell r="A1120" t="str">
            <v/>
          </cell>
          <cell r="J1120">
            <v>0</v>
          </cell>
          <cell r="N1120">
            <v>0</v>
          </cell>
          <cell r="O1120">
            <v>0</v>
          </cell>
          <cell r="AD1120">
            <v>0</v>
          </cell>
          <cell r="AE1120">
            <v>0</v>
          </cell>
          <cell r="AF1120">
            <v>0</v>
          </cell>
          <cell r="AH1120">
            <v>0</v>
          </cell>
          <cell r="AI1120">
            <v>0</v>
          </cell>
          <cell r="AR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H1120">
            <v>0</v>
          </cell>
          <cell r="BJ1120">
            <v>0</v>
          </cell>
          <cell r="BL1120">
            <v>0</v>
          </cell>
          <cell r="BN1120">
            <v>0</v>
          </cell>
          <cell r="BO1120">
            <v>0</v>
          </cell>
        </row>
        <row r="1121">
          <cell r="A1121" t="str">
            <v/>
          </cell>
          <cell r="J1121">
            <v>0</v>
          </cell>
          <cell r="N1121">
            <v>0</v>
          </cell>
          <cell r="O1121">
            <v>0</v>
          </cell>
          <cell r="AD1121">
            <v>0</v>
          </cell>
          <cell r="AE1121">
            <v>0</v>
          </cell>
          <cell r="AF1121">
            <v>0</v>
          </cell>
          <cell r="AH1121">
            <v>0</v>
          </cell>
          <cell r="AI1121">
            <v>0</v>
          </cell>
          <cell r="AR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H1121">
            <v>0</v>
          </cell>
          <cell r="BJ1121">
            <v>0</v>
          </cell>
          <cell r="BL1121">
            <v>0</v>
          </cell>
          <cell r="BN1121">
            <v>0</v>
          </cell>
          <cell r="BO1121">
            <v>0</v>
          </cell>
        </row>
        <row r="1122">
          <cell r="A1122" t="str">
            <v/>
          </cell>
          <cell r="J1122">
            <v>0</v>
          </cell>
          <cell r="N1122">
            <v>0</v>
          </cell>
          <cell r="O1122">
            <v>0</v>
          </cell>
          <cell r="AD1122">
            <v>0</v>
          </cell>
          <cell r="AE1122">
            <v>0</v>
          </cell>
          <cell r="AF1122">
            <v>0</v>
          </cell>
          <cell r="AH1122">
            <v>0</v>
          </cell>
          <cell r="AI1122">
            <v>0</v>
          </cell>
          <cell r="AR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H1122">
            <v>0</v>
          </cell>
          <cell r="BJ1122">
            <v>0</v>
          </cell>
          <cell r="BL1122">
            <v>0</v>
          </cell>
          <cell r="BN1122">
            <v>0</v>
          </cell>
          <cell r="BO1122">
            <v>0</v>
          </cell>
        </row>
        <row r="1123">
          <cell r="A1123" t="str">
            <v/>
          </cell>
          <cell r="J1123">
            <v>0</v>
          </cell>
          <cell r="N1123">
            <v>0</v>
          </cell>
          <cell r="O1123">
            <v>0</v>
          </cell>
          <cell r="AD1123">
            <v>0</v>
          </cell>
          <cell r="AE1123">
            <v>0</v>
          </cell>
          <cell r="AF1123">
            <v>0</v>
          </cell>
          <cell r="AH1123">
            <v>0</v>
          </cell>
          <cell r="AI1123">
            <v>0</v>
          </cell>
          <cell r="AR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H1123">
            <v>0</v>
          </cell>
          <cell r="BJ1123">
            <v>0</v>
          </cell>
          <cell r="BL1123">
            <v>0</v>
          </cell>
          <cell r="BN1123">
            <v>0</v>
          </cell>
          <cell r="BO1123">
            <v>0</v>
          </cell>
        </row>
        <row r="1124">
          <cell r="A1124" t="str">
            <v/>
          </cell>
          <cell r="J1124">
            <v>0</v>
          </cell>
          <cell r="N1124">
            <v>0</v>
          </cell>
          <cell r="O1124">
            <v>0</v>
          </cell>
          <cell r="AD1124">
            <v>0</v>
          </cell>
          <cell r="AE1124">
            <v>0</v>
          </cell>
          <cell r="AF1124">
            <v>0</v>
          </cell>
          <cell r="AH1124">
            <v>0</v>
          </cell>
          <cell r="AI1124">
            <v>0</v>
          </cell>
          <cell r="AR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H1124">
            <v>0</v>
          </cell>
          <cell r="BJ1124">
            <v>0</v>
          </cell>
          <cell r="BL1124">
            <v>0</v>
          </cell>
          <cell r="BN1124">
            <v>0</v>
          </cell>
          <cell r="BO1124">
            <v>0</v>
          </cell>
        </row>
        <row r="1125">
          <cell r="A1125" t="str">
            <v/>
          </cell>
          <cell r="J1125">
            <v>0</v>
          </cell>
          <cell r="N1125">
            <v>0</v>
          </cell>
          <cell r="O1125">
            <v>0</v>
          </cell>
          <cell r="AD1125">
            <v>0</v>
          </cell>
          <cell r="AE1125">
            <v>0</v>
          </cell>
          <cell r="AF1125">
            <v>0</v>
          </cell>
          <cell r="AH1125">
            <v>0</v>
          </cell>
          <cell r="AI1125">
            <v>0</v>
          </cell>
          <cell r="AR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H1125">
            <v>0</v>
          </cell>
          <cell r="BJ1125">
            <v>0</v>
          </cell>
          <cell r="BL1125">
            <v>0</v>
          </cell>
          <cell r="BN1125">
            <v>0</v>
          </cell>
          <cell r="BO1125">
            <v>0</v>
          </cell>
        </row>
        <row r="1126">
          <cell r="A1126" t="str">
            <v/>
          </cell>
          <cell r="J1126">
            <v>0</v>
          </cell>
          <cell r="N1126">
            <v>0</v>
          </cell>
          <cell r="O1126">
            <v>0</v>
          </cell>
          <cell r="AD1126">
            <v>0</v>
          </cell>
          <cell r="AE1126">
            <v>0</v>
          </cell>
          <cell r="AF1126">
            <v>0</v>
          </cell>
          <cell r="AH1126">
            <v>0</v>
          </cell>
          <cell r="AI1126">
            <v>0</v>
          </cell>
          <cell r="AR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H1126">
            <v>0</v>
          </cell>
          <cell r="BJ1126">
            <v>0</v>
          </cell>
          <cell r="BL1126">
            <v>0</v>
          </cell>
          <cell r="BN1126">
            <v>0</v>
          </cell>
          <cell r="BO1126">
            <v>0</v>
          </cell>
        </row>
        <row r="1127">
          <cell r="A1127" t="str">
            <v/>
          </cell>
          <cell r="J1127">
            <v>0</v>
          </cell>
          <cell r="N1127">
            <v>0</v>
          </cell>
          <cell r="O1127">
            <v>0</v>
          </cell>
          <cell r="AD1127">
            <v>0</v>
          </cell>
          <cell r="AE1127">
            <v>0</v>
          </cell>
          <cell r="AF1127">
            <v>0</v>
          </cell>
          <cell r="AH1127">
            <v>0</v>
          </cell>
          <cell r="AI1127">
            <v>0</v>
          </cell>
          <cell r="AR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H1127">
            <v>0</v>
          </cell>
          <cell r="BJ1127">
            <v>0</v>
          </cell>
          <cell r="BL1127">
            <v>0</v>
          </cell>
          <cell r="BN1127">
            <v>0</v>
          </cell>
          <cell r="BO1127">
            <v>0</v>
          </cell>
        </row>
        <row r="1128">
          <cell r="A1128" t="str">
            <v/>
          </cell>
          <cell r="J1128">
            <v>0</v>
          </cell>
          <cell r="N1128">
            <v>0</v>
          </cell>
          <cell r="O1128">
            <v>0</v>
          </cell>
          <cell r="AD1128">
            <v>0</v>
          </cell>
          <cell r="AE1128">
            <v>0</v>
          </cell>
          <cell r="AF1128">
            <v>0</v>
          </cell>
          <cell r="AH1128">
            <v>0</v>
          </cell>
          <cell r="AI1128">
            <v>0</v>
          </cell>
          <cell r="AR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H1128">
            <v>0</v>
          </cell>
          <cell r="BJ1128">
            <v>0</v>
          </cell>
          <cell r="BL1128">
            <v>0</v>
          </cell>
          <cell r="BN1128">
            <v>0</v>
          </cell>
          <cell r="BO1128">
            <v>0</v>
          </cell>
        </row>
        <row r="1129">
          <cell r="A1129" t="str">
            <v/>
          </cell>
          <cell r="J1129">
            <v>0</v>
          </cell>
          <cell r="N1129">
            <v>0</v>
          </cell>
          <cell r="O1129">
            <v>0</v>
          </cell>
          <cell r="AD1129">
            <v>0</v>
          </cell>
          <cell r="AE1129">
            <v>0</v>
          </cell>
          <cell r="AF1129">
            <v>0</v>
          </cell>
          <cell r="AH1129">
            <v>0</v>
          </cell>
          <cell r="AI1129">
            <v>0</v>
          </cell>
          <cell r="AR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H1129">
            <v>0</v>
          </cell>
          <cell r="BJ1129">
            <v>0</v>
          </cell>
          <cell r="BL1129">
            <v>0</v>
          </cell>
          <cell r="BN1129">
            <v>0</v>
          </cell>
          <cell r="BO1129">
            <v>0</v>
          </cell>
        </row>
        <row r="1130">
          <cell r="A1130" t="str">
            <v/>
          </cell>
          <cell r="J1130">
            <v>0</v>
          </cell>
          <cell r="N1130">
            <v>0</v>
          </cell>
          <cell r="O1130">
            <v>0</v>
          </cell>
          <cell r="AD1130">
            <v>0</v>
          </cell>
          <cell r="AE1130">
            <v>0</v>
          </cell>
          <cell r="AF1130">
            <v>0</v>
          </cell>
          <cell r="AH1130">
            <v>0</v>
          </cell>
          <cell r="AI1130">
            <v>0</v>
          </cell>
          <cell r="AR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H1130">
            <v>0</v>
          </cell>
          <cell r="BJ1130">
            <v>0</v>
          </cell>
          <cell r="BL1130">
            <v>0</v>
          </cell>
          <cell r="BN1130">
            <v>0</v>
          </cell>
          <cell r="BO1130">
            <v>0</v>
          </cell>
        </row>
        <row r="1131">
          <cell r="A1131" t="str">
            <v/>
          </cell>
          <cell r="J1131">
            <v>0</v>
          </cell>
          <cell r="N1131">
            <v>0</v>
          </cell>
          <cell r="O1131">
            <v>0</v>
          </cell>
          <cell r="AD1131">
            <v>0</v>
          </cell>
          <cell r="AE1131">
            <v>0</v>
          </cell>
          <cell r="AF1131">
            <v>0</v>
          </cell>
          <cell r="AH1131">
            <v>0</v>
          </cell>
          <cell r="AI1131">
            <v>0</v>
          </cell>
          <cell r="AR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H1131">
            <v>0</v>
          </cell>
          <cell r="BJ1131">
            <v>0</v>
          </cell>
          <cell r="BL1131">
            <v>0</v>
          </cell>
          <cell r="BN1131">
            <v>0</v>
          </cell>
          <cell r="BO1131">
            <v>0</v>
          </cell>
        </row>
        <row r="1132">
          <cell r="A1132" t="str">
            <v/>
          </cell>
          <cell r="J1132">
            <v>0</v>
          </cell>
          <cell r="N1132">
            <v>0</v>
          </cell>
          <cell r="O1132">
            <v>0</v>
          </cell>
          <cell r="AD1132">
            <v>0</v>
          </cell>
          <cell r="AE1132">
            <v>0</v>
          </cell>
          <cell r="AF1132">
            <v>0</v>
          </cell>
          <cell r="AH1132">
            <v>0</v>
          </cell>
          <cell r="AI1132">
            <v>0</v>
          </cell>
          <cell r="AR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H1132">
            <v>0</v>
          </cell>
          <cell r="BJ1132">
            <v>0</v>
          </cell>
          <cell r="BL1132">
            <v>0</v>
          </cell>
          <cell r="BN1132">
            <v>0</v>
          </cell>
          <cell r="BO1132">
            <v>0</v>
          </cell>
        </row>
        <row r="1133">
          <cell r="A1133" t="str">
            <v/>
          </cell>
          <cell r="J1133">
            <v>0</v>
          </cell>
          <cell r="N1133">
            <v>0</v>
          </cell>
          <cell r="O1133">
            <v>0</v>
          </cell>
          <cell r="AD1133">
            <v>0</v>
          </cell>
          <cell r="AE1133">
            <v>0</v>
          </cell>
          <cell r="AF1133">
            <v>0</v>
          </cell>
          <cell r="AH1133">
            <v>0</v>
          </cell>
          <cell r="AI1133">
            <v>0</v>
          </cell>
          <cell r="AR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H1133">
            <v>0</v>
          </cell>
          <cell r="BJ1133">
            <v>0</v>
          </cell>
          <cell r="BL1133">
            <v>0</v>
          </cell>
          <cell r="BN1133">
            <v>0</v>
          </cell>
          <cell r="BO1133">
            <v>0</v>
          </cell>
        </row>
        <row r="1134">
          <cell r="A1134" t="str">
            <v/>
          </cell>
          <cell r="J1134">
            <v>0</v>
          </cell>
          <cell r="N1134">
            <v>0</v>
          </cell>
          <cell r="O1134">
            <v>0</v>
          </cell>
          <cell r="AD1134">
            <v>0</v>
          </cell>
          <cell r="AE1134">
            <v>0</v>
          </cell>
          <cell r="AF1134">
            <v>0</v>
          </cell>
          <cell r="AH1134">
            <v>0</v>
          </cell>
          <cell r="AI1134">
            <v>0</v>
          </cell>
          <cell r="AR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H1134">
            <v>0</v>
          </cell>
          <cell r="BJ1134">
            <v>0</v>
          </cell>
          <cell r="BL1134">
            <v>0</v>
          </cell>
          <cell r="BN1134">
            <v>0</v>
          </cell>
          <cell r="BO1134">
            <v>0</v>
          </cell>
        </row>
        <row r="1135">
          <cell r="A1135" t="str">
            <v/>
          </cell>
          <cell r="J1135">
            <v>0</v>
          </cell>
          <cell r="N1135">
            <v>0</v>
          </cell>
          <cell r="O1135">
            <v>0</v>
          </cell>
          <cell r="AD1135">
            <v>0</v>
          </cell>
          <cell r="AE1135">
            <v>0</v>
          </cell>
          <cell r="AF1135">
            <v>0</v>
          </cell>
          <cell r="AH1135">
            <v>0</v>
          </cell>
          <cell r="AI1135">
            <v>0</v>
          </cell>
          <cell r="AR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H1135">
            <v>0</v>
          </cell>
          <cell r="BJ1135">
            <v>0</v>
          </cell>
          <cell r="BL1135">
            <v>0</v>
          </cell>
          <cell r="BN1135">
            <v>0</v>
          </cell>
          <cell r="BO1135">
            <v>0</v>
          </cell>
        </row>
        <row r="1136">
          <cell r="A1136" t="str">
            <v/>
          </cell>
          <cell r="J1136">
            <v>0</v>
          </cell>
          <cell r="N1136">
            <v>0</v>
          </cell>
          <cell r="O1136">
            <v>0</v>
          </cell>
          <cell r="AD1136">
            <v>0</v>
          </cell>
          <cell r="AE1136">
            <v>0</v>
          </cell>
          <cell r="AF1136">
            <v>0</v>
          </cell>
          <cell r="AH1136">
            <v>0</v>
          </cell>
          <cell r="AI1136">
            <v>0</v>
          </cell>
          <cell r="AR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H1136">
            <v>0</v>
          </cell>
          <cell r="BJ1136">
            <v>0</v>
          </cell>
          <cell r="BL1136">
            <v>0</v>
          </cell>
          <cell r="BN1136">
            <v>0</v>
          </cell>
          <cell r="BO1136">
            <v>0</v>
          </cell>
        </row>
        <row r="1137">
          <cell r="A1137" t="str">
            <v/>
          </cell>
          <cell r="J1137">
            <v>0</v>
          </cell>
          <cell r="N1137">
            <v>0</v>
          </cell>
          <cell r="O1137">
            <v>0</v>
          </cell>
          <cell r="AD1137">
            <v>0</v>
          </cell>
          <cell r="AE1137">
            <v>0</v>
          </cell>
          <cell r="AF1137">
            <v>0</v>
          </cell>
          <cell r="AH1137">
            <v>0</v>
          </cell>
          <cell r="AI1137">
            <v>0</v>
          </cell>
          <cell r="AR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H1137">
            <v>0</v>
          </cell>
          <cell r="BJ1137">
            <v>0</v>
          </cell>
          <cell r="BL1137">
            <v>0</v>
          </cell>
          <cell r="BN1137">
            <v>0</v>
          </cell>
          <cell r="BO1137">
            <v>0</v>
          </cell>
        </row>
        <row r="1138">
          <cell r="A1138" t="str">
            <v/>
          </cell>
          <cell r="J1138">
            <v>0</v>
          </cell>
          <cell r="N1138">
            <v>0</v>
          </cell>
          <cell r="O1138">
            <v>0</v>
          </cell>
          <cell r="AD1138">
            <v>0</v>
          </cell>
          <cell r="AE1138">
            <v>0</v>
          </cell>
          <cell r="AF1138">
            <v>0</v>
          </cell>
          <cell r="AH1138">
            <v>0</v>
          </cell>
          <cell r="AI1138">
            <v>0</v>
          </cell>
          <cell r="AR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H1138">
            <v>0</v>
          </cell>
          <cell r="BJ1138">
            <v>0</v>
          </cell>
          <cell r="BL1138">
            <v>0</v>
          </cell>
          <cell r="BN1138">
            <v>0</v>
          </cell>
          <cell r="BO1138">
            <v>0</v>
          </cell>
        </row>
        <row r="1139">
          <cell r="A1139" t="str">
            <v/>
          </cell>
          <cell r="J1139">
            <v>0</v>
          </cell>
          <cell r="N1139">
            <v>0</v>
          </cell>
          <cell r="O1139">
            <v>0</v>
          </cell>
          <cell r="AD1139">
            <v>0</v>
          </cell>
          <cell r="AE1139">
            <v>0</v>
          </cell>
          <cell r="AF1139">
            <v>0</v>
          </cell>
          <cell r="AH1139">
            <v>0</v>
          </cell>
          <cell r="AI1139">
            <v>0</v>
          </cell>
          <cell r="AR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H1139">
            <v>0</v>
          </cell>
          <cell r="BJ1139">
            <v>0</v>
          </cell>
          <cell r="BL1139">
            <v>0</v>
          </cell>
          <cell r="BN1139">
            <v>0</v>
          </cell>
          <cell r="BO1139">
            <v>0</v>
          </cell>
        </row>
        <row r="1140">
          <cell r="A1140" t="str">
            <v/>
          </cell>
          <cell r="J1140">
            <v>0</v>
          </cell>
          <cell r="N1140">
            <v>0</v>
          </cell>
          <cell r="O1140">
            <v>0</v>
          </cell>
          <cell r="AD1140">
            <v>0</v>
          </cell>
          <cell r="AE1140">
            <v>0</v>
          </cell>
          <cell r="AF1140">
            <v>0</v>
          </cell>
          <cell r="AH1140">
            <v>0</v>
          </cell>
          <cell r="AI1140">
            <v>0</v>
          </cell>
          <cell r="AR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H1140">
            <v>0</v>
          </cell>
          <cell r="BJ1140">
            <v>0</v>
          </cell>
          <cell r="BL1140">
            <v>0</v>
          </cell>
          <cell r="BN1140">
            <v>0</v>
          </cell>
          <cell r="BO1140">
            <v>0</v>
          </cell>
        </row>
        <row r="1141">
          <cell r="A1141" t="str">
            <v/>
          </cell>
          <cell r="J1141">
            <v>0</v>
          </cell>
          <cell r="N1141">
            <v>0</v>
          </cell>
          <cell r="O1141">
            <v>0</v>
          </cell>
          <cell r="AD1141">
            <v>0</v>
          </cell>
          <cell r="AE1141">
            <v>0</v>
          </cell>
          <cell r="AF1141">
            <v>0</v>
          </cell>
          <cell r="AH1141">
            <v>0</v>
          </cell>
          <cell r="AI1141">
            <v>0</v>
          </cell>
          <cell r="AR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H1141">
            <v>0</v>
          </cell>
          <cell r="BJ1141">
            <v>0</v>
          </cell>
          <cell r="BL1141">
            <v>0</v>
          </cell>
          <cell r="BN1141">
            <v>0</v>
          </cell>
          <cell r="BO1141">
            <v>0</v>
          </cell>
        </row>
        <row r="1142">
          <cell r="A1142" t="str">
            <v/>
          </cell>
          <cell r="J1142">
            <v>0</v>
          </cell>
          <cell r="N1142">
            <v>0</v>
          </cell>
          <cell r="O1142">
            <v>0</v>
          </cell>
          <cell r="AD1142">
            <v>0</v>
          </cell>
          <cell r="AE1142">
            <v>0</v>
          </cell>
          <cell r="AF1142">
            <v>0</v>
          </cell>
          <cell r="AH1142">
            <v>0</v>
          </cell>
          <cell r="AI1142">
            <v>0</v>
          </cell>
          <cell r="AR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H1142">
            <v>0</v>
          </cell>
          <cell r="BJ1142">
            <v>0</v>
          </cell>
          <cell r="BL1142">
            <v>0</v>
          </cell>
          <cell r="BN1142">
            <v>0</v>
          </cell>
          <cell r="BO1142">
            <v>0</v>
          </cell>
        </row>
        <row r="1143">
          <cell r="A1143" t="str">
            <v/>
          </cell>
          <cell r="J1143">
            <v>0</v>
          </cell>
          <cell r="N1143">
            <v>0</v>
          </cell>
          <cell r="O1143">
            <v>0</v>
          </cell>
          <cell r="AD1143">
            <v>0</v>
          </cell>
          <cell r="AE1143">
            <v>0</v>
          </cell>
          <cell r="AF1143">
            <v>0</v>
          </cell>
          <cell r="AH1143">
            <v>0</v>
          </cell>
          <cell r="AI1143">
            <v>0</v>
          </cell>
          <cell r="AR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H1143">
            <v>0</v>
          </cell>
          <cell r="BJ1143">
            <v>0</v>
          </cell>
          <cell r="BL1143">
            <v>0</v>
          </cell>
          <cell r="BN1143">
            <v>0</v>
          </cell>
          <cell r="BO1143">
            <v>0</v>
          </cell>
        </row>
        <row r="1144">
          <cell r="A1144" t="str">
            <v/>
          </cell>
          <cell r="J1144">
            <v>0</v>
          </cell>
          <cell r="N1144">
            <v>0</v>
          </cell>
          <cell r="O1144">
            <v>0</v>
          </cell>
          <cell r="AD1144">
            <v>0</v>
          </cell>
          <cell r="AE1144">
            <v>0</v>
          </cell>
          <cell r="AF1144">
            <v>0</v>
          </cell>
          <cell r="AH1144">
            <v>0</v>
          </cell>
          <cell r="AI1144">
            <v>0</v>
          </cell>
          <cell r="AR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H1144">
            <v>0</v>
          </cell>
          <cell r="BJ1144">
            <v>0</v>
          </cell>
          <cell r="BL1144">
            <v>0</v>
          </cell>
          <cell r="BN1144">
            <v>0</v>
          </cell>
          <cell r="BO1144">
            <v>0</v>
          </cell>
        </row>
        <row r="1145">
          <cell r="A1145" t="str">
            <v/>
          </cell>
          <cell r="J1145">
            <v>0</v>
          </cell>
          <cell r="N1145">
            <v>0</v>
          </cell>
          <cell r="O1145">
            <v>0</v>
          </cell>
          <cell r="AD1145">
            <v>0</v>
          </cell>
          <cell r="AE1145">
            <v>0</v>
          </cell>
          <cell r="AF1145">
            <v>0</v>
          </cell>
          <cell r="AH1145">
            <v>0</v>
          </cell>
          <cell r="AI1145">
            <v>0</v>
          </cell>
          <cell r="AR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H1145">
            <v>0</v>
          </cell>
          <cell r="BJ1145">
            <v>0</v>
          </cell>
          <cell r="BL1145">
            <v>0</v>
          </cell>
          <cell r="BN1145">
            <v>0</v>
          </cell>
          <cell r="BO1145">
            <v>0</v>
          </cell>
        </row>
        <row r="1146">
          <cell r="A1146" t="str">
            <v/>
          </cell>
          <cell r="J1146">
            <v>0</v>
          </cell>
          <cell r="N1146">
            <v>0</v>
          </cell>
          <cell r="O1146">
            <v>0</v>
          </cell>
          <cell r="AD1146">
            <v>0</v>
          </cell>
          <cell r="AE1146">
            <v>0</v>
          </cell>
          <cell r="AF1146">
            <v>0</v>
          </cell>
          <cell r="AH1146">
            <v>0</v>
          </cell>
          <cell r="AI1146">
            <v>0</v>
          </cell>
          <cell r="AR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H1146">
            <v>0</v>
          </cell>
          <cell r="BJ1146">
            <v>0</v>
          </cell>
          <cell r="BL1146">
            <v>0</v>
          </cell>
          <cell r="BN1146">
            <v>0</v>
          </cell>
          <cell r="BO1146">
            <v>0</v>
          </cell>
        </row>
        <row r="1147">
          <cell r="A1147" t="str">
            <v/>
          </cell>
          <cell r="J1147">
            <v>0</v>
          </cell>
          <cell r="N1147">
            <v>0</v>
          </cell>
          <cell r="O1147">
            <v>0</v>
          </cell>
          <cell r="AD1147">
            <v>0</v>
          </cell>
          <cell r="AE1147">
            <v>0</v>
          </cell>
          <cell r="AF1147">
            <v>0</v>
          </cell>
          <cell r="AH1147">
            <v>0</v>
          </cell>
          <cell r="AI1147">
            <v>0</v>
          </cell>
          <cell r="AR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H1147">
            <v>0</v>
          </cell>
          <cell r="BJ1147">
            <v>0</v>
          </cell>
          <cell r="BL1147">
            <v>0</v>
          </cell>
          <cell r="BN1147">
            <v>0</v>
          </cell>
          <cell r="BO1147">
            <v>0</v>
          </cell>
        </row>
        <row r="1148">
          <cell r="A1148" t="str">
            <v/>
          </cell>
          <cell r="J1148">
            <v>0</v>
          </cell>
          <cell r="N1148">
            <v>0</v>
          </cell>
          <cell r="O1148">
            <v>0</v>
          </cell>
          <cell r="AD1148">
            <v>0</v>
          </cell>
          <cell r="AE1148">
            <v>0</v>
          </cell>
          <cell r="AF1148">
            <v>0</v>
          </cell>
          <cell r="AH1148">
            <v>0</v>
          </cell>
          <cell r="AI1148">
            <v>0</v>
          </cell>
          <cell r="AR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H1148">
            <v>0</v>
          </cell>
          <cell r="BJ1148">
            <v>0</v>
          </cell>
          <cell r="BL1148">
            <v>0</v>
          </cell>
          <cell r="BN1148">
            <v>0</v>
          </cell>
          <cell r="BO1148">
            <v>0</v>
          </cell>
        </row>
        <row r="1149">
          <cell r="A1149" t="str">
            <v/>
          </cell>
          <cell r="J1149">
            <v>0</v>
          </cell>
          <cell r="N1149">
            <v>0</v>
          </cell>
          <cell r="O1149">
            <v>0</v>
          </cell>
          <cell r="AD1149">
            <v>0</v>
          </cell>
          <cell r="AE1149">
            <v>0</v>
          </cell>
          <cell r="AF1149">
            <v>0</v>
          </cell>
          <cell r="AH1149">
            <v>0</v>
          </cell>
          <cell r="AI1149">
            <v>0</v>
          </cell>
          <cell r="AR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H1149">
            <v>0</v>
          </cell>
          <cell r="BJ1149">
            <v>0</v>
          </cell>
          <cell r="BL1149">
            <v>0</v>
          </cell>
          <cell r="BN1149">
            <v>0</v>
          </cell>
          <cell r="BO1149">
            <v>0</v>
          </cell>
        </row>
        <row r="1150">
          <cell r="A1150" t="str">
            <v/>
          </cell>
          <cell r="J1150">
            <v>0</v>
          </cell>
          <cell r="N1150">
            <v>0</v>
          </cell>
          <cell r="O1150">
            <v>0</v>
          </cell>
          <cell r="AD1150">
            <v>0</v>
          </cell>
          <cell r="AE1150">
            <v>0</v>
          </cell>
          <cell r="AF1150">
            <v>0</v>
          </cell>
          <cell r="AH1150">
            <v>0</v>
          </cell>
          <cell r="AI1150">
            <v>0</v>
          </cell>
          <cell r="AR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H1150">
            <v>0</v>
          </cell>
          <cell r="BJ1150">
            <v>0</v>
          </cell>
          <cell r="BL1150">
            <v>0</v>
          </cell>
          <cell r="BN1150">
            <v>0</v>
          </cell>
          <cell r="BO1150">
            <v>0</v>
          </cell>
        </row>
        <row r="1151">
          <cell r="A1151" t="str">
            <v/>
          </cell>
          <cell r="J1151">
            <v>0</v>
          </cell>
          <cell r="N1151">
            <v>0</v>
          </cell>
          <cell r="O1151">
            <v>0</v>
          </cell>
          <cell r="AD1151">
            <v>0</v>
          </cell>
          <cell r="AE1151">
            <v>0</v>
          </cell>
          <cell r="AF1151">
            <v>0</v>
          </cell>
          <cell r="AH1151">
            <v>0</v>
          </cell>
          <cell r="AI1151">
            <v>0</v>
          </cell>
          <cell r="AR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H1151">
            <v>0</v>
          </cell>
          <cell r="BJ1151">
            <v>0</v>
          </cell>
          <cell r="BL1151">
            <v>0</v>
          </cell>
          <cell r="BN1151">
            <v>0</v>
          </cell>
          <cell r="BO1151">
            <v>0</v>
          </cell>
        </row>
        <row r="1152">
          <cell r="A1152" t="str">
            <v/>
          </cell>
          <cell r="J1152">
            <v>0</v>
          </cell>
          <cell r="N1152">
            <v>0</v>
          </cell>
          <cell r="O1152">
            <v>0</v>
          </cell>
          <cell r="AD1152">
            <v>0</v>
          </cell>
          <cell r="AE1152">
            <v>0</v>
          </cell>
          <cell r="AF1152">
            <v>0</v>
          </cell>
          <cell r="AH1152">
            <v>0</v>
          </cell>
          <cell r="AI1152">
            <v>0</v>
          </cell>
          <cell r="AR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H1152">
            <v>0</v>
          </cell>
          <cell r="BJ1152">
            <v>0</v>
          </cell>
          <cell r="BL1152">
            <v>0</v>
          </cell>
          <cell r="BN1152">
            <v>0</v>
          </cell>
          <cell r="BO1152">
            <v>0</v>
          </cell>
        </row>
        <row r="1153">
          <cell r="A1153" t="str">
            <v/>
          </cell>
          <cell r="J1153">
            <v>0</v>
          </cell>
          <cell r="N1153">
            <v>0</v>
          </cell>
          <cell r="O1153">
            <v>0</v>
          </cell>
          <cell r="AD1153">
            <v>0</v>
          </cell>
          <cell r="AE1153">
            <v>0</v>
          </cell>
          <cell r="AF1153">
            <v>0</v>
          </cell>
          <cell r="AH1153">
            <v>0</v>
          </cell>
          <cell r="AI1153">
            <v>0</v>
          </cell>
          <cell r="AR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H1153">
            <v>0</v>
          </cell>
          <cell r="BJ1153">
            <v>0</v>
          </cell>
          <cell r="BL1153">
            <v>0</v>
          </cell>
          <cell r="BN1153">
            <v>0</v>
          </cell>
          <cell r="BO1153">
            <v>0</v>
          </cell>
        </row>
        <row r="1154">
          <cell r="A1154" t="str">
            <v/>
          </cell>
          <cell r="J1154">
            <v>0</v>
          </cell>
          <cell r="N1154">
            <v>0</v>
          </cell>
          <cell r="O1154">
            <v>0</v>
          </cell>
          <cell r="AD1154">
            <v>0</v>
          </cell>
          <cell r="AE1154">
            <v>0</v>
          </cell>
          <cell r="AF1154">
            <v>0</v>
          </cell>
          <cell r="AH1154">
            <v>0</v>
          </cell>
          <cell r="AI1154">
            <v>0</v>
          </cell>
          <cell r="AR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H1154">
            <v>0</v>
          </cell>
          <cell r="BJ1154">
            <v>0</v>
          </cell>
          <cell r="BL1154">
            <v>0</v>
          </cell>
          <cell r="BN1154">
            <v>0</v>
          </cell>
          <cell r="BO1154">
            <v>0</v>
          </cell>
        </row>
        <row r="1155">
          <cell r="A1155" t="str">
            <v/>
          </cell>
          <cell r="J1155">
            <v>0</v>
          </cell>
          <cell r="N1155">
            <v>0</v>
          </cell>
          <cell r="O1155">
            <v>0</v>
          </cell>
          <cell r="AD1155">
            <v>0</v>
          </cell>
          <cell r="AE1155">
            <v>0</v>
          </cell>
          <cell r="AF1155">
            <v>0</v>
          </cell>
          <cell r="AH1155">
            <v>0</v>
          </cell>
          <cell r="AI1155">
            <v>0</v>
          </cell>
          <cell r="AR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H1155">
            <v>0</v>
          </cell>
          <cell r="BJ1155">
            <v>0</v>
          </cell>
          <cell r="BL1155">
            <v>0</v>
          </cell>
          <cell r="BN1155">
            <v>0</v>
          </cell>
          <cell r="BO1155">
            <v>0</v>
          </cell>
        </row>
        <row r="1156">
          <cell r="A1156" t="str">
            <v/>
          </cell>
          <cell r="J1156">
            <v>0</v>
          </cell>
          <cell r="N1156">
            <v>0</v>
          </cell>
          <cell r="O1156">
            <v>0</v>
          </cell>
          <cell r="AD1156">
            <v>0</v>
          </cell>
          <cell r="AE1156">
            <v>0</v>
          </cell>
          <cell r="AF1156">
            <v>0</v>
          </cell>
          <cell r="AH1156">
            <v>0</v>
          </cell>
          <cell r="AI1156">
            <v>0</v>
          </cell>
          <cell r="AR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H1156">
            <v>0</v>
          </cell>
          <cell r="BJ1156">
            <v>0</v>
          </cell>
          <cell r="BL1156">
            <v>0</v>
          </cell>
          <cell r="BN1156">
            <v>0</v>
          </cell>
          <cell r="BO1156">
            <v>0</v>
          </cell>
        </row>
        <row r="1157">
          <cell r="A1157" t="str">
            <v/>
          </cell>
          <cell r="J1157">
            <v>0</v>
          </cell>
          <cell r="N1157">
            <v>0</v>
          </cell>
          <cell r="O1157">
            <v>0</v>
          </cell>
          <cell r="AD1157">
            <v>0</v>
          </cell>
          <cell r="AE1157">
            <v>0</v>
          </cell>
          <cell r="AF1157">
            <v>0</v>
          </cell>
          <cell r="AH1157">
            <v>0</v>
          </cell>
          <cell r="AI1157">
            <v>0</v>
          </cell>
          <cell r="AR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H1157">
            <v>0</v>
          </cell>
          <cell r="BJ1157">
            <v>0</v>
          </cell>
          <cell r="BL1157">
            <v>0</v>
          </cell>
          <cell r="BN1157">
            <v>0</v>
          </cell>
          <cell r="BO1157">
            <v>0</v>
          </cell>
        </row>
        <row r="1158">
          <cell r="A1158" t="str">
            <v/>
          </cell>
          <cell r="J1158">
            <v>0</v>
          </cell>
          <cell r="N1158">
            <v>0</v>
          </cell>
          <cell r="O1158">
            <v>0</v>
          </cell>
          <cell r="AD1158">
            <v>0</v>
          </cell>
          <cell r="AE1158">
            <v>0</v>
          </cell>
          <cell r="AF1158">
            <v>0</v>
          </cell>
          <cell r="AH1158">
            <v>0</v>
          </cell>
          <cell r="AI1158">
            <v>0</v>
          </cell>
          <cell r="AR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H1158">
            <v>0</v>
          </cell>
          <cell r="BJ1158">
            <v>0</v>
          </cell>
          <cell r="BL1158">
            <v>0</v>
          </cell>
          <cell r="BN1158">
            <v>0</v>
          </cell>
          <cell r="BO1158">
            <v>0</v>
          </cell>
        </row>
        <row r="1159">
          <cell r="A1159" t="str">
            <v/>
          </cell>
          <cell r="J1159">
            <v>0</v>
          </cell>
          <cell r="N1159">
            <v>0</v>
          </cell>
          <cell r="O1159">
            <v>0</v>
          </cell>
          <cell r="AD1159">
            <v>0</v>
          </cell>
          <cell r="AE1159">
            <v>0</v>
          </cell>
          <cell r="AF1159">
            <v>0</v>
          </cell>
          <cell r="AH1159">
            <v>0</v>
          </cell>
          <cell r="AI1159">
            <v>0</v>
          </cell>
          <cell r="AR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H1159">
            <v>0</v>
          </cell>
          <cell r="BJ1159">
            <v>0</v>
          </cell>
          <cell r="BL1159">
            <v>0</v>
          </cell>
          <cell r="BN1159">
            <v>0</v>
          </cell>
          <cell r="BO1159">
            <v>0</v>
          </cell>
        </row>
        <row r="1160">
          <cell r="A1160" t="str">
            <v/>
          </cell>
          <cell r="J1160">
            <v>0</v>
          </cell>
          <cell r="N1160">
            <v>0</v>
          </cell>
          <cell r="O1160">
            <v>0</v>
          </cell>
          <cell r="AD1160">
            <v>0</v>
          </cell>
          <cell r="AE1160">
            <v>0</v>
          </cell>
          <cell r="AF1160">
            <v>0</v>
          </cell>
          <cell r="AH1160">
            <v>0</v>
          </cell>
          <cell r="AI1160">
            <v>0</v>
          </cell>
          <cell r="AR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H1160">
            <v>0</v>
          </cell>
          <cell r="BJ1160">
            <v>0</v>
          </cell>
          <cell r="BL1160">
            <v>0</v>
          </cell>
          <cell r="BN1160">
            <v>0</v>
          </cell>
          <cell r="BO1160">
            <v>0</v>
          </cell>
        </row>
        <row r="1161">
          <cell r="A1161" t="str">
            <v/>
          </cell>
          <cell r="J1161">
            <v>0</v>
          </cell>
          <cell r="N1161">
            <v>0</v>
          </cell>
          <cell r="O1161">
            <v>0</v>
          </cell>
          <cell r="AD1161">
            <v>0</v>
          </cell>
          <cell r="AE1161">
            <v>0</v>
          </cell>
          <cell r="AF1161">
            <v>0</v>
          </cell>
          <cell r="AH1161">
            <v>0</v>
          </cell>
          <cell r="AI1161">
            <v>0</v>
          </cell>
          <cell r="AR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H1161">
            <v>0</v>
          </cell>
          <cell r="BJ1161">
            <v>0</v>
          </cell>
          <cell r="BL1161">
            <v>0</v>
          </cell>
          <cell r="BN1161">
            <v>0</v>
          </cell>
          <cell r="BO1161">
            <v>0</v>
          </cell>
        </row>
        <row r="1162">
          <cell r="A1162" t="str">
            <v/>
          </cell>
          <cell r="J1162">
            <v>0</v>
          </cell>
          <cell r="N1162">
            <v>0</v>
          </cell>
          <cell r="O1162">
            <v>0</v>
          </cell>
          <cell r="AD1162">
            <v>0</v>
          </cell>
          <cell r="AE1162">
            <v>0</v>
          </cell>
          <cell r="AF1162">
            <v>0</v>
          </cell>
          <cell r="AH1162">
            <v>0</v>
          </cell>
          <cell r="AI1162">
            <v>0</v>
          </cell>
          <cell r="AR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H1162">
            <v>0</v>
          </cell>
          <cell r="BJ1162">
            <v>0</v>
          </cell>
          <cell r="BL1162">
            <v>0</v>
          </cell>
          <cell r="BN1162">
            <v>0</v>
          </cell>
          <cell r="BO1162">
            <v>0</v>
          </cell>
        </row>
        <row r="1163">
          <cell r="A1163" t="str">
            <v/>
          </cell>
          <cell r="J1163">
            <v>0</v>
          </cell>
          <cell r="N1163">
            <v>0</v>
          </cell>
          <cell r="O1163">
            <v>0</v>
          </cell>
          <cell r="AD1163">
            <v>0</v>
          </cell>
          <cell r="AE1163">
            <v>0</v>
          </cell>
          <cell r="AF1163">
            <v>0</v>
          </cell>
          <cell r="AH1163">
            <v>0</v>
          </cell>
          <cell r="AI1163">
            <v>0</v>
          </cell>
          <cell r="AR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H1163">
            <v>0</v>
          </cell>
          <cell r="BJ1163">
            <v>0</v>
          </cell>
          <cell r="BL1163">
            <v>0</v>
          </cell>
          <cell r="BN1163">
            <v>0</v>
          </cell>
          <cell r="BO1163">
            <v>0</v>
          </cell>
        </row>
        <row r="1164">
          <cell r="A1164" t="str">
            <v/>
          </cell>
          <cell r="J1164">
            <v>0</v>
          </cell>
          <cell r="N1164">
            <v>0</v>
          </cell>
          <cell r="O1164">
            <v>0</v>
          </cell>
          <cell r="AD1164">
            <v>0</v>
          </cell>
          <cell r="AE1164">
            <v>0</v>
          </cell>
          <cell r="AF1164">
            <v>0</v>
          </cell>
          <cell r="AH1164">
            <v>0</v>
          </cell>
          <cell r="AI1164">
            <v>0</v>
          </cell>
          <cell r="AR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H1164">
            <v>0</v>
          </cell>
          <cell r="BJ1164">
            <v>0</v>
          </cell>
          <cell r="BL1164">
            <v>0</v>
          </cell>
          <cell r="BN1164">
            <v>0</v>
          </cell>
          <cell r="BO1164">
            <v>0</v>
          </cell>
        </row>
        <row r="1165">
          <cell r="A1165" t="str">
            <v/>
          </cell>
          <cell r="J1165">
            <v>0</v>
          </cell>
          <cell r="N1165">
            <v>0</v>
          </cell>
          <cell r="O1165">
            <v>0</v>
          </cell>
          <cell r="AD1165">
            <v>0</v>
          </cell>
          <cell r="AE1165">
            <v>0</v>
          </cell>
          <cell r="AF1165">
            <v>0</v>
          </cell>
          <cell r="AH1165">
            <v>0</v>
          </cell>
          <cell r="AI1165">
            <v>0</v>
          </cell>
          <cell r="AR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H1165">
            <v>0</v>
          </cell>
          <cell r="BJ1165">
            <v>0</v>
          </cell>
          <cell r="BL1165">
            <v>0</v>
          </cell>
          <cell r="BN1165">
            <v>0</v>
          </cell>
          <cell r="BO1165">
            <v>0</v>
          </cell>
        </row>
        <row r="1166">
          <cell r="A1166" t="str">
            <v/>
          </cell>
          <cell r="J1166">
            <v>0</v>
          </cell>
          <cell r="N1166">
            <v>0</v>
          </cell>
          <cell r="O1166">
            <v>0</v>
          </cell>
          <cell r="AD1166">
            <v>0</v>
          </cell>
          <cell r="AE1166">
            <v>0</v>
          </cell>
          <cell r="AF1166">
            <v>0</v>
          </cell>
          <cell r="AH1166">
            <v>0</v>
          </cell>
          <cell r="AI1166">
            <v>0</v>
          </cell>
          <cell r="AR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H1166">
            <v>0</v>
          </cell>
          <cell r="BJ1166">
            <v>0</v>
          </cell>
          <cell r="BL1166">
            <v>0</v>
          </cell>
          <cell r="BN1166">
            <v>0</v>
          </cell>
          <cell r="BO1166">
            <v>0</v>
          </cell>
        </row>
        <row r="1167">
          <cell r="A1167" t="str">
            <v/>
          </cell>
          <cell r="J1167">
            <v>0</v>
          </cell>
          <cell r="N1167">
            <v>0</v>
          </cell>
          <cell r="O1167">
            <v>0</v>
          </cell>
          <cell r="AD1167">
            <v>0</v>
          </cell>
          <cell r="AE1167">
            <v>0</v>
          </cell>
          <cell r="AF1167">
            <v>0</v>
          </cell>
          <cell r="AH1167">
            <v>0</v>
          </cell>
          <cell r="AI1167">
            <v>0</v>
          </cell>
          <cell r="AR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H1167">
            <v>0</v>
          </cell>
          <cell r="BJ1167">
            <v>0</v>
          </cell>
          <cell r="BL1167">
            <v>0</v>
          </cell>
          <cell r="BN1167">
            <v>0</v>
          </cell>
          <cell r="BO1167">
            <v>0</v>
          </cell>
        </row>
        <row r="1168">
          <cell r="A1168" t="str">
            <v/>
          </cell>
          <cell r="J1168">
            <v>0</v>
          </cell>
          <cell r="N1168">
            <v>0</v>
          </cell>
          <cell r="O1168">
            <v>0</v>
          </cell>
          <cell r="AD1168">
            <v>0</v>
          </cell>
          <cell r="AE1168">
            <v>0</v>
          </cell>
          <cell r="AF1168">
            <v>0</v>
          </cell>
          <cell r="AH1168">
            <v>0</v>
          </cell>
          <cell r="AI1168">
            <v>0</v>
          </cell>
          <cell r="AR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H1168">
            <v>0</v>
          </cell>
          <cell r="BJ1168">
            <v>0</v>
          </cell>
          <cell r="BL1168">
            <v>0</v>
          </cell>
          <cell r="BN1168">
            <v>0</v>
          </cell>
          <cell r="BO1168">
            <v>0</v>
          </cell>
        </row>
        <row r="1169">
          <cell r="A1169" t="str">
            <v/>
          </cell>
          <cell r="J1169">
            <v>0</v>
          </cell>
          <cell r="N1169">
            <v>0</v>
          </cell>
          <cell r="O1169">
            <v>0</v>
          </cell>
          <cell r="AD1169">
            <v>0</v>
          </cell>
          <cell r="AE1169">
            <v>0</v>
          </cell>
          <cell r="AF1169">
            <v>0</v>
          </cell>
          <cell r="AH1169">
            <v>0</v>
          </cell>
          <cell r="AI1169">
            <v>0</v>
          </cell>
          <cell r="AR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H1169">
            <v>0</v>
          </cell>
          <cell r="BJ1169">
            <v>0</v>
          </cell>
          <cell r="BL1169">
            <v>0</v>
          </cell>
          <cell r="BN1169">
            <v>0</v>
          </cell>
          <cell r="BO1169">
            <v>0</v>
          </cell>
        </row>
        <row r="1170">
          <cell r="A1170" t="str">
            <v/>
          </cell>
          <cell r="J1170">
            <v>0</v>
          </cell>
          <cell r="N1170">
            <v>0</v>
          </cell>
          <cell r="O1170">
            <v>0</v>
          </cell>
          <cell r="AD1170">
            <v>0</v>
          </cell>
          <cell r="AE1170">
            <v>0</v>
          </cell>
          <cell r="AF1170">
            <v>0</v>
          </cell>
          <cell r="AH1170">
            <v>0</v>
          </cell>
          <cell r="AI1170">
            <v>0</v>
          </cell>
          <cell r="AR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H1170">
            <v>0</v>
          </cell>
          <cell r="BJ1170">
            <v>0</v>
          </cell>
          <cell r="BL1170">
            <v>0</v>
          </cell>
          <cell r="BN1170">
            <v>0</v>
          </cell>
          <cell r="BO1170">
            <v>0</v>
          </cell>
        </row>
        <row r="1171">
          <cell r="A1171" t="str">
            <v/>
          </cell>
          <cell r="J1171">
            <v>0</v>
          </cell>
          <cell r="N1171">
            <v>0</v>
          </cell>
          <cell r="O1171">
            <v>0</v>
          </cell>
          <cell r="AD1171">
            <v>0</v>
          </cell>
          <cell r="AE1171">
            <v>0</v>
          </cell>
          <cell r="AF1171">
            <v>0</v>
          </cell>
          <cell r="AH1171">
            <v>0</v>
          </cell>
          <cell r="AI1171">
            <v>0</v>
          </cell>
          <cell r="AR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H1171">
            <v>0</v>
          </cell>
          <cell r="BJ1171">
            <v>0</v>
          </cell>
          <cell r="BL1171">
            <v>0</v>
          </cell>
          <cell r="BN1171">
            <v>0</v>
          </cell>
          <cell r="BO1171">
            <v>0</v>
          </cell>
        </row>
        <row r="1172">
          <cell r="A1172" t="str">
            <v/>
          </cell>
          <cell r="J1172">
            <v>0</v>
          </cell>
          <cell r="N1172">
            <v>0</v>
          </cell>
          <cell r="O1172">
            <v>0</v>
          </cell>
          <cell r="AD1172">
            <v>0</v>
          </cell>
          <cell r="AE1172">
            <v>0</v>
          </cell>
          <cell r="AF1172">
            <v>0</v>
          </cell>
          <cell r="AH1172">
            <v>0</v>
          </cell>
          <cell r="AI1172">
            <v>0</v>
          </cell>
          <cell r="AR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H1172">
            <v>0</v>
          </cell>
          <cell r="BJ1172">
            <v>0</v>
          </cell>
          <cell r="BL1172">
            <v>0</v>
          </cell>
          <cell r="BN1172">
            <v>0</v>
          </cell>
          <cell r="BO1172">
            <v>0</v>
          </cell>
        </row>
        <row r="1173">
          <cell r="A1173" t="str">
            <v/>
          </cell>
          <cell r="J1173">
            <v>0</v>
          </cell>
          <cell r="N1173">
            <v>0</v>
          </cell>
          <cell r="O1173">
            <v>0</v>
          </cell>
          <cell r="AD1173">
            <v>0</v>
          </cell>
          <cell r="AE1173">
            <v>0</v>
          </cell>
          <cell r="AF1173">
            <v>0</v>
          </cell>
          <cell r="AH1173">
            <v>0</v>
          </cell>
          <cell r="AI1173">
            <v>0</v>
          </cell>
          <cell r="AR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H1173">
            <v>0</v>
          </cell>
          <cell r="BJ1173">
            <v>0</v>
          </cell>
          <cell r="BL1173">
            <v>0</v>
          </cell>
          <cell r="BN1173">
            <v>0</v>
          </cell>
          <cell r="BO1173">
            <v>0</v>
          </cell>
        </row>
        <row r="1174">
          <cell r="A1174" t="str">
            <v/>
          </cell>
          <cell r="J1174">
            <v>0</v>
          </cell>
          <cell r="N1174">
            <v>0</v>
          </cell>
          <cell r="O1174">
            <v>0</v>
          </cell>
          <cell r="AD1174">
            <v>0</v>
          </cell>
          <cell r="AE1174">
            <v>0</v>
          </cell>
          <cell r="AF1174">
            <v>0</v>
          </cell>
          <cell r="AH1174">
            <v>0</v>
          </cell>
          <cell r="AI1174">
            <v>0</v>
          </cell>
          <cell r="AR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H1174">
            <v>0</v>
          </cell>
          <cell r="BJ1174">
            <v>0</v>
          </cell>
          <cell r="BL1174">
            <v>0</v>
          </cell>
          <cell r="BN1174">
            <v>0</v>
          </cell>
          <cell r="BO1174">
            <v>0</v>
          </cell>
        </row>
        <row r="1175">
          <cell r="A1175" t="str">
            <v/>
          </cell>
          <cell r="J1175">
            <v>0</v>
          </cell>
          <cell r="N1175">
            <v>0</v>
          </cell>
          <cell r="O1175">
            <v>0</v>
          </cell>
          <cell r="AD1175">
            <v>0</v>
          </cell>
          <cell r="AE1175">
            <v>0</v>
          </cell>
          <cell r="AF1175">
            <v>0</v>
          </cell>
          <cell r="AH1175">
            <v>0</v>
          </cell>
          <cell r="AI1175">
            <v>0</v>
          </cell>
          <cell r="AR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H1175">
            <v>0</v>
          </cell>
          <cell r="BJ1175">
            <v>0</v>
          </cell>
          <cell r="BL1175">
            <v>0</v>
          </cell>
          <cell r="BN1175">
            <v>0</v>
          </cell>
          <cell r="BO1175">
            <v>0</v>
          </cell>
        </row>
        <row r="1176">
          <cell r="A1176" t="str">
            <v/>
          </cell>
          <cell r="J1176">
            <v>0</v>
          </cell>
          <cell r="N1176">
            <v>0</v>
          </cell>
          <cell r="O1176">
            <v>0</v>
          </cell>
          <cell r="AD1176">
            <v>0</v>
          </cell>
          <cell r="AE1176">
            <v>0</v>
          </cell>
          <cell r="AF1176">
            <v>0</v>
          </cell>
          <cell r="AH1176">
            <v>0</v>
          </cell>
          <cell r="AI1176">
            <v>0</v>
          </cell>
          <cell r="AR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H1176">
            <v>0</v>
          </cell>
          <cell r="BJ1176">
            <v>0</v>
          </cell>
          <cell r="BL1176">
            <v>0</v>
          </cell>
          <cell r="BN1176">
            <v>0</v>
          </cell>
          <cell r="BO1176">
            <v>0</v>
          </cell>
        </row>
        <row r="1177">
          <cell r="A1177" t="str">
            <v/>
          </cell>
          <cell r="J1177">
            <v>0</v>
          </cell>
          <cell r="N1177">
            <v>0</v>
          </cell>
          <cell r="O1177">
            <v>0</v>
          </cell>
          <cell r="AD1177">
            <v>0</v>
          </cell>
          <cell r="AE1177">
            <v>0</v>
          </cell>
          <cell r="AF1177">
            <v>0</v>
          </cell>
          <cell r="AH1177">
            <v>0</v>
          </cell>
          <cell r="AI1177">
            <v>0</v>
          </cell>
          <cell r="AR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H1177">
            <v>0</v>
          </cell>
          <cell r="BJ1177">
            <v>0</v>
          </cell>
          <cell r="BL1177">
            <v>0</v>
          </cell>
          <cell r="BN1177">
            <v>0</v>
          </cell>
          <cell r="BO1177">
            <v>0</v>
          </cell>
        </row>
        <row r="1178">
          <cell r="A1178" t="str">
            <v/>
          </cell>
          <cell r="J1178">
            <v>0</v>
          </cell>
          <cell r="N1178">
            <v>0</v>
          </cell>
          <cell r="O1178">
            <v>0</v>
          </cell>
          <cell r="AD1178">
            <v>0</v>
          </cell>
          <cell r="AE1178">
            <v>0</v>
          </cell>
          <cell r="AF1178">
            <v>0</v>
          </cell>
          <cell r="AH1178">
            <v>0</v>
          </cell>
          <cell r="AI1178">
            <v>0</v>
          </cell>
          <cell r="AR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H1178">
            <v>0</v>
          </cell>
          <cell r="BJ1178">
            <v>0</v>
          </cell>
          <cell r="BL1178">
            <v>0</v>
          </cell>
          <cell r="BN1178">
            <v>0</v>
          </cell>
          <cell r="BO1178">
            <v>0</v>
          </cell>
        </row>
        <row r="1179">
          <cell r="A1179" t="str">
            <v/>
          </cell>
          <cell r="J1179">
            <v>0</v>
          </cell>
          <cell r="N1179">
            <v>0</v>
          </cell>
          <cell r="O1179">
            <v>0</v>
          </cell>
          <cell r="AD1179">
            <v>0</v>
          </cell>
          <cell r="AE1179">
            <v>0</v>
          </cell>
          <cell r="AF1179">
            <v>0</v>
          </cell>
          <cell r="AH1179">
            <v>0</v>
          </cell>
          <cell r="AI1179">
            <v>0</v>
          </cell>
          <cell r="AR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H1179">
            <v>0</v>
          </cell>
          <cell r="BJ1179">
            <v>0</v>
          </cell>
          <cell r="BL1179">
            <v>0</v>
          </cell>
          <cell r="BN1179">
            <v>0</v>
          </cell>
          <cell r="BO1179">
            <v>0</v>
          </cell>
        </row>
        <row r="1180">
          <cell r="A1180" t="str">
            <v/>
          </cell>
          <cell r="J1180">
            <v>0</v>
          </cell>
          <cell r="N1180">
            <v>0</v>
          </cell>
          <cell r="O1180">
            <v>0</v>
          </cell>
          <cell r="AD1180">
            <v>0</v>
          </cell>
          <cell r="AE1180">
            <v>0</v>
          </cell>
          <cell r="AF1180">
            <v>0</v>
          </cell>
          <cell r="AH1180">
            <v>0</v>
          </cell>
          <cell r="AI1180">
            <v>0</v>
          </cell>
          <cell r="AR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H1180">
            <v>0</v>
          </cell>
          <cell r="BJ1180">
            <v>0</v>
          </cell>
          <cell r="BL1180">
            <v>0</v>
          </cell>
          <cell r="BN1180">
            <v>0</v>
          </cell>
          <cell r="BO1180">
            <v>0</v>
          </cell>
        </row>
        <row r="1181">
          <cell r="A1181" t="str">
            <v/>
          </cell>
          <cell r="J1181">
            <v>0</v>
          </cell>
          <cell r="N1181">
            <v>0</v>
          </cell>
          <cell r="O1181">
            <v>0</v>
          </cell>
          <cell r="AD1181">
            <v>0</v>
          </cell>
          <cell r="AE1181">
            <v>0</v>
          </cell>
          <cell r="AF1181">
            <v>0</v>
          </cell>
          <cell r="AH1181">
            <v>0</v>
          </cell>
          <cell r="AI1181">
            <v>0</v>
          </cell>
          <cell r="AR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H1181">
            <v>0</v>
          </cell>
          <cell r="BJ1181">
            <v>0</v>
          </cell>
          <cell r="BL1181">
            <v>0</v>
          </cell>
          <cell r="BN1181">
            <v>0</v>
          </cell>
          <cell r="BO1181">
            <v>0</v>
          </cell>
        </row>
        <row r="1182">
          <cell r="A1182" t="str">
            <v/>
          </cell>
          <cell r="J1182">
            <v>0</v>
          </cell>
          <cell r="N1182">
            <v>0</v>
          </cell>
          <cell r="O1182">
            <v>0</v>
          </cell>
          <cell r="AD1182">
            <v>0</v>
          </cell>
          <cell r="AE1182">
            <v>0</v>
          </cell>
          <cell r="AF1182">
            <v>0</v>
          </cell>
          <cell r="AH1182">
            <v>0</v>
          </cell>
          <cell r="AI1182">
            <v>0</v>
          </cell>
          <cell r="AR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H1182">
            <v>0</v>
          </cell>
          <cell r="BJ1182">
            <v>0</v>
          </cell>
          <cell r="BL1182">
            <v>0</v>
          </cell>
          <cell r="BN1182">
            <v>0</v>
          </cell>
          <cell r="BO1182">
            <v>0</v>
          </cell>
        </row>
        <row r="1183">
          <cell r="A1183" t="str">
            <v/>
          </cell>
          <cell r="J1183">
            <v>0</v>
          </cell>
          <cell r="N1183">
            <v>0</v>
          </cell>
          <cell r="O1183">
            <v>0</v>
          </cell>
          <cell r="AD1183">
            <v>0</v>
          </cell>
          <cell r="AE1183">
            <v>0</v>
          </cell>
          <cell r="AF1183">
            <v>0</v>
          </cell>
          <cell r="AH1183">
            <v>0</v>
          </cell>
          <cell r="AI1183">
            <v>0</v>
          </cell>
          <cell r="AR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H1183">
            <v>0</v>
          </cell>
          <cell r="BJ1183">
            <v>0</v>
          </cell>
          <cell r="BL1183">
            <v>0</v>
          </cell>
          <cell r="BN1183">
            <v>0</v>
          </cell>
          <cell r="BO1183">
            <v>0</v>
          </cell>
        </row>
        <row r="1184">
          <cell r="A1184" t="str">
            <v/>
          </cell>
          <cell r="J1184">
            <v>0</v>
          </cell>
          <cell r="N1184">
            <v>0</v>
          </cell>
          <cell r="O1184">
            <v>0</v>
          </cell>
          <cell r="AD1184">
            <v>0</v>
          </cell>
          <cell r="AE1184">
            <v>0</v>
          </cell>
          <cell r="AF1184">
            <v>0</v>
          </cell>
          <cell r="AH1184">
            <v>0</v>
          </cell>
          <cell r="AI1184">
            <v>0</v>
          </cell>
          <cell r="AR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H1184">
            <v>0</v>
          </cell>
          <cell r="BJ1184">
            <v>0</v>
          </cell>
          <cell r="BL1184">
            <v>0</v>
          </cell>
          <cell r="BN1184">
            <v>0</v>
          </cell>
          <cell r="BO1184">
            <v>0</v>
          </cell>
        </row>
        <row r="1185">
          <cell r="A1185" t="str">
            <v/>
          </cell>
          <cell r="J1185">
            <v>0</v>
          </cell>
          <cell r="N1185">
            <v>0</v>
          </cell>
          <cell r="O1185">
            <v>0</v>
          </cell>
          <cell r="AD1185">
            <v>0</v>
          </cell>
          <cell r="AE1185">
            <v>0</v>
          </cell>
          <cell r="AF1185">
            <v>0</v>
          </cell>
          <cell r="AH1185">
            <v>0</v>
          </cell>
          <cell r="AI1185">
            <v>0</v>
          </cell>
          <cell r="AR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H1185">
            <v>0</v>
          </cell>
          <cell r="BJ1185">
            <v>0</v>
          </cell>
          <cell r="BL1185">
            <v>0</v>
          </cell>
          <cell r="BN1185">
            <v>0</v>
          </cell>
          <cell r="BO1185">
            <v>0</v>
          </cell>
        </row>
        <row r="1186">
          <cell r="A1186" t="str">
            <v/>
          </cell>
          <cell r="J1186">
            <v>0</v>
          </cell>
          <cell r="N1186">
            <v>0</v>
          </cell>
          <cell r="O1186">
            <v>0</v>
          </cell>
          <cell r="AD1186">
            <v>0</v>
          </cell>
          <cell r="AE1186">
            <v>0</v>
          </cell>
          <cell r="AF1186">
            <v>0</v>
          </cell>
          <cell r="AH1186">
            <v>0</v>
          </cell>
          <cell r="AI1186">
            <v>0</v>
          </cell>
          <cell r="AR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H1186">
            <v>0</v>
          </cell>
          <cell r="BJ1186">
            <v>0</v>
          </cell>
          <cell r="BL1186">
            <v>0</v>
          </cell>
          <cell r="BN1186">
            <v>0</v>
          </cell>
          <cell r="BO1186">
            <v>0</v>
          </cell>
        </row>
        <row r="1187">
          <cell r="A1187" t="str">
            <v/>
          </cell>
          <cell r="J1187">
            <v>0</v>
          </cell>
          <cell r="N1187">
            <v>0</v>
          </cell>
          <cell r="O1187">
            <v>0</v>
          </cell>
          <cell r="AD1187">
            <v>0</v>
          </cell>
          <cell r="AE1187">
            <v>0</v>
          </cell>
          <cell r="AF1187">
            <v>0</v>
          </cell>
          <cell r="AH1187">
            <v>0</v>
          </cell>
          <cell r="AI1187">
            <v>0</v>
          </cell>
          <cell r="AR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H1187">
            <v>0</v>
          </cell>
          <cell r="BJ1187">
            <v>0</v>
          </cell>
          <cell r="BL1187">
            <v>0</v>
          </cell>
          <cell r="BN1187">
            <v>0</v>
          </cell>
          <cell r="BO1187">
            <v>0</v>
          </cell>
        </row>
        <row r="1188">
          <cell r="A1188" t="str">
            <v/>
          </cell>
          <cell r="J1188">
            <v>0</v>
          </cell>
          <cell r="N1188">
            <v>0</v>
          </cell>
          <cell r="O1188">
            <v>0</v>
          </cell>
          <cell r="AD1188">
            <v>0</v>
          </cell>
          <cell r="AE1188">
            <v>0</v>
          </cell>
          <cell r="AF1188">
            <v>0</v>
          </cell>
          <cell r="AH1188">
            <v>0</v>
          </cell>
          <cell r="AI1188">
            <v>0</v>
          </cell>
          <cell r="AR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H1188">
            <v>0</v>
          </cell>
          <cell r="BJ1188">
            <v>0</v>
          </cell>
          <cell r="BL1188">
            <v>0</v>
          </cell>
          <cell r="BN1188">
            <v>0</v>
          </cell>
          <cell r="BO1188">
            <v>0</v>
          </cell>
        </row>
        <row r="1189">
          <cell r="A1189" t="str">
            <v/>
          </cell>
          <cell r="J1189">
            <v>0</v>
          </cell>
          <cell r="N1189">
            <v>0</v>
          </cell>
          <cell r="O1189">
            <v>0</v>
          </cell>
          <cell r="AD1189">
            <v>0</v>
          </cell>
          <cell r="AE1189">
            <v>0</v>
          </cell>
          <cell r="AF1189">
            <v>0</v>
          </cell>
          <cell r="AH1189">
            <v>0</v>
          </cell>
          <cell r="AI1189">
            <v>0</v>
          </cell>
          <cell r="AR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H1189">
            <v>0</v>
          </cell>
          <cell r="BJ1189">
            <v>0</v>
          </cell>
          <cell r="BL1189">
            <v>0</v>
          </cell>
          <cell r="BN1189">
            <v>0</v>
          </cell>
          <cell r="BO1189">
            <v>0</v>
          </cell>
        </row>
        <row r="1190">
          <cell r="A1190" t="str">
            <v/>
          </cell>
          <cell r="J1190">
            <v>0</v>
          </cell>
          <cell r="N1190">
            <v>0</v>
          </cell>
          <cell r="O1190">
            <v>0</v>
          </cell>
          <cell r="AD1190">
            <v>0</v>
          </cell>
          <cell r="AE1190">
            <v>0</v>
          </cell>
          <cell r="AF1190">
            <v>0</v>
          </cell>
          <cell r="AH1190">
            <v>0</v>
          </cell>
          <cell r="AI1190">
            <v>0</v>
          </cell>
          <cell r="AR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H1190">
            <v>0</v>
          </cell>
          <cell r="BJ1190">
            <v>0</v>
          </cell>
          <cell r="BL1190">
            <v>0</v>
          </cell>
          <cell r="BN1190">
            <v>0</v>
          </cell>
          <cell r="BO1190">
            <v>0</v>
          </cell>
        </row>
        <row r="1191">
          <cell r="A1191" t="str">
            <v/>
          </cell>
          <cell r="J1191">
            <v>0</v>
          </cell>
          <cell r="N1191">
            <v>0</v>
          </cell>
          <cell r="O1191">
            <v>0</v>
          </cell>
          <cell r="AD1191">
            <v>0</v>
          </cell>
          <cell r="AE1191">
            <v>0</v>
          </cell>
          <cell r="AF1191">
            <v>0</v>
          </cell>
          <cell r="AH1191">
            <v>0</v>
          </cell>
          <cell r="AI1191">
            <v>0</v>
          </cell>
          <cell r="AR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H1191">
            <v>0</v>
          </cell>
          <cell r="BJ1191">
            <v>0</v>
          </cell>
          <cell r="BL1191">
            <v>0</v>
          </cell>
          <cell r="BN1191">
            <v>0</v>
          </cell>
          <cell r="BO1191">
            <v>0</v>
          </cell>
        </row>
        <row r="1192">
          <cell r="A1192" t="str">
            <v/>
          </cell>
          <cell r="J1192">
            <v>0</v>
          </cell>
          <cell r="N1192">
            <v>0</v>
          </cell>
          <cell r="O1192">
            <v>0</v>
          </cell>
          <cell r="AD1192">
            <v>0</v>
          </cell>
          <cell r="AE1192">
            <v>0</v>
          </cell>
          <cell r="AF1192">
            <v>0</v>
          </cell>
          <cell r="AH1192">
            <v>0</v>
          </cell>
          <cell r="AI1192">
            <v>0</v>
          </cell>
          <cell r="AR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H1192">
            <v>0</v>
          </cell>
          <cell r="BJ1192">
            <v>0</v>
          </cell>
          <cell r="BL1192">
            <v>0</v>
          </cell>
          <cell r="BN1192">
            <v>0</v>
          </cell>
          <cell r="BO1192">
            <v>0</v>
          </cell>
        </row>
        <row r="1193">
          <cell r="A1193" t="str">
            <v/>
          </cell>
          <cell r="J1193">
            <v>0</v>
          </cell>
          <cell r="N1193">
            <v>0</v>
          </cell>
          <cell r="O1193">
            <v>0</v>
          </cell>
          <cell r="AD1193">
            <v>0</v>
          </cell>
          <cell r="AE1193">
            <v>0</v>
          </cell>
          <cell r="AF1193">
            <v>0</v>
          </cell>
          <cell r="AH1193">
            <v>0</v>
          </cell>
          <cell r="AI1193">
            <v>0</v>
          </cell>
          <cell r="AR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H1193">
            <v>0</v>
          </cell>
          <cell r="BJ1193">
            <v>0</v>
          </cell>
          <cell r="BL1193">
            <v>0</v>
          </cell>
          <cell r="BN1193">
            <v>0</v>
          </cell>
          <cell r="BO1193">
            <v>0</v>
          </cell>
        </row>
        <row r="1194">
          <cell r="A1194" t="str">
            <v/>
          </cell>
          <cell r="J1194">
            <v>0</v>
          </cell>
          <cell r="N1194">
            <v>0</v>
          </cell>
          <cell r="O1194">
            <v>0</v>
          </cell>
          <cell r="AD1194">
            <v>0</v>
          </cell>
          <cell r="AE1194">
            <v>0</v>
          </cell>
          <cell r="AF1194">
            <v>0</v>
          </cell>
          <cell r="AH1194">
            <v>0</v>
          </cell>
          <cell r="AI1194">
            <v>0</v>
          </cell>
          <cell r="AR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H1194">
            <v>0</v>
          </cell>
          <cell r="BJ1194">
            <v>0</v>
          </cell>
          <cell r="BL1194">
            <v>0</v>
          </cell>
          <cell r="BN1194">
            <v>0</v>
          </cell>
          <cell r="BO1194">
            <v>0</v>
          </cell>
        </row>
        <row r="1195">
          <cell r="A1195" t="str">
            <v/>
          </cell>
          <cell r="J1195">
            <v>0</v>
          </cell>
          <cell r="N1195">
            <v>0</v>
          </cell>
          <cell r="O1195">
            <v>0</v>
          </cell>
          <cell r="AD1195">
            <v>0</v>
          </cell>
          <cell r="AE1195">
            <v>0</v>
          </cell>
          <cell r="AF1195">
            <v>0</v>
          </cell>
          <cell r="AH1195">
            <v>0</v>
          </cell>
          <cell r="AI1195">
            <v>0</v>
          </cell>
          <cell r="AR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H1195">
            <v>0</v>
          </cell>
          <cell r="BJ1195">
            <v>0</v>
          </cell>
          <cell r="BL1195">
            <v>0</v>
          </cell>
          <cell r="BN1195">
            <v>0</v>
          </cell>
          <cell r="BO1195">
            <v>0</v>
          </cell>
        </row>
        <row r="1196">
          <cell r="A1196" t="str">
            <v/>
          </cell>
          <cell r="J1196">
            <v>0</v>
          </cell>
          <cell r="N1196">
            <v>0</v>
          </cell>
          <cell r="O1196">
            <v>0</v>
          </cell>
          <cell r="AD1196">
            <v>0</v>
          </cell>
          <cell r="AE1196">
            <v>0</v>
          </cell>
          <cell r="AF1196">
            <v>0</v>
          </cell>
          <cell r="AH1196">
            <v>0</v>
          </cell>
          <cell r="AI1196">
            <v>0</v>
          </cell>
          <cell r="AR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H1196">
            <v>0</v>
          </cell>
          <cell r="BJ1196">
            <v>0</v>
          </cell>
          <cell r="BL1196">
            <v>0</v>
          </cell>
          <cell r="BN1196">
            <v>0</v>
          </cell>
          <cell r="BO1196">
            <v>0</v>
          </cell>
        </row>
        <row r="1197">
          <cell r="A1197" t="str">
            <v/>
          </cell>
          <cell r="J1197">
            <v>0</v>
          </cell>
          <cell r="N1197">
            <v>0</v>
          </cell>
          <cell r="O1197">
            <v>0</v>
          </cell>
          <cell r="AD1197">
            <v>0</v>
          </cell>
          <cell r="AE1197">
            <v>0</v>
          </cell>
          <cell r="AF1197">
            <v>0</v>
          </cell>
          <cell r="AH1197">
            <v>0</v>
          </cell>
          <cell r="AI1197">
            <v>0</v>
          </cell>
          <cell r="AR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H1197">
            <v>0</v>
          </cell>
          <cell r="BJ1197">
            <v>0</v>
          </cell>
          <cell r="BL1197">
            <v>0</v>
          </cell>
          <cell r="BN1197">
            <v>0</v>
          </cell>
          <cell r="BO1197">
            <v>0</v>
          </cell>
        </row>
        <row r="1198">
          <cell r="A1198" t="str">
            <v/>
          </cell>
          <cell r="J1198">
            <v>0</v>
          </cell>
          <cell r="N1198">
            <v>0</v>
          </cell>
          <cell r="O1198">
            <v>0</v>
          </cell>
          <cell r="AD1198">
            <v>0</v>
          </cell>
          <cell r="AE1198">
            <v>0</v>
          </cell>
          <cell r="AF1198">
            <v>0</v>
          </cell>
          <cell r="AH1198">
            <v>0</v>
          </cell>
          <cell r="AI1198">
            <v>0</v>
          </cell>
          <cell r="AR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H1198">
            <v>0</v>
          </cell>
          <cell r="BJ1198">
            <v>0</v>
          </cell>
          <cell r="BL1198">
            <v>0</v>
          </cell>
          <cell r="BN1198">
            <v>0</v>
          </cell>
          <cell r="BO1198">
            <v>0</v>
          </cell>
        </row>
        <row r="1199">
          <cell r="A1199" t="str">
            <v/>
          </cell>
          <cell r="J1199">
            <v>0</v>
          </cell>
          <cell r="N1199">
            <v>0</v>
          </cell>
          <cell r="O1199">
            <v>0</v>
          </cell>
          <cell r="AD1199">
            <v>0</v>
          </cell>
          <cell r="AE1199">
            <v>0</v>
          </cell>
          <cell r="AF1199">
            <v>0</v>
          </cell>
          <cell r="AH1199">
            <v>0</v>
          </cell>
          <cell r="AI1199">
            <v>0</v>
          </cell>
          <cell r="AR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H1199">
            <v>0</v>
          </cell>
          <cell r="BJ1199">
            <v>0</v>
          </cell>
          <cell r="BL1199">
            <v>0</v>
          </cell>
          <cell r="BN1199">
            <v>0</v>
          </cell>
          <cell r="BO1199">
            <v>0</v>
          </cell>
        </row>
        <row r="1200">
          <cell r="A1200" t="str">
            <v/>
          </cell>
          <cell r="J1200">
            <v>0</v>
          </cell>
          <cell r="N1200">
            <v>0</v>
          </cell>
          <cell r="O1200">
            <v>0</v>
          </cell>
          <cell r="AD1200">
            <v>0</v>
          </cell>
          <cell r="AE1200">
            <v>0</v>
          </cell>
          <cell r="AF1200">
            <v>0</v>
          </cell>
          <cell r="AH1200">
            <v>0</v>
          </cell>
          <cell r="AI1200">
            <v>0</v>
          </cell>
          <cell r="AR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H1200">
            <v>0</v>
          </cell>
          <cell r="BJ1200">
            <v>0</v>
          </cell>
          <cell r="BL1200">
            <v>0</v>
          </cell>
          <cell r="BN1200">
            <v>0</v>
          </cell>
          <cell r="BO1200">
            <v>0</v>
          </cell>
        </row>
        <row r="1201">
          <cell r="A1201" t="str">
            <v/>
          </cell>
          <cell r="J1201">
            <v>0</v>
          </cell>
          <cell r="N1201">
            <v>0</v>
          </cell>
          <cell r="O1201">
            <v>0</v>
          </cell>
          <cell r="AD1201">
            <v>0</v>
          </cell>
          <cell r="AE1201">
            <v>0</v>
          </cell>
          <cell r="AF1201">
            <v>0</v>
          </cell>
          <cell r="AH1201">
            <v>0</v>
          </cell>
          <cell r="AI1201">
            <v>0</v>
          </cell>
          <cell r="AR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H1201">
            <v>0</v>
          </cell>
          <cell r="BJ1201">
            <v>0</v>
          </cell>
          <cell r="BL1201">
            <v>0</v>
          </cell>
          <cell r="BN1201">
            <v>0</v>
          </cell>
          <cell r="BO1201">
            <v>0</v>
          </cell>
        </row>
        <row r="1202">
          <cell r="A1202" t="str">
            <v/>
          </cell>
          <cell r="J1202">
            <v>0</v>
          </cell>
          <cell r="N1202">
            <v>0</v>
          </cell>
          <cell r="O1202">
            <v>0</v>
          </cell>
          <cell r="AD1202">
            <v>0</v>
          </cell>
          <cell r="AE1202">
            <v>0</v>
          </cell>
          <cell r="AF1202">
            <v>0</v>
          </cell>
          <cell r="AH1202">
            <v>0</v>
          </cell>
          <cell r="AI1202">
            <v>0</v>
          </cell>
          <cell r="AR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H1202">
            <v>0</v>
          </cell>
          <cell r="BJ1202">
            <v>0</v>
          </cell>
          <cell r="BL1202">
            <v>0</v>
          </cell>
          <cell r="BN1202">
            <v>0</v>
          </cell>
          <cell r="BO1202">
            <v>0</v>
          </cell>
        </row>
        <row r="1203">
          <cell r="A1203" t="str">
            <v/>
          </cell>
          <cell r="J1203">
            <v>0</v>
          </cell>
          <cell r="N1203">
            <v>0</v>
          </cell>
          <cell r="O1203">
            <v>0</v>
          </cell>
          <cell r="AD1203">
            <v>0</v>
          </cell>
          <cell r="AE1203">
            <v>0</v>
          </cell>
          <cell r="AF1203">
            <v>0</v>
          </cell>
          <cell r="AH1203">
            <v>0</v>
          </cell>
          <cell r="AI1203">
            <v>0</v>
          </cell>
          <cell r="AR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H1203">
            <v>0</v>
          </cell>
          <cell r="BJ1203">
            <v>0</v>
          </cell>
          <cell r="BL1203">
            <v>0</v>
          </cell>
          <cell r="BN1203">
            <v>0</v>
          </cell>
          <cell r="BO1203">
            <v>0</v>
          </cell>
        </row>
        <row r="1204">
          <cell r="A1204" t="str">
            <v/>
          </cell>
          <cell r="J1204">
            <v>0</v>
          </cell>
          <cell r="N1204">
            <v>0</v>
          </cell>
          <cell r="O1204">
            <v>0</v>
          </cell>
          <cell r="AD1204">
            <v>0</v>
          </cell>
          <cell r="AE1204">
            <v>0</v>
          </cell>
          <cell r="AF1204">
            <v>0</v>
          </cell>
          <cell r="AH1204">
            <v>0</v>
          </cell>
          <cell r="AI1204">
            <v>0</v>
          </cell>
          <cell r="AR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H1204">
            <v>0</v>
          </cell>
          <cell r="BJ1204">
            <v>0</v>
          </cell>
          <cell r="BL1204">
            <v>0</v>
          </cell>
          <cell r="BN1204">
            <v>0</v>
          </cell>
          <cell r="BO1204">
            <v>0</v>
          </cell>
        </row>
        <row r="1205">
          <cell r="A1205" t="str">
            <v/>
          </cell>
          <cell r="J1205">
            <v>0</v>
          </cell>
          <cell r="N1205">
            <v>0</v>
          </cell>
          <cell r="O1205">
            <v>0</v>
          </cell>
          <cell r="AD1205">
            <v>0</v>
          </cell>
          <cell r="AE1205">
            <v>0</v>
          </cell>
          <cell r="AF1205">
            <v>0</v>
          </cell>
          <cell r="AH1205">
            <v>0</v>
          </cell>
          <cell r="AI1205">
            <v>0</v>
          </cell>
          <cell r="AR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H1205">
            <v>0</v>
          </cell>
          <cell r="BJ1205">
            <v>0</v>
          </cell>
          <cell r="BL1205">
            <v>0</v>
          </cell>
          <cell r="BN1205">
            <v>0</v>
          </cell>
          <cell r="BO1205">
            <v>0</v>
          </cell>
        </row>
        <row r="1206">
          <cell r="A1206" t="str">
            <v/>
          </cell>
          <cell r="J1206">
            <v>0</v>
          </cell>
          <cell r="N1206">
            <v>0</v>
          </cell>
          <cell r="O1206">
            <v>0</v>
          </cell>
          <cell r="AD1206">
            <v>0</v>
          </cell>
          <cell r="AE1206">
            <v>0</v>
          </cell>
          <cell r="AF1206">
            <v>0</v>
          </cell>
          <cell r="AH1206">
            <v>0</v>
          </cell>
          <cell r="AI1206">
            <v>0</v>
          </cell>
          <cell r="AR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H1206">
            <v>0</v>
          </cell>
          <cell r="BJ1206">
            <v>0</v>
          </cell>
          <cell r="BL1206">
            <v>0</v>
          </cell>
          <cell r="BN1206">
            <v>0</v>
          </cell>
          <cell r="BO1206">
            <v>0</v>
          </cell>
        </row>
        <row r="1207">
          <cell r="A1207" t="str">
            <v/>
          </cell>
          <cell r="J1207">
            <v>0</v>
          </cell>
          <cell r="N1207">
            <v>0</v>
          </cell>
          <cell r="O1207">
            <v>0</v>
          </cell>
          <cell r="AD1207">
            <v>0</v>
          </cell>
          <cell r="AE1207">
            <v>0</v>
          </cell>
          <cell r="AF1207">
            <v>0</v>
          </cell>
          <cell r="AH1207">
            <v>0</v>
          </cell>
          <cell r="AI1207">
            <v>0</v>
          </cell>
          <cell r="AR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H1207">
            <v>0</v>
          </cell>
          <cell r="BJ1207">
            <v>0</v>
          </cell>
          <cell r="BL1207">
            <v>0</v>
          </cell>
          <cell r="BN1207">
            <v>0</v>
          </cell>
          <cell r="BO1207">
            <v>0</v>
          </cell>
        </row>
        <row r="1208">
          <cell r="A1208" t="str">
            <v/>
          </cell>
          <cell r="J1208">
            <v>0</v>
          </cell>
          <cell r="N1208">
            <v>0</v>
          </cell>
          <cell r="O1208">
            <v>0</v>
          </cell>
          <cell r="AD1208">
            <v>0</v>
          </cell>
          <cell r="AE1208">
            <v>0</v>
          </cell>
          <cell r="AF1208">
            <v>0</v>
          </cell>
          <cell r="AH1208">
            <v>0</v>
          </cell>
          <cell r="AI1208">
            <v>0</v>
          </cell>
          <cell r="AR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H1208">
            <v>0</v>
          </cell>
          <cell r="BJ1208">
            <v>0</v>
          </cell>
          <cell r="BL1208">
            <v>0</v>
          </cell>
          <cell r="BN1208">
            <v>0</v>
          </cell>
          <cell r="BO1208">
            <v>0</v>
          </cell>
        </row>
        <row r="1209">
          <cell r="A1209" t="str">
            <v/>
          </cell>
          <cell r="J1209">
            <v>0</v>
          </cell>
          <cell r="N1209">
            <v>0</v>
          </cell>
          <cell r="O1209">
            <v>0</v>
          </cell>
          <cell r="AD1209">
            <v>0</v>
          </cell>
          <cell r="AE1209">
            <v>0</v>
          </cell>
          <cell r="AF1209">
            <v>0</v>
          </cell>
          <cell r="AH1209">
            <v>0</v>
          </cell>
          <cell r="AI1209">
            <v>0</v>
          </cell>
          <cell r="AR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H1209">
            <v>0</v>
          </cell>
          <cell r="BJ1209">
            <v>0</v>
          </cell>
          <cell r="BL1209">
            <v>0</v>
          </cell>
          <cell r="BN1209">
            <v>0</v>
          </cell>
          <cell r="BO1209">
            <v>0</v>
          </cell>
        </row>
        <row r="1210">
          <cell r="A1210" t="str">
            <v/>
          </cell>
          <cell r="J1210">
            <v>0</v>
          </cell>
          <cell r="N1210">
            <v>0</v>
          </cell>
          <cell r="O1210">
            <v>0</v>
          </cell>
          <cell r="AD1210">
            <v>0</v>
          </cell>
          <cell r="AE1210">
            <v>0</v>
          </cell>
          <cell r="AF1210">
            <v>0</v>
          </cell>
          <cell r="AH1210">
            <v>0</v>
          </cell>
          <cell r="AI1210">
            <v>0</v>
          </cell>
          <cell r="AR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H1210">
            <v>0</v>
          </cell>
          <cell r="BJ1210">
            <v>0</v>
          </cell>
          <cell r="BL1210">
            <v>0</v>
          </cell>
          <cell r="BN1210">
            <v>0</v>
          </cell>
          <cell r="BO1210">
            <v>0</v>
          </cell>
        </row>
        <row r="1211">
          <cell r="A1211" t="str">
            <v/>
          </cell>
          <cell r="J1211">
            <v>0</v>
          </cell>
          <cell r="N1211">
            <v>0</v>
          </cell>
          <cell r="O1211">
            <v>0</v>
          </cell>
          <cell r="AD1211">
            <v>0</v>
          </cell>
          <cell r="AE1211">
            <v>0</v>
          </cell>
          <cell r="AF1211">
            <v>0</v>
          </cell>
          <cell r="AH1211">
            <v>0</v>
          </cell>
          <cell r="AI1211">
            <v>0</v>
          </cell>
          <cell r="AR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H1211">
            <v>0</v>
          </cell>
          <cell r="BJ1211">
            <v>0</v>
          </cell>
          <cell r="BL1211">
            <v>0</v>
          </cell>
          <cell r="BN1211">
            <v>0</v>
          </cell>
          <cell r="BO1211">
            <v>0</v>
          </cell>
        </row>
        <row r="1212">
          <cell r="A1212" t="str">
            <v/>
          </cell>
          <cell r="J1212">
            <v>0</v>
          </cell>
          <cell r="N1212">
            <v>0</v>
          </cell>
          <cell r="O1212">
            <v>0</v>
          </cell>
          <cell r="AD1212">
            <v>0</v>
          </cell>
          <cell r="AE1212">
            <v>0</v>
          </cell>
          <cell r="AF1212">
            <v>0</v>
          </cell>
          <cell r="AH1212">
            <v>0</v>
          </cell>
          <cell r="AI1212">
            <v>0</v>
          </cell>
          <cell r="AR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H1212">
            <v>0</v>
          </cell>
          <cell r="BJ1212">
            <v>0</v>
          </cell>
          <cell r="BL1212">
            <v>0</v>
          </cell>
          <cell r="BN1212">
            <v>0</v>
          </cell>
          <cell r="BO1212">
            <v>0</v>
          </cell>
        </row>
        <row r="1213">
          <cell r="A1213" t="str">
            <v/>
          </cell>
          <cell r="J1213">
            <v>0</v>
          </cell>
          <cell r="N1213">
            <v>0</v>
          </cell>
          <cell r="O1213">
            <v>0</v>
          </cell>
          <cell r="AD1213">
            <v>0</v>
          </cell>
          <cell r="AE1213">
            <v>0</v>
          </cell>
          <cell r="AF1213">
            <v>0</v>
          </cell>
          <cell r="AH1213">
            <v>0</v>
          </cell>
          <cell r="AI1213">
            <v>0</v>
          </cell>
          <cell r="AR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H1213">
            <v>0</v>
          </cell>
          <cell r="BJ1213">
            <v>0</v>
          </cell>
          <cell r="BL1213">
            <v>0</v>
          </cell>
          <cell r="BN1213">
            <v>0</v>
          </cell>
          <cell r="BO1213">
            <v>0</v>
          </cell>
        </row>
        <row r="1214">
          <cell r="A1214" t="str">
            <v/>
          </cell>
          <cell r="J1214">
            <v>0</v>
          </cell>
          <cell r="N1214">
            <v>0</v>
          </cell>
          <cell r="O1214">
            <v>0</v>
          </cell>
          <cell r="AD1214">
            <v>0</v>
          </cell>
          <cell r="AE1214">
            <v>0</v>
          </cell>
          <cell r="AF1214">
            <v>0</v>
          </cell>
          <cell r="AH1214">
            <v>0</v>
          </cell>
          <cell r="AI1214">
            <v>0</v>
          </cell>
          <cell r="AR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  <cell r="BD1214">
            <v>0</v>
          </cell>
          <cell r="BE1214">
            <v>0</v>
          </cell>
          <cell r="BF1214">
            <v>0</v>
          </cell>
          <cell r="BH1214">
            <v>0</v>
          </cell>
          <cell r="BJ1214">
            <v>0</v>
          </cell>
          <cell r="BL1214">
            <v>0</v>
          </cell>
          <cell r="BN1214">
            <v>0</v>
          </cell>
          <cell r="BO1214">
            <v>0</v>
          </cell>
        </row>
        <row r="1215">
          <cell r="A1215" t="str">
            <v/>
          </cell>
          <cell r="J1215">
            <v>0</v>
          </cell>
          <cell r="N1215">
            <v>0</v>
          </cell>
          <cell r="O1215">
            <v>0</v>
          </cell>
          <cell r="AD1215">
            <v>0</v>
          </cell>
          <cell r="AE1215">
            <v>0</v>
          </cell>
          <cell r="AF1215">
            <v>0</v>
          </cell>
          <cell r="AH1215">
            <v>0</v>
          </cell>
          <cell r="AI1215">
            <v>0</v>
          </cell>
          <cell r="AR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0</v>
          </cell>
          <cell r="BH1215">
            <v>0</v>
          </cell>
          <cell r="BJ1215">
            <v>0</v>
          </cell>
          <cell r="BL1215">
            <v>0</v>
          </cell>
          <cell r="BN1215">
            <v>0</v>
          </cell>
          <cell r="BO1215">
            <v>0</v>
          </cell>
        </row>
        <row r="1216">
          <cell r="A1216" t="str">
            <v/>
          </cell>
          <cell r="J1216">
            <v>0</v>
          </cell>
          <cell r="N1216">
            <v>0</v>
          </cell>
          <cell r="O1216">
            <v>0</v>
          </cell>
          <cell r="AD1216">
            <v>0</v>
          </cell>
          <cell r="AE1216">
            <v>0</v>
          </cell>
          <cell r="AF1216">
            <v>0</v>
          </cell>
          <cell r="AH1216">
            <v>0</v>
          </cell>
          <cell r="AI1216">
            <v>0</v>
          </cell>
          <cell r="AR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0</v>
          </cell>
          <cell r="BD1216">
            <v>0</v>
          </cell>
          <cell r="BE1216">
            <v>0</v>
          </cell>
          <cell r="BF1216">
            <v>0</v>
          </cell>
          <cell r="BH1216">
            <v>0</v>
          </cell>
          <cell r="BJ1216">
            <v>0</v>
          </cell>
          <cell r="BL1216">
            <v>0</v>
          </cell>
          <cell r="BN1216">
            <v>0</v>
          </cell>
          <cell r="BO1216">
            <v>0</v>
          </cell>
        </row>
        <row r="1217">
          <cell r="A1217" t="str">
            <v/>
          </cell>
          <cell r="J1217">
            <v>0</v>
          </cell>
          <cell r="N1217">
            <v>0</v>
          </cell>
          <cell r="O1217">
            <v>0</v>
          </cell>
          <cell r="AD1217">
            <v>0</v>
          </cell>
          <cell r="AE1217">
            <v>0</v>
          </cell>
          <cell r="AF1217">
            <v>0</v>
          </cell>
          <cell r="AH1217">
            <v>0</v>
          </cell>
          <cell r="AI1217">
            <v>0</v>
          </cell>
          <cell r="AR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H1217">
            <v>0</v>
          </cell>
          <cell r="BJ1217">
            <v>0</v>
          </cell>
          <cell r="BL1217">
            <v>0</v>
          </cell>
          <cell r="BN1217">
            <v>0</v>
          </cell>
          <cell r="BO1217">
            <v>0</v>
          </cell>
        </row>
        <row r="1218">
          <cell r="A1218" t="str">
            <v/>
          </cell>
          <cell r="J1218">
            <v>0</v>
          </cell>
          <cell r="N1218">
            <v>0</v>
          </cell>
          <cell r="O1218">
            <v>0</v>
          </cell>
          <cell r="AD1218">
            <v>0</v>
          </cell>
          <cell r="AE1218">
            <v>0</v>
          </cell>
          <cell r="AF1218">
            <v>0</v>
          </cell>
          <cell r="AH1218">
            <v>0</v>
          </cell>
          <cell r="AI1218">
            <v>0</v>
          </cell>
          <cell r="AR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H1218">
            <v>0</v>
          </cell>
          <cell r="BJ1218">
            <v>0</v>
          </cell>
          <cell r="BL1218">
            <v>0</v>
          </cell>
          <cell r="BN1218">
            <v>0</v>
          </cell>
          <cell r="BO1218">
            <v>0</v>
          </cell>
        </row>
        <row r="1219">
          <cell r="A1219" t="str">
            <v/>
          </cell>
          <cell r="J1219">
            <v>0</v>
          </cell>
          <cell r="N1219">
            <v>0</v>
          </cell>
          <cell r="O1219">
            <v>0</v>
          </cell>
          <cell r="AD1219">
            <v>0</v>
          </cell>
          <cell r="AE1219">
            <v>0</v>
          </cell>
          <cell r="AF1219">
            <v>0</v>
          </cell>
          <cell r="AH1219">
            <v>0</v>
          </cell>
          <cell r="AI1219">
            <v>0</v>
          </cell>
          <cell r="AR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H1219">
            <v>0</v>
          </cell>
          <cell r="BJ1219">
            <v>0</v>
          </cell>
          <cell r="BL1219">
            <v>0</v>
          </cell>
          <cell r="BN1219">
            <v>0</v>
          </cell>
          <cell r="BO1219">
            <v>0</v>
          </cell>
        </row>
        <row r="1220">
          <cell r="A1220" t="str">
            <v/>
          </cell>
          <cell r="J1220">
            <v>0</v>
          </cell>
          <cell r="N1220">
            <v>0</v>
          </cell>
          <cell r="O1220">
            <v>0</v>
          </cell>
          <cell r="AD1220">
            <v>0</v>
          </cell>
          <cell r="AE1220">
            <v>0</v>
          </cell>
          <cell r="AF1220">
            <v>0</v>
          </cell>
          <cell r="AH1220">
            <v>0</v>
          </cell>
          <cell r="AI1220">
            <v>0</v>
          </cell>
          <cell r="AR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H1220">
            <v>0</v>
          </cell>
          <cell r="BJ1220">
            <v>0</v>
          </cell>
          <cell r="BL1220">
            <v>0</v>
          </cell>
          <cell r="BN1220">
            <v>0</v>
          </cell>
          <cell r="BO1220">
            <v>0</v>
          </cell>
        </row>
        <row r="1221">
          <cell r="A1221" t="str">
            <v/>
          </cell>
          <cell r="J1221">
            <v>0</v>
          </cell>
          <cell r="N1221">
            <v>0</v>
          </cell>
          <cell r="O1221">
            <v>0</v>
          </cell>
          <cell r="AD1221">
            <v>0</v>
          </cell>
          <cell r="AE1221">
            <v>0</v>
          </cell>
          <cell r="AF1221">
            <v>0</v>
          </cell>
          <cell r="AH1221">
            <v>0</v>
          </cell>
          <cell r="AI1221">
            <v>0</v>
          </cell>
          <cell r="AR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H1221">
            <v>0</v>
          </cell>
          <cell r="BJ1221">
            <v>0</v>
          </cell>
          <cell r="BL1221">
            <v>0</v>
          </cell>
          <cell r="BN1221">
            <v>0</v>
          </cell>
          <cell r="BO1221">
            <v>0</v>
          </cell>
        </row>
        <row r="1222">
          <cell r="A1222" t="str">
            <v/>
          </cell>
          <cell r="J1222">
            <v>0</v>
          </cell>
          <cell r="N1222">
            <v>0</v>
          </cell>
          <cell r="O1222">
            <v>0</v>
          </cell>
          <cell r="AD1222">
            <v>0</v>
          </cell>
          <cell r="AE1222">
            <v>0</v>
          </cell>
          <cell r="AF1222">
            <v>0</v>
          </cell>
          <cell r="AH1222">
            <v>0</v>
          </cell>
          <cell r="AI1222">
            <v>0</v>
          </cell>
          <cell r="AR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H1222">
            <v>0</v>
          </cell>
          <cell r="BJ1222">
            <v>0</v>
          </cell>
          <cell r="BL1222">
            <v>0</v>
          </cell>
          <cell r="BN1222">
            <v>0</v>
          </cell>
          <cell r="BO1222">
            <v>0</v>
          </cell>
        </row>
        <row r="1223">
          <cell r="A1223" t="str">
            <v/>
          </cell>
          <cell r="J1223">
            <v>0</v>
          </cell>
          <cell r="N1223">
            <v>0</v>
          </cell>
          <cell r="O1223">
            <v>0</v>
          </cell>
          <cell r="AD1223">
            <v>0</v>
          </cell>
          <cell r="AE1223">
            <v>0</v>
          </cell>
          <cell r="AF1223">
            <v>0</v>
          </cell>
          <cell r="AH1223">
            <v>0</v>
          </cell>
          <cell r="AI1223">
            <v>0</v>
          </cell>
          <cell r="AR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H1223">
            <v>0</v>
          </cell>
          <cell r="BJ1223">
            <v>0</v>
          </cell>
          <cell r="BL1223">
            <v>0</v>
          </cell>
          <cell r="BN1223">
            <v>0</v>
          </cell>
          <cell r="BO1223">
            <v>0</v>
          </cell>
        </row>
        <row r="1224">
          <cell r="A1224" t="str">
            <v/>
          </cell>
          <cell r="J1224">
            <v>0</v>
          </cell>
          <cell r="N1224">
            <v>0</v>
          </cell>
          <cell r="O1224">
            <v>0</v>
          </cell>
          <cell r="AD1224">
            <v>0</v>
          </cell>
          <cell r="AE1224">
            <v>0</v>
          </cell>
          <cell r="AF1224">
            <v>0</v>
          </cell>
          <cell r="AH1224">
            <v>0</v>
          </cell>
          <cell r="AI1224">
            <v>0</v>
          </cell>
          <cell r="AR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H1224">
            <v>0</v>
          </cell>
          <cell r="BJ1224">
            <v>0</v>
          </cell>
          <cell r="BL1224">
            <v>0</v>
          </cell>
          <cell r="BN1224">
            <v>0</v>
          </cell>
          <cell r="BO1224">
            <v>0</v>
          </cell>
        </row>
        <row r="1225">
          <cell r="A1225" t="str">
            <v/>
          </cell>
          <cell r="J1225">
            <v>0</v>
          </cell>
          <cell r="N1225">
            <v>0</v>
          </cell>
          <cell r="O1225">
            <v>0</v>
          </cell>
          <cell r="AD1225">
            <v>0</v>
          </cell>
          <cell r="AE1225">
            <v>0</v>
          </cell>
          <cell r="AF1225">
            <v>0</v>
          </cell>
          <cell r="AH1225">
            <v>0</v>
          </cell>
          <cell r="AI1225">
            <v>0</v>
          </cell>
          <cell r="AR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H1225">
            <v>0</v>
          </cell>
          <cell r="BJ1225">
            <v>0</v>
          </cell>
          <cell r="BL1225">
            <v>0</v>
          </cell>
          <cell r="BN1225">
            <v>0</v>
          </cell>
          <cell r="BO1225">
            <v>0</v>
          </cell>
        </row>
        <row r="1226">
          <cell r="A1226" t="str">
            <v/>
          </cell>
          <cell r="J1226">
            <v>0</v>
          </cell>
          <cell r="N1226">
            <v>0</v>
          </cell>
          <cell r="O1226">
            <v>0</v>
          </cell>
          <cell r="AD1226">
            <v>0</v>
          </cell>
          <cell r="AE1226">
            <v>0</v>
          </cell>
          <cell r="AF1226">
            <v>0</v>
          </cell>
          <cell r="AH1226">
            <v>0</v>
          </cell>
          <cell r="AI1226">
            <v>0</v>
          </cell>
          <cell r="AR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H1226">
            <v>0</v>
          </cell>
          <cell r="BJ1226">
            <v>0</v>
          </cell>
          <cell r="BL1226">
            <v>0</v>
          </cell>
          <cell r="BN1226">
            <v>0</v>
          </cell>
          <cell r="BO1226">
            <v>0</v>
          </cell>
        </row>
        <row r="1227">
          <cell r="A1227" t="str">
            <v/>
          </cell>
          <cell r="J1227">
            <v>0</v>
          </cell>
          <cell r="N1227">
            <v>0</v>
          </cell>
          <cell r="O1227">
            <v>0</v>
          </cell>
          <cell r="AD1227">
            <v>0</v>
          </cell>
          <cell r="AE1227">
            <v>0</v>
          </cell>
          <cell r="AF1227">
            <v>0</v>
          </cell>
          <cell r="AH1227">
            <v>0</v>
          </cell>
          <cell r="AI1227">
            <v>0</v>
          </cell>
          <cell r="AR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0</v>
          </cell>
          <cell r="BD1227">
            <v>0</v>
          </cell>
          <cell r="BE1227">
            <v>0</v>
          </cell>
          <cell r="BF1227">
            <v>0</v>
          </cell>
          <cell r="BH1227">
            <v>0</v>
          </cell>
          <cell r="BJ1227">
            <v>0</v>
          </cell>
          <cell r="BL1227">
            <v>0</v>
          </cell>
          <cell r="BN1227">
            <v>0</v>
          </cell>
          <cell r="BO1227">
            <v>0</v>
          </cell>
        </row>
        <row r="1228">
          <cell r="A1228" t="str">
            <v/>
          </cell>
          <cell r="J1228">
            <v>0</v>
          </cell>
          <cell r="N1228">
            <v>0</v>
          </cell>
          <cell r="O1228">
            <v>0</v>
          </cell>
          <cell r="AD1228">
            <v>0</v>
          </cell>
          <cell r="AE1228">
            <v>0</v>
          </cell>
          <cell r="AF1228">
            <v>0</v>
          </cell>
          <cell r="AH1228">
            <v>0</v>
          </cell>
          <cell r="AI1228">
            <v>0</v>
          </cell>
          <cell r="AR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H1228">
            <v>0</v>
          </cell>
          <cell r="BJ1228">
            <v>0</v>
          </cell>
          <cell r="BL1228">
            <v>0</v>
          </cell>
          <cell r="BN1228">
            <v>0</v>
          </cell>
          <cell r="BO1228">
            <v>0</v>
          </cell>
        </row>
        <row r="1229">
          <cell r="A1229" t="str">
            <v/>
          </cell>
          <cell r="J1229">
            <v>0</v>
          </cell>
          <cell r="N1229">
            <v>0</v>
          </cell>
          <cell r="O1229">
            <v>0</v>
          </cell>
          <cell r="AD1229">
            <v>0</v>
          </cell>
          <cell r="AE1229">
            <v>0</v>
          </cell>
          <cell r="AF1229">
            <v>0</v>
          </cell>
          <cell r="AH1229">
            <v>0</v>
          </cell>
          <cell r="AI1229">
            <v>0</v>
          </cell>
          <cell r="AR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H1229">
            <v>0</v>
          </cell>
          <cell r="BJ1229">
            <v>0</v>
          </cell>
          <cell r="BL1229">
            <v>0</v>
          </cell>
          <cell r="BN1229">
            <v>0</v>
          </cell>
          <cell r="BO1229">
            <v>0</v>
          </cell>
        </row>
        <row r="1230">
          <cell r="A1230" t="str">
            <v/>
          </cell>
          <cell r="J1230">
            <v>0</v>
          </cell>
          <cell r="N1230">
            <v>0</v>
          </cell>
          <cell r="O1230">
            <v>0</v>
          </cell>
          <cell r="AD1230">
            <v>0</v>
          </cell>
          <cell r="AE1230">
            <v>0</v>
          </cell>
          <cell r="AF1230">
            <v>0</v>
          </cell>
          <cell r="AH1230">
            <v>0</v>
          </cell>
          <cell r="AI1230">
            <v>0</v>
          </cell>
          <cell r="AR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H1230">
            <v>0</v>
          </cell>
          <cell r="BJ1230">
            <v>0</v>
          </cell>
          <cell r="BL1230">
            <v>0</v>
          </cell>
          <cell r="BN1230">
            <v>0</v>
          </cell>
          <cell r="BO1230">
            <v>0</v>
          </cell>
        </row>
        <row r="1231">
          <cell r="A1231" t="str">
            <v/>
          </cell>
          <cell r="J1231">
            <v>0</v>
          </cell>
          <cell r="N1231">
            <v>0</v>
          </cell>
          <cell r="O1231">
            <v>0</v>
          </cell>
          <cell r="AD1231">
            <v>0</v>
          </cell>
          <cell r="AE1231">
            <v>0</v>
          </cell>
          <cell r="AF1231">
            <v>0</v>
          </cell>
          <cell r="AH1231">
            <v>0</v>
          </cell>
          <cell r="AI1231">
            <v>0</v>
          </cell>
          <cell r="AR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H1231">
            <v>0</v>
          </cell>
          <cell r="BJ1231">
            <v>0</v>
          </cell>
          <cell r="BL1231">
            <v>0</v>
          </cell>
          <cell r="BN1231">
            <v>0</v>
          </cell>
          <cell r="BO1231">
            <v>0</v>
          </cell>
        </row>
        <row r="1232">
          <cell r="A1232" t="str">
            <v/>
          </cell>
          <cell r="J1232">
            <v>0</v>
          </cell>
          <cell r="N1232">
            <v>0</v>
          </cell>
          <cell r="O1232">
            <v>0</v>
          </cell>
          <cell r="AD1232">
            <v>0</v>
          </cell>
          <cell r="AE1232">
            <v>0</v>
          </cell>
          <cell r="AF1232">
            <v>0</v>
          </cell>
          <cell r="AH1232">
            <v>0</v>
          </cell>
          <cell r="AI1232">
            <v>0</v>
          </cell>
          <cell r="AR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H1232">
            <v>0</v>
          </cell>
          <cell r="BJ1232">
            <v>0</v>
          </cell>
          <cell r="BL1232">
            <v>0</v>
          </cell>
          <cell r="BN1232">
            <v>0</v>
          </cell>
          <cell r="BO1232">
            <v>0</v>
          </cell>
        </row>
        <row r="1233">
          <cell r="A1233" t="str">
            <v/>
          </cell>
          <cell r="J1233">
            <v>0</v>
          </cell>
          <cell r="N1233">
            <v>0</v>
          </cell>
          <cell r="O1233">
            <v>0</v>
          </cell>
          <cell r="AD1233">
            <v>0</v>
          </cell>
          <cell r="AE1233">
            <v>0</v>
          </cell>
          <cell r="AF1233">
            <v>0</v>
          </cell>
          <cell r="AH1233">
            <v>0</v>
          </cell>
          <cell r="AI1233">
            <v>0</v>
          </cell>
          <cell r="AR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H1233">
            <v>0</v>
          </cell>
          <cell r="BJ1233">
            <v>0</v>
          </cell>
          <cell r="BL1233">
            <v>0</v>
          </cell>
          <cell r="BN1233">
            <v>0</v>
          </cell>
          <cell r="BO1233">
            <v>0</v>
          </cell>
        </row>
        <row r="1234">
          <cell r="A1234" t="str">
            <v/>
          </cell>
          <cell r="J1234">
            <v>0</v>
          </cell>
          <cell r="N1234">
            <v>0</v>
          </cell>
          <cell r="O1234">
            <v>0</v>
          </cell>
          <cell r="AD1234">
            <v>0</v>
          </cell>
          <cell r="AE1234">
            <v>0</v>
          </cell>
          <cell r="AF1234">
            <v>0</v>
          </cell>
          <cell r="AH1234">
            <v>0</v>
          </cell>
          <cell r="AI1234">
            <v>0</v>
          </cell>
          <cell r="AR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H1234">
            <v>0</v>
          </cell>
          <cell r="BJ1234">
            <v>0</v>
          </cell>
          <cell r="BL1234">
            <v>0</v>
          </cell>
          <cell r="BN1234">
            <v>0</v>
          </cell>
          <cell r="BO1234">
            <v>0</v>
          </cell>
        </row>
        <row r="1235">
          <cell r="A1235" t="str">
            <v/>
          </cell>
          <cell r="J1235">
            <v>0</v>
          </cell>
          <cell r="N1235">
            <v>0</v>
          </cell>
          <cell r="O1235">
            <v>0</v>
          </cell>
          <cell r="AD1235">
            <v>0</v>
          </cell>
          <cell r="AE1235">
            <v>0</v>
          </cell>
          <cell r="AF1235">
            <v>0</v>
          </cell>
          <cell r="AH1235">
            <v>0</v>
          </cell>
          <cell r="AI1235">
            <v>0</v>
          </cell>
          <cell r="AR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H1235">
            <v>0</v>
          </cell>
          <cell r="BJ1235">
            <v>0</v>
          </cell>
          <cell r="BL1235">
            <v>0</v>
          </cell>
          <cell r="BN1235">
            <v>0</v>
          </cell>
          <cell r="BO1235">
            <v>0</v>
          </cell>
        </row>
        <row r="1236">
          <cell r="A1236" t="str">
            <v/>
          </cell>
          <cell r="J1236">
            <v>0</v>
          </cell>
          <cell r="N1236">
            <v>0</v>
          </cell>
          <cell r="O1236">
            <v>0</v>
          </cell>
          <cell r="AD1236">
            <v>0</v>
          </cell>
          <cell r="AE1236">
            <v>0</v>
          </cell>
          <cell r="AF1236">
            <v>0</v>
          </cell>
          <cell r="AH1236">
            <v>0</v>
          </cell>
          <cell r="AI1236">
            <v>0</v>
          </cell>
          <cell r="AR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H1236">
            <v>0</v>
          </cell>
          <cell r="BJ1236">
            <v>0</v>
          </cell>
          <cell r="BL1236">
            <v>0</v>
          </cell>
          <cell r="BN1236">
            <v>0</v>
          </cell>
          <cell r="BO1236">
            <v>0</v>
          </cell>
        </row>
        <row r="1237">
          <cell r="A1237" t="str">
            <v/>
          </cell>
          <cell r="J1237">
            <v>0</v>
          </cell>
          <cell r="N1237">
            <v>0</v>
          </cell>
          <cell r="O1237">
            <v>0</v>
          </cell>
          <cell r="AD1237">
            <v>0</v>
          </cell>
          <cell r="AE1237">
            <v>0</v>
          </cell>
          <cell r="AF1237">
            <v>0</v>
          </cell>
          <cell r="AH1237">
            <v>0</v>
          </cell>
          <cell r="AI1237">
            <v>0</v>
          </cell>
          <cell r="AR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H1237">
            <v>0</v>
          </cell>
          <cell r="BJ1237">
            <v>0</v>
          </cell>
          <cell r="BL1237">
            <v>0</v>
          </cell>
          <cell r="BN1237">
            <v>0</v>
          </cell>
          <cell r="BO1237">
            <v>0</v>
          </cell>
        </row>
        <row r="1238">
          <cell r="A1238" t="str">
            <v/>
          </cell>
          <cell r="J1238">
            <v>0</v>
          </cell>
          <cell r="N1238">
            <v>0</v>
          </cell>
          <cell r="O1238">
            <v>0</v>
          </cell>
          <cell r="AD1238">
            <v>0</v>
          </cell>
          <cell r="AE1238">
            <v>0</v>
          </cell>
          <cell r="AF1238">
            <v>0</v>
          </cell>
          <cell r="AH1238">
            <v>0</v>
          </cell>
          <cell r="AI1238">
            <v>0</v>
          </cell>
          <cell r="AR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H1238">
            <v>0</v>
          </cell>
          <cell r="BJ1238">
            <v>0</v>
          </cell>
          <cell r="BL1238">
            <v>0</v>
          </cell>
          <cell r="BN1238">
            <v>0</v>
          </cell>
          <cell r="BO1238">
            <v>0</v>
          </cell>
        </row>
        <row r="1239">
          <cell r="A1239" t="str">
            <v/>
          </cell>
          <cell r="J1239">
            <v>0</v>
          </cell>
          <cell r="N1239">
            <v>0</v>
          </cell>
          <cell r="O1239">
            <v>0</v>
          </cell>
          <cell r="AD1239">
            <v>0</v>
          </cell>
          <cell r="AE1239">
            <v>0</v>
          </cell>
          <cell r="AF1239">
            <v>0</v>
          </cell>
          <cell r="AH1239">
            <v>0</v>
          </cell>
          <cell r="AI1239">
            <v>0</v>
          </cell>
          <cell r="AR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H1239">
            <v>0</v>
          </cell>
          <cell r="BJ1239">
            <v>0</v>
          </cell>
          <cell r="BL1239">
            <v>0</v>
          </cell>
          <cell r="BN1239">
            <v>0</v>
          </cell>
          <cell r="BO1239">
            <v>0</v>
          </cell>
        </row>
        <row r="1240">
          <cell r="A1240" t="str">
            <v/>
          </cell>
          <cell r="J1240">
            <v>0</v>
          </cell>
          <cell r="N1240">
            <v>0</v>
          </cell>
          <cell r="O1240">
            <v>0</v>
          </cell>
          <cell r="AD1240">
            <v>0</v>
          </cell>
          <cell r="AE1240">
            <v>0</v>
          </cell>
          <cell r="AF1240">
            <v>0</v>
          </cell>
          <cell r="AH1240">
            <v>0</v>
          </cell>
          <cell r="AI1240">
            <v>0</v>
          </cell>
          <cell r="AR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H1240">
            <v>0</v>
          </cell>
          <cell r="BJ1240">
            <v>0</v>
          </cell>
          <cell r="BL1240">
            <v>0</v>
          </cell>
          <cell r="BN1240">
            <v>0</v>
          </cell>
          <cell r="BO1240">
            <v>0</v>
          </cell>
        </row>
        <row r="1241">
          <cell r="A1241" t="str">
            <v/>
          </cell>
          <cell r="J1241">
            <v>0</v>
          </cell>
          <cell r="N1241">
            <v>0</v>
          </cell>
          <cell r="O1241">
            <v>0</v>
          </cell>
          <cell r="AD1241">
            <v>0</v>
          </cell>
          <cell r="AE1241">
            <v>0</v>
          </cell>
          <cell r="AF1241">
            <v>0</v>
          </cell>
          <cell r="AH1241">
            <v>0</v>
          </cell>
          <cell r="AI1241">
            <v>0</v>
          </cell>
          <cell r="AR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H1241">
            <v>0</v>
          </cell>
          <cell r="BJ1241">
            <v>0</v>
          </cell>
          <cell r="BL1241">
            <v>0</v>
          </cell>
          <cell r="BN1241">
            <v>0</v>
          </cell>
          <cell r="BO1241">
            <v>0</v>
          </cell>
        </row>
        <row r="1242">
          <cell r="A1242" t="str">
            <v/>
          </cell>
          <cell r="J1242">
            <v>0</v>
          </cell>
          <cell r="N1242">
            <v>0</v>
          </cell>
          <cell r="O1242">
            <v>0</v>
          </cell>
          <cell r="AD1242">
            <v>0</v>
          </cell>
          <cell r="AE1242">
            <v>0</v>
          </cell>
          <cell r="AF1242">
            <v>0</v>
          </cell>
          <cell r="AH1242">
            <v>0</v>
          </cell>
          <cell r="AI1242">
            <v>0</v>
          </cell>
          <cell r="AR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H1242">
            <v>0</v>
          </cell>
          <cell r="BJ1242">
            <v>0</v>
          </cell>
          <cell r="BL1242">
            <v>0</v>
          </cell>
          <cell r="BN1242">
            <v>0</v>
          </cell>
          <cell r="BO1242">
            <v>0</v>
          </cell>
        </row>
        <row r="1243">
          <cell r="A1243" t="str">
            <v/>
          </cell>
          <cell r="J1243">
            <v>0</v>
          </cell>
          <cell r="N1243">
            <v>0</v>
          </cell>
          <cell r="O1243">
            <v>0</v>
          </cell>
          <cell r="AD1243">
            <v>0</v>
          </cell>
          <cell r="AE1243">
            <v>0</v>
          </cell>
          <cell r="AF1243">
            <v>0</v>
          </cell>
          <cell r="AH1243">
            <v>0</v>
          </cell>
          <cell r="AI1243">
            <v>0</v>
          </cell>
          <cell r="AR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H1243">
            <v>0</v>
          </cell>
          <cell r="BJ1243">
            <v>0</v>
          </cell>
          <cell r="BL1243">
            <v>0</v>
          </cell>
          <cell r="BN1243">
            <v>0</v>
          </cell>
          <cell r="BO1243">
            <v>0</v>
          </cell>
        </row>
        <row r="1244">
          <cell r="A1244" t="str">
            <v/>
          </cell>
          <cell r="J1244">
            <v>0</v>
          </cell>
          <cell r="N1244">
            <v>0</v>
          </cell>
          <cell r="O1244">
            <v>0</v>
          </cell>
          <cell r="AD1244">
            <v>0</v>
          </cell>
          <cell r="AE1244">
            <v>0</v>
          </cell>
          <cell r="AF1244">
            <v>0</v>
          </cell>
          <cell r="AH1244">
            <v>0</v>
          </cell>
          <cell r="AI1244">
            <v>0</v>
          </cell>
          <cell r="AR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H1244">
            <v>0</v>
          </cell>
          <cell r="BJ1244">
            <v>0</v>
          </cell>
          <cell r="BL1244">
            <v>0</v>
          </cell>
          <cell r="BN1244">
            <v>0</v>
          </cell>
          <cell r="BO1244">
            <v>0</v>
          </cell>
        </row>
        <row r="1245">
          <cell r="A1245" t="str">
            <v/>
          </cell>
          <cell r="J1245">
            <v>0</v>
          </cell>
          <cell r="N1245">
            <v>0</v>
          </cell>
          <cell r="O1245">
            <v>0</v>
          </cell>
          <cell r="AD1245">
            <v>0</v>
          </cell>
          <cell r="AE1245">
            <v>0</v>
          </cell>
          <cell r="AF1245">
            <v>0</v>
          </cell>
          <cell r="AH1245">
            <v>0</v>
          </cell>
          <cell r="AI1245">
            <v>0</v>
          </cell>
          <cell r="AR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H1245">
            <v>0</v>
          </cell>
          <cell r="BJ1245">
            <v>0</v>
          </cell>
          <cell r="BL1245">
            <v>0</v>
          </cell>
          <cell r="BN1245">
            <v>0</v>
          </cell>
          <cell r="BO1245">
            <v>0</v>
          </cell>
        </row>
        <row r="1246">
          <cell r="A1246" t="str">
            <v/>
          </cell>
          <cell r="J1246">
            <v>0</v>
          </cell>
          <cell r="N1246">
            <v>0</v>
          </cell>
          <cell r="O1246">
            <v>0</v>
          </cell>
          <cell r="AD1246">
            <v>0</v>
          </cell>
          <cell r="AE1246">
            <v>0</v>
          </cell>
          <cell r="AF1246">
            <v>0</v>
          </cell>
          <cell r="AH1246">
            <v>0</v>
          </cell>
          <cell r="AI1246">
            <v>0</v>
          </cell>
          <cell r="AR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H1246">
            <v>0</v>
          </cell>
          <cell r="BJ1246">
            <v>0</v>
          </cell>
          <cell r="BL1246">
            <v>0</v>
          </cell>
          <cell r="BN1246">
            <v>0</v>
          </cell>
          <cell r="BO1246">
            <v>0</v>
          </cell>
        </row>
        <row r="1247">
          <cell r="A1247" t="str">
            <v/>
          </cell>
          <cell r="J1247">
            <v>0</v>
          </cell>
          <cell r="N1247">
            <v>0</v>
          </cell>
          <cell r="O1247">
            <v>0</v>
          </cell>
          <cell r="AD1247">
            <v>0</v>
          </cell>
          <cell r="AE1247">
            <v>0</v>
          </cell>
          <cell r="AF1247">
            <v>0</v>
          </cell>
          <cell r="AH1247">
            <v>0</v>
          </cell>
          <cell r="AI1247">
            <v>0</v>
          </cell>
          <cell r="AR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H1247">
            <v>0</v>
          </cell>
          <cell r="BJ1247">
            <v>0</v>
          </cell>
          <cell r="BL1247">
            <v>0</v>
          </cell>
          <cell r="BN1247">
            <v>0</v>
          </cell>
          <cell r="BO1247">
            <v>0</v>
          </cell>
        </row>
        <row r="1248">
          <cell r="A1248" t="str">
            <v/>
          </cell>
          <cell r="J1248">
            <v>0</v>
          </cell>
          <cell r="N1248">
            <v>0</v>
          </cell>
          <cell r="O1248">
            <v>0</v>
          </cell>
          <cell r="AD1248">
            <v>0</v>
          </cell>
          <cell r="AE1248">
            <v>0</v>
          </cell>
          <cell r="AF1248">
            <v>0</v>
          </cell>
          <cell r="AH1248">
            <v>0</v>
          </cell>
          <cell r="AI1248">
            <v>0</v>
          </cell>
          <cell r="AR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H1248">
            <v>0</v>
          </cell>
          <cell r="BJ1248">
            <v>0</v>
          </cell>
          <cell r="BL1248">
            <v>0</v>
          </cell>
          <cell r="BN1248">
            <v>0</v>
          </cell>
          <cell r="BO1248">
            <v>0</v>
          </cell>
        </row>
        <row r="1249">
          <cell r="A1249" t="str">
            <v/>
          </cell>
          <cell r="J1249">
            <v>0</v>
          </cell>
          <cell r="N1249">
            <v>0</v>
          </cell>
          <cell r="O1249">
            <v>0</v>
          </cell>
          <cell r="AD1249">
            <v>0</v>
          </cell>
          <cell r="AE1249">
            <v>0</v>
          </cell>
          <cell r="AF1249">
            <v>0</v>
          </cell>
          <cell r="AH1249">
            <v>0</v>
          </cell>
          <cell r="AI1249">
            <v>0</v>
          </cell>
          <cell r="AR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H1249">
            <v>0</v>
          </cell>
          <cell r="BJ1249">
            <v>0</v>
          </cell>
          <cell r="BL1249">
            <v>0</v>
          </cell>
          <cell r="BN1249">
            <v>0</v>
          </cell>
          <cell r="BO1249">
            <v>0</v>
          </cell>
        </row>
        <row r="1250">
          <cell r="A1250" t="str">
            <v/>
          </cell>
          <cell r="J1250">
            <v>0</v>
          </cell>
          <cell r="N1250">
            <v>0</v>
          </cell>
          <cell r="O1250">
            <v>0</v>
          </cell>
          <cell r="AD1250">
            <v>0</v>
          </cell>
          <cell r="AE1250">
            <v>0</v>
          </cell>
          <cell r="AF1250">
            <v>0</v>
          </cell>
          <cell r="AH1250">
            <v>0</v>
          </cell>
          <cell r="AI1250">
            <v>0</v>
          </cell>
          <cell r="AR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H1250">
            <v>0</v>
          </cell>
          <cell r="BJ1250">
            <v>0</v>
          </cell>
          <cell r="BL1250">
            <v>0</v>
          </cell>
          <cell r="BN1250">
            <v>0</v>
          </cell>
          <cell r="BO1250">
            <v>0</v>
          </cell>
        </row>
        <row r="1251">
          <cell r="A1251" t="str">
            <v/>
          </cell>
          <cell r="J1251">
            <v>0</v>
          </cell>
          <cell r="N1251">
            <v>0</v>
          </cell>
          <cell r="O1251">
            <v>0</v>
          </cell>
          <cell r="AD1251">
            <v>0</v>
          </cell>
          <cell r="AE1251">
            <v>0</v>
          </cell>
          <cell r="AF1251">
            <v>0</v>
          </cell>
          <cell r="AH1251">
            <v>0</v>
          </cell>
          <cell r="AI1251">
            <v>0</v>
          </cell>
          <cell r="AR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H1251">
            <v>0</v>
          </cell>
          <cell r="BJ1251">
            <v>0</v>
          </cell>
          <cell r="BL1251">
            <v>0</v>
          </cell>
          <cell r="BN1251">
            <v>0</v>
          </cell>
          <cell r="BO1251">
            <v>0</v>
          </cell>
        </row>
        <row r="1252">
          <cell r="A1252" t="str">
            <v/>
          </cell>
          <cell r="J1252">
            <v>0</v>
          </cell>
          <cell r="N1252">
            <v>0</v>
          </cell>
          <cell r="O1252">
            <v>0</v>
          </cell>
          <cell r="AD1252">
            <v>0</v>
          </cell>
          <cell r="AE1252">
            <v>0</v>
          </cell>
          <cell r="AF1252">
            <v>0</v>
          </cell>
          <cell r="AH1252">
            <v>0</v>
          </cell>
          <cell r="AI1252">
            <v>0</v>
          </cell>
          <cell r="AR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H1252">
            <v>0</v>
          </cell>
          <cell r="BJ1252">
            <v>0</v>
          </cell>
          <cell r="BL1252">
            <v>0</v>
          </cell>
          <cell r="BN1252">
            <v>0</v>
          </cell>
          <cell r="BO1252">
            <v>0</v>
          </cell>
        </row>
        <row r="1253">
          <cell r="A1253" t="str">
            <v/>
          </cell>
          <cell r="J1253">
            <v>0</v>
          </cell>
          <cell r="N1253">
            <v>0</v>
          </cell>
          <cell r="O1253">
            <v>0</v>
          </cell>
          <cell r="AD1253">
            <v>0</v>
          </cell>
          <cell r="AE1253">
            <v>0</v>
          </cell>
          <cell r="AF1253">
            <v>0</v>
          </cell>
          <cell r="AH1253">
            <v>0</v>
          </cell>
          <cell r="AI1253">
            <v>0</v>
          </cell>
          <cell r="AR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H1253">
            <v>0</v>
          </cell>
          <cell r="BJ1253">
            <v>0</v>
          </cell>
          <cell r="BL1253">
            <v>0</v>
          </cell>
          <cell r="BN1253">
            <v>0</v>
          </cell>
          <cell r="BO1253">
            <v>0</v>
          </cell>
        </row>
        <row r="1254">
          <cell r="A1254" t="str">
            <v/>
          </cell>
          <cell r="J1254">
            <v>0</v>
          </cell>
          <cell r="N1254">
            <v>0</v>
          </cell>
          <cell r="O1254">
            <v>0</v>
          </cell>
          <cell r="AD1254">
            <v>0</v>
          </cell>
          <cell r="AE1254">
            <v>0</v>
          </cell>
          <cell r="AF1254">
            <v>0</v>
          </cell>
          <cell r="AH1254">
            <v>0</v>
          </cell>
          <cell r="AI1254">
            <v>0</v>
          </cell>
          <cell r="AR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H1254">
            <v>0</v>
          </cell>
          <cell r="BJ1254">
            <v>0</v>
          </cell>
          <cell r="BL1254">
            <v>0</v>
          </cell>
          <cell r="BN1254">
            <v>0</v>
          </cell>
          <cell r="BO1254">
            <v>0</v>
          </cell>
        </row>
        <row r="1255">
          <cell r="A1255" t="str">
            <v/>
          </cell>
          <cell r="J1255">
            <v>0</v>
          </cell>
          <cell r="N1255">
            <v>0</v>
          </cell>
          <cell r="O1255">
            <v>0</v>
          </cell>
          <cell r="AD1255">
            <v>0</v>
          </cell>
          <cell r="AE1255">
            <v>0</v>
          </cell>
          <cell r="AF1255">
            <v>0</v>
          </cell>
          <cell r="AH1255">
            <v>0</v>
          </cell>
          <cell r="AI1255">
            <v>0</v>
          </cell>
          <cell r="AR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H1255">
            <v>0</v>
          </cell>
          <cell r="BJ1255">
            <v>0</v>
          </cell>
          <cell r="BL1255">
            <v>0</v>
          </cell>
          <cell r="BN1255">
            <v>0</v>
          </cell>
          <cell r="BO1255">
            <v>0</v>
          </cell>
        </row>
        <row r="1256">
          <cell r="A1256" t="str">
            <v/>
          </cell>
          <cell r="J1256">
            <v>0</v>
          </cell>
          <cell r="N1256">
            <v>0</v>
          </cell>
          <cell r="O1256">
            <v>0</v>
          </cell>
          <cell r="AD1256">
            <v>0</v>
          </cell>
          <cell r="AE1256">
            <v>0</v>
          </cell>
          <cell r="AF1256">
            <v>0</v>
          </cell>
          <cell r="AH1256">
            <v>0</v>
          </cell>
          <cell r="AI1256">
            <v>0</v>
          </cell>
          <cell r="AR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H1256">
            <v>0</v>
          </cell>
          <cell r="BJ1256">
            <v>0</v>
          </cell>
          <cell r="BL1256">
            <v>0</v>
          </cell>
          <cell r="BN1256">
            <v>0</v>
          </cell>
          <cell r="BO1256">
            <v>0</v>
          </cell>
        </row>
        <row r="1257">
          <cell r="A1257" t="str">
            <v/>
          </cell>
          <cell r="J1257">
            <v>0</v>
          </cell>
          <cell r="N1257">
            <v>0</v>
          </cell>
          <cell r="O1257">
            <v>0</v>
          </cell>
          <cell r="AD1257">
            <v>0</v>
          </cell>
          <cell r="AE1257">
            <v>0</v>
          </cell>
          <cell r="AF1257">
            <v>0</v>
          </cell>
          <cell r="AH1257">
            <v>0</v>
          </cell>
          <cell r="AI1257">
            <v>0</v>
          </cell>
          <cell r="AR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H1257">
            <v>0</v>
          </cell>
          <cell r="BJ1257">
            <v>0</v>
          </cell>
          <cell r="BL1257">
            <v>0</v>
          </cell>
          <cell r="BN1257">
            <v>0</v>
          </cell>
          <cell r="BO1257">
            <v>0</v>
          </cell>
        </row>
        <row r="1258">
          <cell r="A1258" t="str">
            <v/>
          </cell>
          <cell r="J1258">
            <v>0</v>
          </cell>
          <cell r="N1258">
            <v>0</v>
          </cell>
          <cell r="O1258">
            <v>0</v>
          </cell>
          <cell r="AD1258">
            <v>0</v>
          </cell>
          <cell r="AE1258">
            <v>0</v>
          </cell>
          <cell r="AF1258">
            <v>0</v>
          </cell>
          <cell r="AH1258">
            <v>0</v>
          </cell>
          <cell r="AI1258">
            <v>0</v>
          </cell>
          <cell r="AR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H1258">
            <v>0</v>
          </cell>
          <cell r="BJ1258">
            <v>0</v>
          </cell>
          <cell r="BL1258">
            <v>0</v>
          </cell>
          <cell r="BN1258">
            <v>0</v>
          </cell>
          <cell r="BO1258">
            <v>0</v>
          </cell>
        </row>
        <row r="1259">
          <cell r="A1259" t="str">
            <v/>
          </cell>
          <cell r="J1259">
            <v>0</v>
          </cell>
          <cell r="N1259">
            <v>0</v>
          </cell>
          <cell r="O1259">
            <v>0</v>
          </cell>
          <cell r="AD1259">
            <v>0</v>
          </cell>
          <cell r="AE1259">
            <v>0</v>
          </cell>
          <cell r="AF1259">
            <v>0</v>
          </cell>
          <cell r="AH1259">
            <v>0</v>
          </cell>
          <cell r="AI1259">
            <v>0</v>
          </cell>
          <cell r="AR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H1259">
            <v>0</v>
          </cell>
          <cell r="BJ1259">
            <v>0</v>
          </cell>
          <cell r="BL1259">
            <v>0</v>
          </cell>
          <cell r="BN1259">
            <v>0</v>
          </cell>
          <cell r="BO1259">
            <v>0</v>
          </cell>
        </row>
        <row r="1260">
          <cell r="A1260" t="str">
            <v/>
          </cell>
          <cell r="J1260">
            <v>0</v>
          </cell>
          <cell r="N1260">
            <v>0</v>
          </cell>
          <cell r="O1260">
            <v>0</v>
          </cell>
          <cell r="AD1260">
            <v>0</v>
          </cell>
          <cell r="AE1260">
            <v>0</v>
          </cell>
          <cell r="AF1260">
            <v>0</v>
          </cell>
          <cell r="AH1260">
            <v>0</v>
          </cell>
          <cell r="AI1260">
            <v>0</v>
          </cell>
          <cell r="AR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H1260">
            <v>0</v>
          </cell>
          <cell r="BJ1260">
            <v>0</v>
          </cell>
          <cell r="BL1260">
            <v>0</v>
          </cell>
          <cell r="BN1260">
            <v>0</v>
          </cell>
          <cell r="BO1260">
            <v>0</v>
          </cell>
        </row>
        <row r="1261">
          <cell r="A1261" t="str">
            <v/>
          </cell>
          <cell r="J1261">
            <v>0</v>
          </cell>
          <cell r="N1261">
            <v>0</v>
          </cell>
          <cell r="O1261">
            <v>0</v>
          </cell>
          <cell r="AD1261">
            <v>0</v>
          </cell>
          <cell r="AE1261">
            <v>0</v>
          </cell>
          <cell r="AF1261">
            <v>0</v>
          </cell>
          <cell r="AH1261">
            <v>0</v>
          </cell>
          <cell r="AI1261">
            <v>0</v>
          </cell>
          <cell r="AR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H1261">
            <v>0</v>
          </cell>
          <cell r="BJ1261">
            <v>0</v>
          </cell>
          <cell r="BL1261">
            <v>0</v>
          </cell>
          <cell r="BN1261">
            <v>0</v>
          </cell>
          <cell r="BO1261">
            <v>0</v>
          </cell>
        </row>
        <row r="1262">
          <cell r="A1262" t="str">
            <v/>
          </cell>
          <cell r="J1262">
            <v>0</v>
          </cell>
          <cell r="N1262">
            <v>0</v>
          </cell>
          <cell r="O1262">
            <v>0</v>
          </cell>
          <cell r="AD1262">
            <v>0</v>
          </cell>
          <cell r="AE1262">
            <v>0</v>
          </cell>
          <cell r="AF1262">
            <v>0</v>
          </cell>
          <cell r="AH1262">
            <v>0</v>
          </cell>
          <cell r="AI1262">
            <v>0</v>
          </cell>
          <cell r="AR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H1262">
            <v>0</v>
          </cell>
          <cell r="BJ1262">
            <v>0</v>
          </cell>
          <cell r="BL1262">
            <v>0</v>
          </cell>
          <cell r="BN1262">
            <v>0</v>
          </cell>
          <cell r="BO1262">
            <v>0</v>
          </cell>
        </row>
        <row r="1263">
          <cell r="A1263" t="str">
            <v/>
          </cell>
          <cell r="J1263">
            <v>0</v>
          </cell>
          <cell r="N1263">
            <v>0</v>
          </cell>
          <cell r="O1263">
            <v>0</v>
          </cell>
          <cell r="AD1263">
            <v>0</v>
          </cell>
          <cell r="AE1263">
            <v>0</v>
          </cell>
          <cell r="AF1263">
            <v>0</v>
          </cell>
          <cell r="AH1263">
            <v>0</v>
          </cell>
          <cell r="AI1263">
            <v>0</v>
          </cell>
          <cell r="AR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H1263">
            <v>0</v>
          </cell>
          <cell r="BJ1263">
            <v>0</v>
          </cell>
          <cell r="BL1263">
            <v>0</v>
          </cell>
          <cell r="BN1263">
            <v>0</v>
          </cell>
          <cell r="BO1263">
            <v>0</v>
          </cell>
        </row>
        <row r="1264">
          <cell r="A1264" t="str">
            <v/>
          </cell>
          <cell r="J1264">
            <v>0</v>
          </cell>
          <cell r="N1264">
            <v>0</v>
          </cell>
          <cell r="O1264">
            <v>0</v>
          </cell>
          <cell r="AD1264">
            <v>0</v>
          </cell>
          <cell r="AE1264">
            <v>0</v>
          </cell>
          <cell r="AF1264">
            <v>0</v>
          </cell>
          <cell r="AH1264">
            <v>0</v>
          </cell>
          <cell r="AI1264">
            <v>0</v>
          </cell>
          <cell r="AR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H1264">
            <v>0</v>
          </cell>
          <cell r="BJ1264">
            <v>0</v>
          </cell>
          <cell r="BL1264">
            <v>0</v>
          </cell>
          <cell r="BN1264">
            <v>0</v>
          </cell>
          <cell r="BO1264">
            <v>0</v>
          </cell>
        </row>
        <row r="1265">
          <cell r="A1265" t="str">
            <v/>
          </cell>
          <cell r="J1265">
            <v>0</v>
          </cell>
          <cell r="N1265">
            <v>0</v>
          </cell>
          <cell r="O1265">
            <v>0</v>
          </cell>
          <cell r="AD1265">
            <v>0</v>
          </cell>
          <cell r="AE1265">
            <v>0</v>
          </cell>
          <cell r="AF1265">
            <v>0</v>
          </cell>
          <cell r="AH1265">
            <v>0</v>
          </cell>
          <cell r="AI1265">
            <v>0</v>
          </cell>
          <cell r="AR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H1265">
            <v>0</v>
          </cell>
          <cell r="BJ1265">
            <v>0</v>
          </cell>
          <cell r="BL1265">
            <v>0</v>
          </cell>
          <cell r="BN1265">
            <v>0</v>
          </cell>
          <cell r="BO1265">
            <v>0</v>
          </cell>
        </row>
        <row r="1266">
          <cell r="A1266" t="str">
            <v/>
          </cell>
          <cell r="J1266">
            <v>0</v>
          </cell>
          <cell r="N1266">
            <v>0</v>
          </cell>
          <cell r="O1266">
            <v>0</v>
          </cell>
          <cell r="AD1266">
            <v>0</v>
          </cell>
          <cell r="AE1266">
            <v>0</v>
          </cell>
          <cell r="AF1266">
            <v>0</v>
          </cell>
          <cell r="AH1266">
            <v>0</v>
          </cell>
          <cell r="AI1266">
            <v>0</v>
          </cell>
          <cell r="AR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H1266">
            <v>0</v>
          </cell>
          <cell r="BJ1266">
            <v>0</v>
          </cell>
          <cell r="BL1266">
            <v>0</v>
          </cell>
          <cell r="BN1266">
            <v>0</v>
          </cell>
          <cell r="BO1266">
            <v>0</v>
          </cell>
        </row>
        <row r="1267">
          <cell r="A1267" t="str">
            <v/>
          </cell>
          <cell r="J1267">
            <v>0</v>
          </cell>
          <cell r="N1267">
            <v>0</v>
          </cell>
          <cell r="O1267">
            <v>0</v>
          </cell>
          <cell r="AD1267">
            <v>0</v>
          </cell>
          <cell r="AE1267">
            <v>0</v>
          </cell>
          <cell r="AF1267">
            <v>0</v>
          </cell>
          <cell r="AH1267">
            <v>0</v>
          </cell>
          <cell r="AI1267">
            <v>0</v>
          </cell>
          <cell r="AR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H1267">
            <v>0</v>
          </cell>
          <cell r="BJ1267">
            <v>0</v>
          </cell>
          <cell r="BL1267">
            <v>0</v>
          </cell>
          <cell r="BN1267">
            <v>0</v>
          </cell>
          <cell r="BO1267">
            <v>0</v>
          </cell>
        </row>
        <row r="1268">
          <cell r="A1268" t="str">
            <v/>
          </cell>
          <cell r="J1268">
            <v>0</v>
          </cell>
          <cell r="N1268">
            <v>0</v>
          </cell>
          <cell r="O1268">
            <v>0</v>
          </cell>
          <cell r="AD1268">
            <v>0</v>
          </cell>
          <cell r="AE1268">
            <v>0</v>
          </cell>
          <cell r="AF1268">
            <v>0</v>
          </cell>
          <cell r="AH1268">
            <v>0</v>
          </cell>
          <cell r="AI1268">
            <v>0</v>
          </cell>
          <cell r="AR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H1268">
            <v>0</v>
          </cell>
          <cell r="BJ1268">
            <v>0</v>
          </cell>
          <cell r="BL1268">
            <v>0</v>
          </cell>
          <cell r="BN1268">
            <v>0</v>
          </cell>
          <cell r="BO1268">
            <v>0</v>
          </cell>
        </row>
        <row r="1269">
          <cell r="A1269" t="str">
            <v/>
          </cell>
          <cell r="J1269">
            <v>0</v>
          </cell>
          <cell r="N1269">
            <v>0</v>
          </cell>
          <cell r="O1269">
            <v>0</v>
          </cell>
          <cell r="AD1269">
            <v>0</v>
          </cell>
          <cell r="AE1269">
            <v>0</v>
          </cell>
          <cell r="AF1269">
            <v>0</v>
          </cell>
          <cell r="AH1269">
            <v>0</v>
          </cell>
          <cell r="AI1269">
            <v>0</v>
          </cell>
          <cell r="AR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H1269">
            <v>0</v>
          </cell>
          <cell r="BJ1269">
            <v>0</v>
          </cell>
          <cell r="BL1269">
            <v>0</v>
          </cell>
          <cell r="BN1269">
            <v>0</v>
          </cell>
          <cell r="BO1269">
            <v>0</v>
          </cell>
        </row>
        <row r="1270">
          <cell r="A1270" t="str">
            <v/>
          </cell>
          <cell r="J1270">
            <v>0</v>
          </cell>
          <cell r="N1270">
            <v>0</v>
          </cell>
          <cell r="O1270">
            <v>0</v>
          </cell>
          <cell r="AD1270">
            <v>0</v>
          </cell>
          <cell r="AE1270">
            <v>0</v>
          </cell>
          <cell r="AF1270">
            <v>0</v>
          </cell>
          <cell r="AH1270">
            <v>0</v>
          </cell>
          <cell r="AI1270">
            <v>0</v>
          </cell>
          <cell r="AR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H1270">
            <v>0</v>
          </cell>
          <cell r="BJ1270">
            <v>0</v>
          </cell>
          <cell r="BL1270">
            <v>0</v>
          </cell>
          <cell r="BN1270">
            <v>0</v>
          </cell>
          <cell r="BO1270">
            <v>0</v>
          </cell>
        </row>
        <row r="1271">
          <cell r="A1271" t="str">
            <v/>
          </cell>
          <cell r="J1271">
            <v>0</v>
          </cell>
          <cell r="N1271">
            <v>0</v>
          </cell>
          <cell r="O1271">
            <v>0</v>
          </cell>
          <cell r="AD1271">
            <v>0</v>
          </cell>
          <cell r="AE1271">
            <v>0</v>
          </cell>
          <cell r="AF1271">
            <v>0</v>
          </cell>
          <cell r="AH1271">
            <v>0</v>
          </cell>
          <cell r="AI1271">
            <v>0</v>
          </cell>
          <cell r="AR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H1271">
            <v>0</v>
          </cell>
          <cell r="BJ1271">
            <v>0</v>
          </cell>
          <cell r="BL1271">
            <v>0</v>
          </cell>
          <cell r="BN1271">
            <v>0</v>
          </cell>
          <cell r="BO1271">
            <v>0</v>
          </cell>
        </row>
        <row r="1272">
          <cell r="A1272" t="str">
            <v/>
          </cell>
          <cell r="J1272">
            <v>0</v>
          </cell>
          <cell r="N1272">
            <v>0</v>
          </cell>
          <cell r="O1272">
            <v>0</v>
          </cell>
          <cell r="AD1272">
            <v>0</v>
          </cell>
          <cell r="AE1272">
            <v>0</v>
          </cell>
          <cell r="AF1272">
            <v>0</v>
          </cell>
          <cell r="AH1272">
            <v>0</v>
          </cell>
          <cell r="AI1272">
            <v>0</v>
          </cell>
          <cell r="AR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H1272">
            <v>0</v>
          </cell>
          <cell r="BJ1272">
            <v>0</v>
          </cell>
          <cell r="BL1272">
            <v>0</v>
          </cell>
          <cell r="BN1272">
            <v>0</v>
          </cell>
          <cell r="BO1272">
            <v>0</v>
          </cell>
        </row>
        <row r="1273">
          <cell r="A1273" t="str">
            <v/>
          </cell>
          <cell r="J1273">
            <v>0</v>
          </cell>
          <cell r="N1273">
            <v>0</v>
          </cell>
          <cell r="O1273">
            <v>0</v>
          </cell>
          <cell r="AD1273">
            <v>0</v>
          </cell>
          <cell r="AE1273">
            <v>0</v>
          </cell>
          <cell r="AF1273">
            <v>0</v>
          </cell>
          <cell r="AH1273">
            <v>0</v>
          </cell>
          <cell r="AI1273">
            <v>0</v>
          </cell>
          <cell r="AR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H1273">
            <v>0</v>
          </cell>
          <cell r="BJ1273">
            <v>0</v>
          </cell>
          <cell r="BL1273">
            <v>0</v>
          </cell>
          <cell r="BN1273">
            <v>0</v>
          </cell>
          <cell r="BO1273">
            <v>0</v>
          </cell>
        </row>
        <row r="1274">
          <cell r="A1274" t="str">
            <v/>
          </cell>
          <cell r="J1274">
            <v>0</v>
          </cell>
          <cell r="N1274">
            <v>0</v>
          </cell>
          <cell r="O1274">
            <v>0</v>
          </cell>
          <cell r="AD1274">
            <v>0</v>
          </cell>
          <cell r="AE1274">
            <v>0</v>
          </cell>
          <cell r="AF1274">
            <v>0</v>
          </cell>
          <cell r="AH1274">
            <v>0</v>
          </cell>
          <cell r="AI1274">
            <v>0</v>
          </cell>
          <cell r="AR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H1274">
            <v>0</v>
          </cell>
          <cell r="BJ1274">
            <v>0</v>
          </cell>
          <cell r="BL1274">
            <v>0</v>
          </cell>
          <cell r="BN1274">
            <v>0</v>
          </cell>
          <cell r="BO1274">
            <v>0</v>
          </cell>
        </row>
        <row r="1275">
          <cell r="A1275" t="str">
            <v/>
          </cell>
          <cell r="J1275">
            <v>0</v>
          </cell>
          <cell r="N1275">
            <v>0</v>
          </cell>
          <cell r="O1275">
            <v>0</v>
          </cell>
          <cell r="AD1275">
            <v>0</v>
          </cell>
          <cell r="AE1275">
            <v>0</v>
          </cell>
          <cell r="AF1275">
            <v>0</v>
          </cell>
          <cell r="AH1275">
            <v>0</v>
          </cell>
          <cell r="AI1275">
            <v>0</v>
          </cell>
          <cell r="AR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H1275">
            <v>0</v>
          </cell>
          <cell r="BJ1275">
            <v>0</v>
          </cell>
          <cell r="BL1275">
            <v>0</v>
          </cell>
          <cell r="BN1275">
            <v>0</v>
          </cell>
          <cell r="BO1275">
            <v>0</v>
          </cell>
        </row>
        <row r="1276">
          <cell r="A1276" t="str">
            <v/>
          </cell>
          <cell r="J1276">
            <v>0</v>
          </cell>
          <cell r="N1276">
            <v>0</v>
          </cell>
          <cell r="O1276">
            <v>0</v>
          </cell>
          <cell r="AD1276">
            <v>0</v>
          </cell>
          <cell r="AE1276">
            <v>0</v>
          </cell>
          <cell r="AF1276">
            <v>0</v>
          </cell>
          <cell r="AH1276">
            <v>0</v>
          </cell>
          <cell r="AI1276">
            <v>0</v>
          </cell>
          <cell r="AR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H1276">
            <v>0</v>
          </cell>
          <cell r="BJ1276">
            <v>0</v>
          </cell>
          <cell r="BL1276">
            <v>0</v>
          </cell>
          <cell r="BN1276">
            <v>0</v>
          </cell>
          <cell r="BO1276">
            <v>0</v>
          </cell>
        </row>
        <row r="1277">
          <cell r="A1277" t="str">
            <v/>
          </cell>
          <cell r="J1277">
            <v>0</v>
          </cell>
          <cell r="N1277">
            <v>0</v>
          </cell>
          <cell r="O1277">
            <v>0</v>
          </cell>
          <cell r="AD1277">
            <v>0</v>
          </cell>
          <cell r="AE1277">
            <v>0</v>
          </cell>
          <cell r="AF1277">
            <v>0</v>
          </cell>
          <cell r="AH1277">
            <v>0</v>
          </cell>
          <cell r="AI1277">
            <v>0</v>
          </cell>
          <cell r="AR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H1277">
            <v>0</v>
          </cell>
          <cell r="BJ1277">
            <v>0</v>
          </cell>
          <cell r="BL1277">
            <v>0</v>
          </cell>
          <cell r="BN1277">
            <v>0</v>
          </cell>
          <cell r="BO1277">
            <v>0</v>
          </cell>
        </row>
        <row r="1278">
          <cell r="A1278" t="str">
            <v/>
          </cell>
          <cell r="J1278">
            <v>0</v>
          </cell>
          <cell r="N1278">
            <v>0</v>
          </cell>
          <cell r="O1278">
            <v>0</v>
          </cell>
          <cell r="AD1278">
            <v>0</v>
          </cell>
          <cell r="AE1278">
            <v>0</v>
          </cell>
          <cell r="AF1278">
            <v>0</v>
          </cell>
          <cell r="AH1278">
            <v>0</v>
          </cell>
          <cell r="AI1278">
            <v>0</v>
          </cell>
          <cell r="AR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  <cell r="BD1278">
            <v>0</v>
          </cell>
          <cell r="BE1278">
            <v>0</v>
          </cell>
          <cell r="BF1278">
            <v>0</v>
          </cell>
          <cell r="BH1278">
            <v>0</v>
          </cell>
          <cell r="BJ1278">
            <v>0</v>
          </cell>
          <cell r="BL1278">
            <v>0</v>
          </cell>
          <cell r="BN1278">
            <v>0</v>
          </cell>
          <cell r="BO1278">
            <v>0</v>
          </cell>
        </row>
        <row r="1279">
          <cell r="A1279" t="str">
            <v/>
          </cell>
          <cell r="J1279">
            <v>0</v>
          </cell>
          <cell r="N1279">
            <v>0</v>
          </cell>
          <cell r="O1279">
            <v>0</v>
          </cell>
          <cell r="AD1279">
            <v>0</v>
          </cell>
          <cell r="AE1279">
            <v>0</v>
          </cell>
          <cell r="AF1279">
            <v>0</v>
          </cell>
          <cell r="AH1279">
            <v>0</v>
          </cell>
          <cell r="AI1279">
            <v>0</v>
          </cell>
          <cell r="AR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H1279">
            <v>0</v>
          </cell>
          <cell r="BJ1279">
            <v>0</v>
          </cell>
          <cell r="BL1279">
            <v>0</v>
          </cell>
          <cell r="BN1279">
            <v>0</v>
          </cell>
          <cell r="BO1279">
            <v>0</v>
          </cell>
        </row>
        <row r="1280">
          <cell r="A1280" t="str">
            <v/>
          </cell>
          <cell r="J1280">
            <v>0</v>
          </cell>
          <cell r="N1280">
            <v>0</v>
          </cell>
          <cell r="O1280">
            <v>0</v>
          </cell>
          <cell r="AD1280">
            <v>0</v>
          </cell>
          <cell r="AE1280">
            <v>0</v>
          </cell>
          <cell r="AF1280">
            <v>0</v>
          </cell>
          <cell r="AH1280">
            <v>0</v>
          </cell>
          <cell r="AI1280">
            <v>0</v>
          </cell>
          <cell r="AR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  <cell r="BH1280">
            <v>0</v>
          </cell>
          <cell r="BJ1280">
            <v>0</v>
          </cell>
          <cell r="BL1280">
            <v>0</v>
          </cell>
          <cell r="BN1280">
            <v>0</v>
          </cell>
          <cell r="BO1280">
            <v>0</v>
          </cell>
        </row>
        <row r="1281">
          <cell r="A1281" t="str">
            <v/>
          </cell>
          <cell r="J1281">
            <v>0</v>
          </cell>
          <cell r="N1281">
            <v>0</v>
          </cell>
          <cell r="O1281">
            <v>0</v>
          </cell>
          <cell r="AD1281">
            <v>0</v>
          </cell>
          <cell r="AE1281">
            <v>0</v>
          </cell>
          <cell r="AF1281">
            <v>0</v>
          </cell>
          <cell r="AH1281">
            <v>0</v>
          </cell>
          <cell r="AI1281">
            <v>0</v>
          </cell>
          <cell r="AR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H1281">
            <v>0</v>
          </cell>
          <cell r="BJ1281">
            <v>0</v>
          </cell>
          <cell r="BL1281">
            <v>0</v>
          </cell>
          <cell r="BN1281">
            <v>0</v>
          </cell>
          <cell r="BO1281">
            <v>0</v>
          </cell>
        </row>
        <row r="1282">
          <cell r="A1282" t="str">
            <v/>
          </cell>
          <cell r="J1282">
            <v>0</v>
          </cell>
          <cell r="N1282">
            <v>0</v>
          </cell>
          <cell r="O1282">
            <v>0</v>
          </cell>
          <cell r="AD1282">
            <v>0</v>
          </cell>
          <cell r="AE1282">
            <v>0</v>
          </cell>
          <cell r="AF1282">
            <v>0</v>
          </cell>
          <cell r="AH1282">
            <v>0</v>
          </cell>
          <cell r="AI1282">
            <v>0</v>
          </cell>
          <cell r="AR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  <cell r="BH1282">
            <v>0</v>
          </cell>
          <cell r="BJ1282">
            <v>0</v>
          </cell>
          <cell r="BL1282">
            <v>0</v>
          </cell>
          <cell r="BN1282">
            <v>0</v>
          </cell>
          <cell r="BO1282">
            <v>0</v>
          </cell>
        </row>
        <row r="1283">
          <cell r="A1283" t="str">
            <v/>
          </cell>
          <cell r="J1283">
            <v>0</v>
          </cell>
          <cell r="N1283">
            <v>0</v>
          </cell>
          <cell r="O1283">
            <v>0</v>
          </cell>
          <cell r="AD1283">
            <v>0</v>
          </cell>
          <cell r="AE1283">
            <v>0</v>
          </cell>
          <cell r="AF1283">
            <v>0</v>
          </cell>
          <cell r="AH1283">
            <v>0</v>
          </cell>
          <cell r="AI1283">
            <v>0</v>
          </cell>
          <cell r="AR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H1283">
            <v>0</v>
          </cell>
          <cell r="BJ1283">
            <v>0</v>
          </cell>
          <cell r="BL1283">
            <v>0</v>
          </cell>
          <cell r="BN1283">
            <v>0</v>
          </cell>
          <cell r="BO1283">
            <v>0</v>
          </cell>
        </row>
        <row r="1284">
          <cell r="A1284" t="str">
            <v/>
          </cell>
          <cell r="J1284">
            <v>0</v>
          </cell>
          <cell r="N1284">
            <v>0</v>
          </cell>
          <cell r="O1284">
            <v>0</v>
          </cell>
          <cell r="AD1284">
            <v>0</v>
          </cell>
          <cell r="AE1284">
            <v>0</v>
          </cell>
          <cell r="AF1284">
            <v>0</v>
          </cell>
          <cell r="AH1284">
            <v>0</v>
          </cell>
          <cell r="AI1284">
            <v>0</v>
          </cell>
          <cell r="AR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  <cell r="BH1284">
            <v>0</v>
          </cell>
          <cell r="BJ1284">
            <v>0</v>
          </cell>
          <cell r="BL1284">
            <v>0</v>
          </cell>
          <cell r="BN1284">
            <v>0</v>
          </cell>
          <cell r="BO1284">
            <v>0</v>
          </cell>
        </row>
        <row r="1285">
          <cell r="A1285" t="str">
            <v/>
          </cell>
          <cell r="J1285">
            <v>0</v>
          </cell>
          <cell r="N1285">
            <v>0</v>
          </cell>
          <cell r="O1285">
            <v>0</v>
          </cell>
          <cell r="AD1285">
            <v>0</v>
          </cell>
          <cell r="AE1285">
            <v>0</v>
          </cell>
          <cell r="AF1285">
            <v>0</v>
          </cell>
          <cell r="AH1285">
            <v>0</v>
          </cell>
          <cell r="AI1285">
            <v>0</v>
          </cell>
          <cell r="AR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0</v>
          </cell>
          <cell r="BD1285">
            <v>0</v>
          </cell>
          <cell r="BE1285">
            <v>0</v>
          </cell>
          <cell r="BF1285">
            <v>0</v>
          </cell>
          <cell r="BH1285">
            <v>0</v>
          </cell>
          <cell r="BJ1285">
            <v>0</v>
          </cell>
          <cell r="BL1285">
            <v>0</v>
          </cell>
          <cell r="BN1285">
            <v>0</v>
          </cell>
          <cell r="BO1285">
            <v>0</v>
          </cell>
        </row>
        <row r="1286">
          <cell r="A1286" t="str">
            <v/>
          </cell>
          <cell r="J1286">
            <v>0</v>
          </cell>
          <cell r="N1286">
            <v>0</v>
          </cell>
          <cell r="O1286">
            <v>0</v>
          </cell>
          <cell r="AD1286">
            <v>0</v>
          </cell>
          <cell r="AE1286">
            <v>0</v>
          </cell>
          <cell r="AF1286">
            <v>0</v>
          </cell>
          <cell r="AH1286">
            <v>0</v>
          </cell>
          <cell r="AI1286">
            <v>0</v>
          </cell>
          <cell r="AR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  <cell r="BH1286">
            <v>0</v>
          </cell>
          <cell r="BJ1286">
            <v>0</v>
          </cell>
          <cell r="BL1286">
            <v>0</v>
          </cell>
          <cell r="BN1286">
            <v>0</v>
          </cell>
          <cell r="BO1286">
            <v>0</v>
          </cell>
        </row>
        <row r="1287">
          <cell r="A1287" t="str">
            <v/>
          </cell>
          <cell r="J1287">
            <v>0</v>
          </cell>
          <cell r="N1287">
            <v>0</v>
          </cell>
          <cell r="O1287">
            <v>0</v>
          </cell>
          <cell r="AD1287">
            <v>0</v>
          </cell>
          <cell r="AE1287">
            <v>0</v>
          </cell>
          <cell r="AF1287">
            <v>0</v>
          </cell>
          <cell r="AH1287">
            <v>0</v>
          </cell>
          <cell r="AI1287">
            <v>0</v>
          </cell>
          <cell r="AR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0</v>
          </cell>
          <cell r="BD1287">
            <v>0</v>
          </cell>
          <cell r="BE1287">
            <v>0</v>
          </cell>
          <cell r="BF1287">
            <v>0</v>
          </cell>
          <cell r="BH1287">
            <v>0</v>
          </cell>
          <cell r="BJ1287">
            <v>0</v>
          </cell>
          <cell r="BL1287">
            <v>0</v>
          </cell>
          <cell r="BN1287">
            <v>0</v>
          </cell>
          <cell r="BO1287">
            <v>0</v>
          </cell>
        </row>
        <row r="1288">
          <cell r="A1288" t="str">
            <v/>
          </cell>
          <cell r="J1288">
            <v>0</v>
          </cell>
          <cell r="N1288">
            <v>0</v>
          </cell>
          <cell r="O1288">
            <v>0</v>
          </cell>
          <cell r="AD1288">
            <v>0</v>
          </cell>
          <cell r="AE1288">
            <v>0</v>
          </cell>
          <cell r="AF1288">
            <v>0</v>
          </cell>
          <cell r="AH1288">
            <v>0</v>
          </cell>
          <cell r="AI1288">
            <v>0</v>
          </cell>
          <cell r="AR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  <cell r="BH1288">
            <v>0</v>
          </cell>
          <cell r="BJ1288">
            <v>0</v>
          </cell>
          <cell r="BL1288">
            <v>0</v>
          </cell>
          <cell r="BN1288">
            <v>0</v>
          </cell>
          <cell r="BO1288">
            <v>0</v>
          </cell>
        </row>
        <row r="1289">
          <cell r="A1289" t="str">
            <v/>
          </cell>
          <cell r="J1289">
            <v>0</v>
          </cell>
          <cell r="N1289">
            <v>0</v>
          </cell>
          <cell r="O1289">
            <v>0</v>
          </cell>
          <cell r="AD1289">
            <v>0</v>
          </cell>
          <cell r="AE1289">
            <v>0</v>
          </cell>
          <cell r="AF1289">
            <v>0</v>
          </cell>
          <cell r="AH1289">
            <v>0</v>
          </cell>
          <cell r="AI1289">
            <v>0</v>
          </cell>
          <cell r="AR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0</v>
          </cell>
          <cell r="BD1289">
            <v>0</v>
          </cell>
          <cell r="BE1289">
            <v>0</v>
          </cell>
          <cell r="BF1289">
            <v>0</v>
          </cell>
          <cell r="BH1289">
            <v>0</v>
          </cell>
          <cell r="BJ1289">
            <v>0</v>
          </cell>
          <cell r="BL1289">
            <v>0</v>
          </cell>
          <cell r="BN1289">
            <v>0</v>
          </cell>
          <cell r="BO1289">
            <v>0</v>
          </cell>
        </row>
        <row r="1290">
          <cell r="A1290" t="str">
            <v/>
          </cell>
          <cell r="J1290">
            <v>0</v>
          </cell>
          <cell r="N1290">
            <v>0</v>
          </cell>
          <cell r="O1290">
            <v>0</v>
          </cell>
          <cell r="AD1290">
            <v>0</v>
          </cell>
          <cell r="AE1290">
            <v>0</v>
          </cell>
          <cell r="AF1290">
            <v>0</v>
          </cell>
          <cell r="AH1290">
            <v>0</v>
          </cell>
          <cell r="AI1290">
            <v>0</v>
          </cell>
          <cell r="AR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H1290">
            <v>0</v>
          </cell>
          <cell r="BJ1290">
            <v>0</v>
          </cell>
          <cell r="BL1290">
            <v>0</v>
          </cell>
          <cell r="BN1290">
            <v>0</v>
          </cell>
          <cell r="BO1290">
            <v>0</v>
          </cell>
        </row>
        <row r="1291">
          <cell r="A1291" t="str">
            <v/>
          </cell>
          <cell r="J1291">
            <v>0</v>
          </cell>
          <cell r="N1291">
            <v>0</v>
          </cell>
          <cell r="O1291">
            <v>0</v>
          </cell>
          <cell r="AD1291">
            <v>0</v>
          </cell>
          <cell r="AE1291">
            <v>0</v>
          </cell>
          <cell r="AF1291">
            <v>0</v>
          </cell>
          <cell r="AH1291">
            <v>0</v>
          </cell>
          <cell r="AI1291">
            <v>0</v>
          </cell>
          <cell r="AR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H1291">
            <v>0</v>
          </cell>
          <cell r="BJ1291">
            <v>0</v>
          </cell>
          <cell r="BL1291">
            <v>0</v>
          </cell>
          <cell r="BN1291">
            <v>0</v>
          </cell>
          <cell r="BO1291">
            <v>0</v>
          </cell>
        </row>
        <row r="1292">
          <cell r="A1292" t="str">
            <v/>
          </cell>
          <cell r="J1292">
            <v>0</v>
          </cell>
          <cell r="N1292">
            <v>0</v>
          </cell>
          <cell r="O1292">
            <v>0</v>
          </cell>
          <cell r="AD1292">
            <v>0</v>
          </cell>
          <cell r="AE1292">
            <v>0</v>
          </cell>
          <cell r="AF1292">
            <v>0</v>
          </cell>
          <cell r="AH1292">
            <v>0</v>
          </cell>
          <cell r="AI1292">
            <v>0</v>
          </cell>
          <cell r="AR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H1292">
            <v>0</v>
          </cell>
          <cell r="BJ1292">
            <v>0</v>
          </cell>
          <cell r="BL1292">
            <v>0</v>
          </cell>
          <cell r="BN1292">
            <v>0</v>
          </cell>
          <cell r="BO1292">
            <v>0</v>
          </cell>
        </row>
        <row r="1293">
          <cell r="A1293" t="str">
            <v/>
          </cell>
          <cell r="J1293">
            <v>0</v>
          </cell>
          <cell r="N1293">
            <v>0</v>
          </cell>
          <cell r="O1293">
            <v>0</v>
          </cell>
          <cell r="AD1293">
            <v>0</v>
          </cell>
          <cell r="AE1293">
            <v>0</v>
          </cell>
          <cell r="AF1293">
            <v>0</v>
          </cell>
          <cell r="AH1293">
            <v>0</v>
          </cell>
          <cell r="AI1293">
            <v>0</v>
          </cell>
          <cell r="AR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H1293">
            <v>0</v>
          </cell>
          <cell r="BJ1293">
            <v>0</v>
          </cell>
          <cell r="BL1293">
            <v>0</v>
          </cell>
          <cell r="BN1293">
            <v>0</v>
          </cell>
          <cell r="BO1293">
            <v>0</v>
          </cell>
        </row>
        <row r="1294">
          <cell r="A1294" t="str">
            <v/>
          </cell>
          <cell r="J1294">
            <v>0</v>
          </cell>
          <cell r="N1294">
            <v>0</v>
          </cell>
          <cell r="O1294">
            <v>0</v>
          </cell>
          <cell r="AD1294">
            <v>0</v>
          </cell>
          <cell r="AE1294">
            <v>0</v>
          </cell>
          <cell r="AF1294">
            <v>0</v>
          </cell>
          <cell r="AH1294">
            <v>0</v>
          </cell>
          <cell r="AI1294">
            <v>0</v>
          </cell>
          <cell r="AR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H1294">
            <v>0</v>
          </cell>
          <cell r="BJ1294">
            <v>0</v>
          </cell>
          <cell r="BL1294">
            <v>0</v>
          </cell>
          <cell r="BN1294">
            <v>0</v>
          </cell>
          <cell r="BO1294">
            <v>0</v>
          </cell>
        </row>
        <row r="1295">
          <cell r="A1295" t="str">
            <v/>
          </cell>
          <cell r="J1295">
            <v>0</v>
          </cell>
          <cell r="N1295">
            <v>0</v>
          </cell>
          <cell r="O1295">
            <v>0</v>
          </cell>
          <cell r="AD1295">
            <v>0</v>
          </cell>
          <cell r="AE1295">
            <v>0</v>
          </cell>
          <cell r="AF1295">
            <v>0</v>
          </cell>
          <cell r="AH1295">
            <v>0</v>
          </cell>
          <cell r="AI1295">
            <v>0</v>
          </cell>
          <cell r="AR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0</v>
          </cell>
          <cell r="BD1295">
            <v>0</v>
          </cell>
          <cell r="BE1295">
            <v>0</v>
          </cell>
          <cell r="BF1295">
            <v>0</v>
          </cell>
          <cell r="BH1295">
            <v>0</v>
          </cell>
          <cell r="BJ1295">
            <v>0</v>
          </cell>
          <cell r="BL1295">
            <v>0</v>
          </cell>
          <cell r="BN1295">
            <v>0</v>
          </cell>
          <cell r="BO1295">
            <v>0</v>
          </cell>
        </row>
        <row r="1296">
          <cell r="A1296" t="str">
            <v/>
          </cell>
          <cell r="J1296">
            <v>0</v>
          </cell>
          <cell r="N1296">
            <v>0</v>
          </cell>
          <cell r="O1296">
            <v>0</v>
          </cell>
          <cell r="AD1296">
            <v>0</v>
          </cell>
          <cell r="AE1296">
            <v>0</v>
          </cell>
          <cell r="AF1296">
            <v>0</v>
          </cell>
          <cell r="AH1296">
            <v>0</v>
          </cell>
          <cell r="AI1296">
            <v>0</v>
          </cell>
          <cell r="AR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0</v>
          </cell>
          <cell r="BF1296">
            <v>0</v>
          </cell>
          <cell r="BH1296">
            <v>0</v>
          </cell>
          <cell r="BJ1296">
            <v>0</v>
          </cell>
          <cell r="BL1296">
            <v>0</v>
          </cell>
          <cell r="BN1296">
            <v>0</v>
          </cell>
          <cell r="BO1296">
            <v>0</v>
          </cell>
        </row>
        <row r="1297">
          <cell r="A1297" t="str">
            <v/>
          </cell>
          <cell r="J1297">
            <v>0</v>
          </cell>
          <cell r="N1297">
            <v>0</v>
          </cell>
          <cell r="O1297">
            <v>0</v>
          </cell>
          <cell r="AD1297">
            <v>0</v>
          </cell>
          <cell r="AE1297">
            <v>0</v>
          </cell>
          <cell r="AF1297">
            <v>0</v>
          </cell>
          <cell r="AH1297">
            <v>0</v>
          </cell>
          <cell r="AI1297">
            <v>0</v>
          </cell>
          <cell r="AR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0</v>
          </cell>
          <cell r="BD1297">
            <v>0</v>
          </cell>
          <cell r="BE1297">
            <v>0</v>
          </cell>
          <cell r="BF1297">
            <v>0</v>
          </cell>
          <cell r="BH1297">
            <v>0</v>
          </cell>
          <cell r="BJ1297">
            <v>0</v>
          </cell>
          <cell r="BL1297">
            <v>0</v>
          </cell>
          <cell r="BN1297">
            <v>0</v>
          </cell>
          <cell r="BO1297">
            <v>0</v>
          </cell>
        </row>
        <row r="1298">
          <cell r="A1298" t="str">
            <v/>
          </cell>
          <cell r="J1298">
            <v>0</v>
          </cell>
          <cell r="N1298">
            <v>0</v>
          </cell>
          <cell r="O1298">
            <v>0</v>
          </cell>
          <cell r="AD1298">
            <v>0</v>
          </cell>
          <cell r="AE1298">
            <v>0</v>
          </cell>
          <cell r="AF1298">
            <v>0</v>
          </cell>
          <cell r="AH1298">
            <v>0</v>
          </cell>
          <cell r="AI1298">
            <v>0</v>
          </cell>
          <cell r="AR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  <cell r="BH1298">
            <v>0</v>
          </cell>
          <cell r="BJ1298">
            <v>0</v>
          </cell>
          <cell r="BL1298">
            <v>0</v>
          </cell>
          <cell r="BN1298">
            <v>0</v>
          </cell>
          <cell r="BO1298">
            <v>0</v>
          </cell>
        </row>
        <row r="1299">
          <cell r="A1299" t="str">
            <v/>
          </cell>
          <cell r="J1299">
            <v>0</v>
          </cell>
          <cell r="N1299">
            <v>0</v>
          </cell>
          <cell r="O1299">
            <v>0</v>
          </cell>
          <cell r="AD1299">
            <v>0</v>
          </cell>
          <cell r="AE1299">
            <v>0</v>
          </cell>
          <cell r="AF1299">
            <v>0</v>
          </cell>
          <cell r="AH1299">
            <v>0</v>
          </cell>
          <cell r="AI1299">
            <v>0</v>
          </cell>
          <cell r="AR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0</v>
          </cell>
          <cell r="BF1299">
            <v>0</v>
          </cell>
          <cell r="BH1299">
            <v>0</v>
          </cell>
          <cell r="BJ1299">
            <v>0</v>
          </cell>
          <cell r="BL1299">
            <v>0</v>
          </cell>
          <cell r="BN1299">
            <v>0</v>
          </cell>
          <cell r="BO1299">
            <v>0</v>
          </cell>
        </row>
        <row r="1300">
          <cell r="A1300" t="str">
            <v/>
          </cell>
          <cell r="J1300">
            <v>0</v>
          </cell>
          <cell r="N1300">
            <v>0</v>
          </cell>
          <cell r="O1300">
            <v>0</v>
          </cell>
          <cell r="AD1300">
            <v>0</v>
          </cell>
          <cell r="AE1300">
            <v>0</v>
          </cell>
          <cell r="AF1300">
            <v>0</v>
          </cell>
          <cell r="AH1300">
            <v>0</v>
          </cell>
          <cell r="AI1300">
            <v>0</v>
          </cell>
          <cell r="AR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  <cell r="BH1300">
            <v>0</v>
          </cell>
          <cell r="BJ1300">
            <v>0</v>
          </cell>
          <cell r="BL1300">
            <v>0</v>
          </cell>
          <cell r="BN1300">
            <v>0</v>
          </cell>
          <cell r="BO1300">
            <v>0</v>
          </cell>
        </row>
        <row r="1301">
          <cell r="A1301" t="str">
            <v/>
          </cell>
          <cell r="J1301">
            <v>0</v>
          </cell>
          <cell r="N1301">
            <v>0</v>
          </cell>
          <cell r="O1301">
            <v>0</v>
          </cell>
          <cell r="AD1301">
            <v>0</v>
          </cell>
          <cell r="AE1301">
            <v>0</v>
          </cell>
          <cell r="AF1301">
            <v>0</v>
          </cell>
          <cell r="AH1301">
            <v>0</v>
          </cell>
          <cell r="AI1301">
            <v>0</v>
          </cell>
          <cell r="AR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  <cell r="BH1301">
            <v>0</v>
          </cell>
          <cell r="BJ1301">
            <v>0</v>
          </cell>
          <cell r="BL1301">
            <v>0</v>
          </cell>
          <cell r="BN1301">
            <v>0</v>
          </cell>
          <cell r="BO1301">
            <v>0</v>
          </cell>
        </row>
        <row r="1302">
          <cell r="A1302" t="str">
            <v/>
          </cell>
          <cell r="J1302">
            <v>0</v>
          </cell>
          <cell r="N1302">
            <v>0</v>
          </cell>
          <cell r="O1302">
            <v>0</v>
          </cell>
          <cell r="AD1302">
            <v>0</v>
          </cell>
          <cell r="AE1302">
            <v>0</v>
          </cell>
          <cell r="AF1302">
            <v>0</v>
          </cell>
          <cell r="AH1302">
            <v>0</v>
          </cell>
          <cell r="AI1302">
            <v>0</v>
          </cell>
          <cell r="AR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H1302">
            <v>0</v>
          </cell>
          <cell r="BJ1302">
            <v>0</v>
          </cell>
          <cell r="BL1302">
            <v>0</v>
          </cell>
          <cell r="BN1302">
            <v>0</v>
          </cell>
          <cell r="BO1302">
            <v>0</v>
          </cell>
        </row>
        <row r="1303">
          <cell r="A1303" t="str">
            <v/>
          </cell>
          <cell r="J1303">
            <v>0</v>
          </cell>
          <cell r="N1303">
            <v>0</v>
          </cell>
          <cell r="O1303">
            <v>0</v>
          </cell>
          <cell r="AD1303">
            <v>0</v>
          </cell>
          <cell r="AE1303">
            <v>0</v>
          </cell>
          <cell r="AF1303">
            <v>0</v>
          </cell>
          <cell r="AH1303">
            <v>0</v>
          </cell>
          <cell r="AI1303">
            <v>0</v>
          </cell>
          <cell r="AR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H1303">
            <v>0</v>
          </cell>
          <cell r="BJ1303">
            <v>0</v>
          </cell>
          <cell r="BL1303">
            <v>0</v>
          </cell>
          <cell r="BN1303">
            <v>0</v>
          </cell>
          <cell r="BO1303">
            <v>0</v>
          </cell>
        </row>
        <row r="1304">
          <cell r="A1304" t="str">
            <v/>
          </cell>
          <cell r="J1304">
            <v>0</v>
          </cell>
          <cell r="N1304">
            <v>0</v>
          </cell>
          <cell r="O1304">
            <v>0</v>
          </cell>
          <cell r="AD1304">
            <v>0</v>
          </cell>
          <cell r="AE1304">
            <v>0</v>
          </cell>
          <cell r="AF1304">
            <v>0</v>
          </cell>
          <cell r="AH1304">
            <v>0</v>
          </cell>
          <cell r="AI1304">
            <v>0</v>
          </cell>
          <cell r="AR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0</v>
          </cell>
          <cell r="BF1304">
            <v>0</v>
          </cell>
          <cell r="BH1304">
            <v>0</v>
          </cell>
          <cell r="BJ1304">
            <v>0</v>
          </cell>
          <cell r="BL1304">
            <v>0</v>
          </cell>
          <cell r="BN1304">
            <v>0</v>
          </cell>
          <cell r="BO1304">
            <v>0</v>
          </cell>
        </row>
        <row r="1305">
          <cell r="A1305" t="str">
            <v/>
          </cell>
          <cell r="J1305">
            <v>0</v>
          </cell>
          <cell r="N1305">
            <v>0</v>
          </cell>
          <cell r="O1305">
            <v>0</v>
          </cell>
          <cell r="AD1305">
            <v>0</v>
          </cell>
          <cell r="AE1305">
            <v>0</v>
          </cell>
          <cell r="AF1305">
            <v>0</v>
          </cell>
          <cell r="AH1305">
            <v>0</v>
          </cell>
          <cell r="AI1305">
            <v>0</v>
          </cell>
          <cell r="AR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  <cell r="BH1305">
            <v>0</v>
          </cell>
          <cell r="BJ1305">
            <v>0</v>
          </cell>
          <cell r="BL1305">
            <v>0</v>
          </cell>
          <cell r="BN1305">
            <v>0</v>
          </cell>
          <cell r="BO1305">
            <v>0</v>
          </cell>
        </row>
        <row r="1306">
          <cell r="A1306" t="str">
            <v/>
          </cell>
          <cell r="J1306">
            <v>0</v>
          </cell>
          <cell r="N1306">
            <v>0</v>
          </cell>
          <cell r="O1306">
            <v>0</v>
          </cell>
          <cell r="AD1306">
            <v>0</v>
          </cell>
          <cell r="AE1306">
            <v>0</v>
          </cell>
          <cell r="AF1306">
            <v>0</v>
          </cell>
          <cell r="AH1306">
            <v>0</v>
          </cell>
          <cell r="AI1306">
            <v>0</v>
          </cell>
          <cell r="AR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</v>
          </cell>
          <cell r="BF1306">
            <v>0</v>
          </cell>
          <cell r="BH1306">
            <v>0</v>
          </cell>
          <cell r="BJ1306">
            <v>0</v>
          </cell>
          <cell r="BL1306">
            <v>0</v>
          </cell>
          <cell r="BN1306">
            <v>0</v>
          </cell>
          <cell r="BO1306">
            <v>0</v>
          </cell>
        </row>
        <row r="1307">
          <cell r="A1307" t="str">
            <v/>
          </cell>
          <cell r="J1307">
            <v>0</v>
          </cell>
          <cell r="N1307">
            <v>0</v>
          </cell>
          <cell r="O1307">
            <v>0</v>
          </cell>
          <cell r="AD1307">
            <v>0</v>
          </cell>
          <cell r="AE1307">
            <v>0</v>
          </cell>
          <cell r="AF1307">
            <v>0</v>
          </cell>
          <cell r="AH1307">
            <v>0</v>
          </cell>
          <cell r="AI1307">
            <v>0</v>
          </cell>
          <cell r="AR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H1307">
            <v>0</v>
          </cell>
          <cell r="BJ1307">
            <v>0</v>
          </cell>
          <cell r="BL1307">
            <v>0</v>
          </cell>
          <cell r="BN1307">
            <v>0</v>
          </cell>
          <cell r="BO1307">
            <v>0</v>
          </cell>
        </row>
        <row r="1308">
          <cell r="A1308" t="str">
            <v/>
          </cell>
          <cell r="J1308">
            <v>0</v>
          </cell>
          <cell r="N1308">
            <v>0</v>
          </cell>
          <cell r="O1308">
            <v>0</v>
          </cell>
          <cell r="AD1308">
            <v>0</v>
          </cell>
          <cell r="AE1308">
            <v>0</v>
          </cell>
          <cell r="AF1308">
            <v>0</v>
          </cell>
          <cell r="AH1308">
            <v>0</v>
          </cell>
          <cell r="AI1308">
            <v>0</v>
          </cell>
          <cell r="AR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H1308">
            <v>0</v>
          </cell>
          <cell r="BJ1308">
            <v>0</v>
          </cell>
          <cell r="BL1308">
            <v>0</v>
          </cell>
          <cell r="BN1308">
            <v>0</v>
          </cell>
          <cell r="BO1308">
            <v>0</v>
          </cell>
        </row>
        <row r="1309">
          <cell r="A1309" t="str">
            <v/>
          </cell>
          <cell r="J1309">
            <v>0</v>
          </cell>
          <cell r="N1309">
            <v>0</v>
          </cell>
          <cell r="O1309">
            <v>0</v>
          </cell>
          <cell r="AD1309">
            <v>0</v>
          </cell>
          <cell r="AE1309">
            <v>0</v>
          </cell>
          <cell r="AF1309">
            <v>0</v>
          </cell>
          <cell r="AH1309">
            <v>0</v>
          </cell>
          <cell r="AI1309">
            <v>0</v>
          </cell>
          <cell r="AR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H1309">
            <v>0</v>
          </cell>
          <cell r="BJ1309">
            <v>0</v>
          </cell>
          <cell r="BL1309">
            <v>0</v>
          </cell>
          <cell r="BN1309">
            <v>0</v>
          </cell>
          <cell r="BO1309">
            <v>0</v>
          </cell>
        </row>
        <row r="1310">
          <cell r="A1310" t="str">
            <v/>
          </cell>
          <cell r="J1310">
            <v>0</v>
          </cell>
          <cell r="N1310">
            <v>0</v>
          </cell>
          <cell r="O1310">
            <v>0</v>
          </cell>
          <cell r="AD1310">
            <v>0</v>
          </cell>
          <cell r="AE1310">
            <v>0</v>
          </cell>
          <cell r="AF1310">
            <v>0</v>
          </cell>
          <cell r="AH1310">
            <v>0</v>
          </cell>
          <cell r="AI1310">
            <v>0</v>
          </cell>
          <cell r="AR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H1310">
            <v>0</v>
          </cell>
          <cell r="BJ1310">
            <v>0</v>
          </cell>
          <cell r="BL1310">
            <v>0</v>
          </cell>
          <cell r="BN1310">
            <v>0</v>
          </cell>
          <cell r="BO1310">
            <v>0</v>
          </cell>
        </row>
        <row r="1311">
          <cell r="A1311" t="str">
            <v/>
          </cell>
          <cell r="J1311">
            <v>0</v>
          </cell>
          <cell r="N1311">
            <v>0</v>
          </cell>
          <cell r="O1311">
            <v>0</v>
          </cell>
          <cell r="AD1311">
            <v>0</v>
          </cell>
          <cell r="AE1311">
            <v>0</v>
          </cell>
          <cell r="AF1311">
            <v>0</v>
          </cell>
          <cell r="AH1311">
            <v>0</v>
          </cell>
          <cell r="AI1311">
            <v>0</v>
          </cell>
          <cell r="AR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H1311">
            <v>0</v>
          </cell>
          <cell r="BJ1311">
            <v>0</v>
          </cell>
          <cell r="BL1311">
            <v>0</v>
          </cell>
          <cell r="BN1311">
            <v>0</v>
          </cell>
          <cell r="BO1311">
            <v>0</v>
          </cell>
        </row>
        <row r="1312">
          <cell r="A1312" t="str">
            <v/>
          </cell>
          <cell r="J1312">
            <v>0</v>
          </cell>
          <cell r="N1312">
            <v>0</v>
          </cell>
          <cell r="O1312">
            <v>0</v>
          </cell>
          <cell r="AD1312">
            <v>0</v>
          </cell>
          <cell r="AE1312">
            <v>0</v>
          </cell>
          <cell r="AF1312">
            <v>0</v>
          </cell>
          <cell r="AH1312">
            <v>0</v>
          </cell>
          <cell r="AI1312">
            <v>0</v>
          </cell>
          <cell r="AR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H1312">
            <v>0</v>
          </cell>
          <cell r="BJ1312">
            <v>0</v>
          </cell>
          <cell r="BL1312">
            <v>0</v>
          </cell>
          <cell r="BN1312">
            <v>0</v>
          </cell>
          <cell r="BO1312">
            <v>0</v>
          </cell>
        </row>
        <row r="1313">
          <cell r="A1313" t="str">
            <v/>
          </cell>
          <cell r="J1313">
            <v>0</v>
          </cell>
          <cell r="N1313">
            <v>0</v>
          </cell>
          <cell r="O1313">
            <v>0</v>
          </cell>
          <cell r="AD1313">
            <v>0</v>
          </cell>
          <cell r="AE1313">
            <v>0</v>
          </cell>
          <cell r="AF1313">
            <v>0</v>
          </cell>
          <cell r="AH1313">
            <v>0</v>
          </cell>
          <cell r="AI1313">
            <v>0</v>
          </cell>
          <cell r="AR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H1313">
            <v>0</v>
          </cell>
          <cell r="BJ1313">
            <v>0</v>
          </cell>
          <cell r="BL1313">
            <v>0</v>
          </cell>
          <cell r="BN1313">
            <v>0</v>
          </cell>
          <cell r="BO1313">
            <v>0</v>
          </cell>
        </row>
        <row r="1314">
          <cell r="A1314" t="str">
            <v/>
          </cell>
          <cell r="J1314">
            <v>0</v>
          </cell>
          <cell r="N1314">
            <v>0</v>
          </cell>
          <cell r="O1314">
            <v>0</v>
          </cell>
          <cell r="AD1314">
            <v>0</v>
          </cell>
          <cell r="AE1314">
            <v>0</v>
          </cell>
          <cell r="AF1314">
            <v>0</v>
          </cell>
          <cell r="AH1314">
            <v>0</v>
          </cell>
          <cell r="AI1314">
            <v>0</v>
          </cell>
          <cell r="AR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H1314">
            <v>0</v>
          </cell>
          <cell r="BJ1314">
            <v>0</v>
          </cell>
          <cell r="BL1314">
            <v>0</v>
          </cell>
          <cell r="BN1314">
            <v>0</v>
          </cell>
          <cell r="BO1314">
            <v>0</v>
          </cell>
        </row>
        <row r="1315">
          <cell r="A1315" t="str">
            <v/>
          </cell>
          <cell r="J1315">
            <v>0</v>
          </cell>
          <cell r="N1315">
            <v>0</v>
          </cell>
          <cell r="O1315">
            <v>0</v>
          </cell>
          <cell r="AD1315">
            <v>0</v>
          </cell>
          <cell r="AE1315">
            <v>0</v>
          </cell>
          <cell r="AF1315">
            <v>0</v>
          </cell>
          <cell r="AH1315">
            <v>0</v>
          </cell>
          <cell r="AI1315">
            <v>0</v>
          </cell>
          <cell r="AR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H1315">
            <v>0</v>
          </cell>
          <cell r="BJ1315">
            <v>0</v>
          </cell>
          <cell r="BL1315">
            <v>0</v>
          </cell>
          <cell r="BN1315">
            <v>0</v>
          </cell>
          <cell r="BO1315">
            <v>0</v>
          </cell>
        </row>
        <row r="1316">
          <cell r="A1316" t="str">
            <v/>
          </cell>
          <cell r="J1316">
            <v>0</v>
          </cell>
          <cell r="N1316">
            <v>0</v>
          </cell>
          <cell r="O1316">
            <v>0</v>
          </cell>
          <cell r="AD1316">
            <v>0</v>
          </cell>
          <cell r="AE1316">
            <v>0</v>
          </cell>
          <cell r="AF1316">
            <v>0</v>
          </cell>
          <cell r="AH1316">
            <v>0</v>
          </cell>
          <cell r="AI1316">
            <v>0</v>
          </cell>
          <cell r="AR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H1316">
            <v>0</v>
          </cell>
          <cell r="BJ1316">
            <v>0</v>
          </cell>
          <cell r="BL1316">
            <v>0</v>
          </cell>
          <cell r="BN1316">
            <v>0</v>
          </cell>
          <cell r="BO1316">
            <v>0</v>
          </cell>
        </row>
        <row r="1317">
          <cell r="A1317" t="str">
            <v/>
          </cell>
          <cell r="J1317">
            <v>0</v>
          </cell>
          <cell r="N1317">
            <v>0</v>
          </cell>
          <cell r="O1317">
            <v>0</v>
          </cell>
          <cell r="AD1317">
            <v>0</v>
          </cell>
          <cell r="AE1317">
            <v>0</v>
          </cell>
          <cell r="AF1317">
            <v>0</v>
          </cell>
          <cell r="AH1317">
            <v>0</v>
          </cell>
          <cell r="AI1317">
            <v>0</v>
          </cell>
          <cell r="AR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H1317">
            <v>0</v>
          </cell>
          <cell r="BJ1317">
            <v>0</v>
          </cell>
          <cell r="BL1317">
            <v>0</v>
          </cell>
          <cell r="BN1317">
            <v>0</v>
          </cell>
          <cell r="BO1317">
            <v>0</v>
          </cell>
        </row>
        <row r="1318">
          <cell r="A1318" t="str">
            <v/>
          </cell>
          <cell r="J1318">
            <v>0</v>
          </cell>
          <cell r="N1318">
            <v>0</v>
          </cell>
          <cell r="O1318">
            <v>0</v>
          </cell>
          <cell r="AD1318">
            <v>0</v>
          </cell>
          <cell r="AE1318">
            <v>0</v>
          </cell>
          <cell r="AF1318">
            <v>0</v>
          </cell>
          <cell r="AH1318">
            <v>0</v>
          </cell>
          <cell r="AI1318">
            <v>0</v>
          </cell>
          <cell r="AR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H1318">
            <v>0</v>
          </cell>
          <cell r="BJ1318">
            <v>0</v>
          </cell>
          <cell r="BL1318">
            <v>0</v>
          </cell>
          <cell r="BN1318">
            <v>0</v>
          </cell>
          <cell r="BO1318">
            <v>0</v>
          </cell>
        </row>
        <row r="1319">
          <cell r="A1319" t="str">
            <v/>
          </cell>
          <cell r="J1319">
            <v>0</v>
          </cell>
          <cell r="N1319">
            <v>0</v>
          </cell>
          <cell r="O1319">
            <v>0</v>
          </cell>
          <cell r="AD1319">
            <v>0</v>
          </cell>
          <cell r="AE1319">
            <v>0</v>
          </cell>
          <cell r="AF1319">
            <v>0</v>
          </cell>
          <cell r="AH1319">
            <v>0</v>
          </cell>
          <cell r="AI1319">
            <v>0</v>
          </cell>
          <cell r="AR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H1319">
            <v>0</v>
          </cell>
          <cell r="BJ1319">
            <v>0</v>
          </cell>
          <cell r="BL1319">
            <v>0</v>
          </cell>
          <cell r="BN1319">
            <v>0</v>
          </cell>
          <cell r="BO1319">
            <v>0</v>
          </cell>
        </row>
        <row r="1320">
          <cell r="A1320" t="str">
            <v/>
          </cell>
          <cell r="J1320">
            <v>0</v>
          </cell>
          <cell r="N1320">
            <v>0</v>
          </cell>
          <cell r="O1320">
            <v>0</v>
          </cell>
          <cell r="AD1320">
            <v>0</v>
          </cell>
          <cell r="AE1320">
            <v>0</v>
          </cell>
          <cell r="AF1320">
            <v>0</v>
          </cell>
          <cell r="AH1320">
            <v>0</v>
          </cell>
          <cell r="AI1320">
            <v>0</v>
          </cell>
          <cell r="AR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H1320">
            <v>0</v>
          </cell>
          <cell r="BJ1320">
            <v>0</v>
          </cell>
          <cell r="BL1320">
            <v>0</v>
          </cell>
          <cell r="BN1320">
            <v>0</v>
          </cell>
          <cell r="BO1320">
            <v>0</v>
          </cell>
        </row>
        <row r="1321">
          <cell r="A1321" t="str">
            <v/>
          </cell>
          <cell r="J1321">
            <v>0</v>
          </cell>
          <cell r="N1321">
            <v>0</v>
          </cell>
          <cell r="O1321">
            <v>0</v>
          </cell>
          <cell r="AD1321">
            <v>0</v>
          </cell>
          <cell r="AE1321">
            <v>0</v>
          </cell>
          <cell r="AF1321">
            <v>0</v>
          </cell>
          <cell r="AH1321">
            <v>0</v>
          </cell>
          <cell r="AI1321">
            <v>0</v>
          </cell>
          <cell r="AR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H1321">
            <v>0</v>
          </cell>
          <cell r="BJ1321">
            <v>0</v>
          </cell>
          <cell r="BL1321">
            <v>0</v>
          </cell>
          <cell r="BN1321">
            <v>0</v>
          </cell>
          <cell r="BO1321">
            <v>0</v>
          </cell>
        </row>
        <row r="1322">
          <cell r="A1322" t="str">
            <v/>
          </cell>
          <cell r="J1322">
            <v>0</v>
          </cell>
          <cell r="N1322">
            <v>0</v>
          </cell>
          <cell r="O1322">
            <v>0</v>
          </cell>
          <cell r="AD1322">
            <v>0</v>
          </cell>
          <cell r="AE1322">
            <v>0</v>
          </cell>
          <cell r="AF1322">
            <v>0</v>
          </cell>
          <cell r="AH1322">
            <v>0</v>
          </cell>
          <cell r="AI1322">
            <v>0</v>
          </cell>
          <cell r="AR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H1322">
            <v>0</v>
          </cell>
          <cell r="BJ1322">
            <v>0</v>
          </cell>
          <cell r="BL1322">
            <v>0</v>
          </cell>
          <cell r="BN1322">
            <v>0</v>
          </cell>
          <cell r="BO1322">
            <v>0</v>
          </cell>
        </row>
        <row r="1323">
          <cell r="A1323" t="str">
            <v/>
          </cell>
          <cell r="J1323">
            <v>0</v>
          </cell>
          <cell r="N1323">
            <v>0</v>
          </cell>
          <cell r="O1323">
            <v>0</v>
          </cell>
          <cell r="AD1323">
            <v>0</v>
          </cell>
          <cell r="AE1323">
            <v>0</v>
          </cell>
          <cell r="AF1323">
            <v>0</v>
          </cell>
          <cell r="AH1323">
            <v>0</v>
          </cell>
          <cell r="AI1323">
            <v>0</v>
          </cell>
          <cell r="AR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H1323">
            <v>0</v>
          </cell>
          <cell r="BJ1323">
            <v>0</v>
          </cell>
          <cell r="BL1323">
            <v>0</v>
          </cell>
          <cell r="BN1323">
            <v>0</v>
          </cell>
          <cell r="BO1323">
            <v>0</v>
          </cell>
        </row>
        <row r="1324">
          <cell r="A1324" t="str">
            <v/>
          </cell>
          <cell r="J1324">
            <v>0</v>
          </cell>
          <cell r="N1324">
            <v>0</v>
          </cell>
          <cell r="O1324">
            <v>0</v>
          </cell>
          <cell r="AD1324">
            <v>0</v>
          </cell>
          <cell r="AE1324">
            <v>0</v>
          </cell>
          <cell r="AF1324">
            <v>0</v>
          </cell>
          <cell r="AH1324">
            <v>0</v>
          </cell>
          <cell r="AI1324">
            <v>0</v>
          </cell>
          <cell r="AR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H1324">
            <v>0</v>
          </cell>
          <cell r="BJ1324">
            <v>0</v>
          </cell>
          <cell r="BL1324">
            <v>0</v>
          </cell>
          <cell r="BN1324">
            <v>0</v>
          </cell>
          <cell r="BO1324">
            <v>0</v>
          </cell>
        </row>
        <row r="1325">
          <cell r="A1325" t="str">
            <v/>
          </cell>
          <cell r="J1325">
            <v>0</v>
          </cell>
          <cell r="N1325">
            <v>0</v>
          </cell>
          <cell r="O1325">
            <v>0</v>
          </cell>
          <cell r="AD1325">
            <v>0</v>
          </cell>
          <cell r="AE1325">
            <v>0</v>
          </cell>
          <cell r="AF1325">
            <v>0</v>
          </cell>
          <cell r="AH1325">
            <v>0</v>
          </cell>
          <cell r="AI1325">
            <v>0</v>
          </cell>
          <cell r="AR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H1325">
            <v>0</v>
          </cell>
          <cell r="BJ1325">
            <v>0</v>
          </cell>
          <cell r="BL1325">
            <v>0</v>
          </cell>
          <cell r="BN1325">
            <v>0</v>
          </cell>
          <cell r="BO1325">
            <v>0</v>
          </cell>
        </row>
        <row r="1326">
          <cell r="A1326" t="str">
            <v/>
          </cell>
          <cell r="J1326">
            <v>0</v>
          </cell>
          <cell r="N1326">
            <v>0</v>
          </cell>
          <cell r="O1326">
            <v>0</v>
          </cell>
          <cell r="AD1326">
            <v>0</v>
          </cell>
          <cell r="AE1326">
            <v>0</v>
          </cell>
          <cell r="AF1326">
            <v>0</v>
          </cell>
          <cell r="AH1326">
            <v>0</v>
          </cell>
          <cell r="AI1326">
            <v>0</v>
          </cell>
          <cell r="AR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H1326">
            <v>0</v>
          </cell>
          <cell r="BJ1326">
            <v>0</v>
          </cell>
          <cell r="BL1326">
            <v>0</v>
          </cell>
          <cell r="BN1326">
            <v>0</v>
          </cell>
          <cell r="BO1326">
            <v>0</v>
          </cell>
        </row>
        <row r="1327">
          <cell r="A1327" t="str">
            <v/>
          </cell>
          <cell r="J1327">
            <v>0</v>
          </cell>
          <cell r="N1327">
            <v>0</v>
          </cell>
          <cell r="O1327">
            <v>0</v>
          </cell>
          <cell r="AD1327">
            <v>0</v>
          </cell>
          <cell r="AE1327">
            <v>0</v>
          </cell>
          <cell r="AF1327">
            <v>0</v>
          </cell>
          <cell r="AH1327">
            <v>0</v>
          </cell>
          <cell r="AI1327">
            <v>0</v>
          </cell>
          <cell r="AR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H1327">
            <v>0</v>
          </cell>
          <cell r="BJ1327">
            <v>0</v>
          </cell>
          <cell r="BL1327">
            <v>0</v>
          </cell>
          <cell r="BN1327">
            <v>0</v>
          </cell>
          <cell r="BO1327">
            <v>0</v>
          </cell>
        </row>
        <row r="1328">
          <cell r="A1328" t="str">
            <v/>
          </cell>
          <cell r="J1328">
            <v>0</v>
          </cell>
          <cell r="N1328">
            <v>0</v>
          </cell>
          <cell r="O1328">
            <v>0</v>
          </cell>
          <cell r="AD1328">
            <v>0</v>
          </cell>
          <cell r="AE1328">
            <v>0</v>
          </cell>
          <cell r="AF1328">
            <v>0</v>
          </cell>
          <cell r="AH1328">
            <v>0</v>
          </cell>
          <cell r="AI1328">
            <v>0</v>
          </cell>
          <cell r="AR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H1328">
            <v>0</v>
          </cell>
          <cell r="BJ1328">
            <v>0</v>
          </cell>
          <cell r="BL1328">
            <v>0</v>
          </cell>
          <cell r="BN1328">
            <v>0</v>
          </cell>
          <cell r="BO1328">
            <v>0</v>
          </cell>
        </row>
        <row r="1329">
          <cell r="A1329" t="str">
            <v/>
          </cell>
          <cell r="J1329">
            <v>0</v>
          </cell>
          <cell r="N1329">
            <v>0</v>
          </cell>
          <cell r="O1329">
            <v>0</v>
          </cell>
          <cell r="AD1329">
            <v>0</v>
          </cell>
          <cell r="AE1329">
            <v>0</v>
          </cell>
          <cell r="AF1329">
            <v>0</v>
          </cell>
          <cell r="AH1329">
            <v>0</v>
          </cell>
          <cell r="AI1329">
            <v>0</v>
          </cell>
          <cell r="AR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H1329">
            <v>0</v>
          </cell>
          <cell r="BJ1329">
            <v>0</v>
          </cell>
          <cell r="BL1329">
            <v>0</v>
          </cell>
          <cell r="BN1329">
            <v>0</v>
          </cell>
          <cell r="BO1329">
            <v>0</v>
          </cell>
        </row>
        <row r="1330">
          <cell r="A1330" t="str">
            <v/>
          </cell>
          <cell r="J1330">
            <v>0</v>
          </cell>
          <cell r="N1330">
            <v>0</v>
          </cell>
          <cell r="O1330">
            <v>0</v>
          </cell>
          <cell r="AD1330">
            <v>0</v>
          </cell>
          <cell r="AE1330">
            <v>0</v>
          </cell>
          <cell r="AF1330">
            <v>0</v>
          </cell>
          <cell r="AH1330">
            <v>0</v>
          </cell>
          <cell r="AI1330">
            <v>0</v>
          </cell>
          <cell r="AR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H1330">
            <v>0</v>
          </cell>
          <cell r="BJ1330">
            <v>0</v>
          </cell>
          <cell r="BL1330">
            <v>0</v>
          </cell>
          <cell r="BN1330">
            <v>0</v>
          </cell>
          <cell r="BO1330">
            <v>0</v>
          </cell>
        </row>
        <row r="1331">
          <cell r="A1331" t="str">
            <v/>
          </cell>
          <cell r="J1331">
            <v>0</v>
          </cell>
          <cell r="N1331">
            <v>0</v>
          </cell>
          <cell r="O1331">
            <v>0</v>
          </cell>
          <cell r="AD1331">
            <v>0</v>
          </cell>
          <cell r="AE1331">
            <v>0</v>
          </cell>
          <cell r="AF1331">
            <v>0</v>
          </cell>
          <cell r="AH1331">
            <v>0</v>
          </cell>
          <cell r="AI1331">
            <v>0</v>
          </cell>
          <cell r="AR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H1331">
            <v>0</v>
          </cell>
          <cell r="BJ1331">
            <v>0</v>
          </cell>
          <cell r="BL1331">
            <v>0</v>
          </cell>
          <cell r="BN1331">
            <v>0</v>
          </cell>
          <cell r="BO1331">
            <v>0</v>
          </cell>
        </row>
        <row r="1332">
          <cell r="A1332" t="str">
            <v/>
          </cell>
          <cell r="J1332">
            <v>0</v>
          </cell>
          <cell r="N1332">
            <v>0</v>
          </cell>
          <cell r="O1332">
            <v>0</v>
          </cell>
          <cell r="AD1332">
            <v>0</v>
          </cell>
          <cell r="AE1332">
            <v>0</v>
          </cell>
          <cell r="AF1332">
            <v>0</v>
          </cell>
          <cell r="AH1332">
            <v>0</v>
          </cell>
          <cell r="AI1332">
            <v>0</v>
          </cell>
          <cell r="AR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H1332">
            <v>0</v>
          </cell>
          <cell r="BJ1332">
            <v>0</v>
          </cell>
          <cell r="BL1332">
            <v>0</v>
          </cell>
          <cell r="BN1332">
            <v>0</v>
          </cell>
          <cell r="BO1332">
            <v>0</v>
          </cell>
        </row>
        <row r="1333">
          <cell r="A1333" t="str">
            <v/>
          </cell>
          <cell r="J1333">
            <v>0</v>
          </cell>
          <cell r="N1333">
            <v>0</v>
          </cell>
          <cell r="O1333">
            <v>0</v>
          </cell>
          <cell r="AD1333">
            <v>0</v>
          </cell>
          <cell r="AE1333">
            <v>0</v>
          </cell>
          <cell r="AF1333">
            <v>0</v>
          </cell>
          <cell r="AH1333">
            <v>0</v>
          </cell>
          <cell r="AI1333">
            <v>0</v>
          </cell>
          <cell r="AR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H1333">
            <v>0</v>
          </cell>
          <cell r="BJ1333">
            <v>0</v>
          </cell>
          <cell r="BL1333">
            <v>0</v>
          </cell>
          <cell r="BN1333">
            <v>0</v>
          </cell>
          <cell r="BO1333">
            <v>0</v>
          </cell>
        </row>
        <row r="1334">
          <cell r="A1334" t="str">
            <v/>
          </cell>
          <cell r="J1334">
            <v>0</v>
          </cell>
          <cell r="N1334">
            <v>0</v>
          </cell>
          <cell r="O1334">
            <v>0</v>
          </cell>
          <cell r="AD1334">
            <v>0</v>
          </cell>
          <cell r="AE1334">
            <v>0</v>
          </cell>
          <cell r="AF1334">
            <v>0</v>
          </cell>
          <cell r="AH1334">
            <v>0</v>
          </cell>
          <cell r="AI1334">
            <v>0</v>
          </cell>
          <cell r="AR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H1334">
            <v>0</v>
          </cell>
          <cell r="BJ1334">
            <v>0</v>
          </cell>
          <cell r="BL1334">
            <v>0</v>
          </cell>
          <cell r="BN1334">
            <v>0</v>
          </cell>
          <cell r="BO1334">
            <v>0</v>
          </cell>
        </row>
        <row r="1335">
          <cell r="A1335" t="str">
            <v/>
          </cell>
          <cell r="J1335">
            <v>0</v>
          </cell>
          <cell r="N1335">
            <v>0</v>
          </cell>
          <cell r="O1335">
            <v>0</v>
          </cell>
          <cell r="AD1335">
            <v>0</v>
          </cell>
          <cell r="AE1335">
            <v>0</v>
          </cell>
          <cell r="AF1335">
            <v>0</v>
          </cell>
          <cell r="AH1335">
            <v>0</v>
          </cell>
          <cell r="AI1335">
            <v>0</v>
          </cell>
          <cell r="AR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H1335">
            <v>0</v>
          </cell>
          <cell r="BJ1335">
            <v>0</v>
          </cell>
          <cell r="BL1335">
            <v>0</v>
          </cell>
          <cell r="BN1335">
            <v>0</v>
          </cell>
          <cell r="BO1335">
            <v>0</v>
          </cell>
        </row>
        <row r="1336">
          <cell r="A1336" t="str">
            <v/>
          </cell>
          <cell r="J1336">
            <v>0</v>
          </cell>
          <cell r="N1336">
            <v>0</v>
          </cell>
          <cell r="O1336">
            <v>0</v>
          </cell>
          <cell r="AD1336">
            <v>0</v>
          </cell>
          <cell r="AE1336">
            <v>0</v>
          </cell>
          <cell r="AF1336">
            <v>0</v>
          </cell>
          <cell r="AH1336">
            <v>0</v>
          </cell>
          <cell r="AI1336">
            <v>0</v>
          </cell>
          <cell r="AR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H1336">
            <v>0</v>
          </cell>
          <cell r="BJ1336">
            <v>0</v>
          </cell>
          <cell r="BL1336">
            <v>0</v>
          </cell>
          <cell r="BN1336">
            <v>0</v>
          </cell>
          <cell r="BO1336">
            <v>0</v>
          </cell>
        </row>
        <row r="1337">
          <cell r="A1337" t="str">
            <v/>
          </cell>
          <cell r="J1337">
            <v>0</v>
          </cell>
          <cell r="N1337">
            <v>0</v>
          </cell>
          <cell r="O1337">
            <v>0</v>
          </cell>
          <cell r="AD1337">
            <v>0</v>
          </cell>
          <cell r="AE1337">
            <v>0</v>
          </cell>
          <cell r="AF1337">
            <v>0</v>
          </cell>
          <cell r="AH1337">
            <v>0</v>
          </cell>
          <cell r="AI1337">
            <v>0</v>
          </cell>
          <cell r="AR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H1337">
            <v>0</v>
          </cell>
          <cell r="BJ1337">
            <v>0</v>
          </cell>
          <cell r="BL1337">
            <v>0</v>
          </cell>
          <cell r="BN1337">
            <v>0</v>
          </cell>
          <cell r="BO1337">
            <v>0</v>
          </cell>
        </row>
        <row r="1338">
          <cell r="A1338" t="str">
            <v/>
          </cell>
          <cell r="J1338">
            <v>0</v>
          </cell>
          <cell r="N1338">
            <v>0</v>
          </cell>
          <cell r="O1338">
            <v>0</v>
          </cell>
          <cell r="AD1338">
            <v>0</v>
          </cell>
          <cell r="AE1338">
            <v>0</v>
          </cell>
          <cell r="AF1338">
            <v>0</v>
          </cell>
          <cell r="AH1338">
            <v>0</v>
          </cell>
          <cell r="AI1338">
            <v>0</v>
          </cell>
          <cell r="AR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0</v>
          </cell>
          <cell r="BH1338">
            <v>0</v>
          </cell>
          <cell r="BJ1338">
            <v>0</v>
          </cell>
          <cell r="BL1338">
            <v>0</v>
          </cell>
          <cell r="BN1338">
            <v>0</v>
          </cell>
          <cell r="BO1338">
            <v>0</v>
          </cell>
        </row>
        <row r="1339">
          <cell r="A1339" t="str">
            <v/>
          </cell>
          <cell r="J1339">
            <v>0</v>
          </cell>
          <cell r="N1339">
            <v>0</v>
          </cell>
          <cell r="O1339">
            <v>0</v>
          </cell>
          <cell r="AD1339">
            <v>0</v>
          </cell>
          <cell r="AE1339">
            <v>0</v>
          </cell>
          <cell r="AF1339">
            <v>0</v>
          </cell>
          <cell r="AH1339">
            <v>0</v>
          </cell>
          <cell r="AI1339">
            <v>0</v>
          </cell>
          <cell r="AR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0</v>
          </cell>
          <cell r="BH1339">
            <v>0</v>
          </cell>
          <cell r="BJ1339">
            <v>0</v>
          </cell>
          <cell r="BL1339">
            <v>0</v>
          </cell>
          <cell r="BN1339">
            <v>0</v>
          </cell>
          <cell r="BO1339">
            <v>0</v>
          </cell>
        </row>
        <row r="1340">
          <cell r="A1340" t="str">
            <v/>
          </cell>
          <cell r="J1340">
            <v>0</v>
          </cell>
          <cell r="N1340">
            <v>0</v>
          </cell>
          <cell r="O1340">
            <v>0</v>
          </cell>
          <cell r="AD1340">
            <v>0</v>
          </cell>
          <cell r="AE1340">
            <v>0</v>
          </cell>
          <cell r="AF1340">
            <v>0</v>
          </cell>
          <cell r="AH1340">
            <v>0</v>
          </cell>
          <cell r="AI1340">
            <v>0</v>
          </cell>
          <cell r="AR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0</v>
          </cell>
          <cell r="BF1340">
            <v>0</v>
          </cell>
          <cell r="BH1340">
            <v>0</v>
          </cell>
          <cell r="BJ1340">
            <v>0</v>
          </cell>
          <cell r="BL1340">
            <v>0</v>
          </cell>
          <cell r="BN1340">
            <v>0</v>
          </cell>
          <cell r="BO1340">
            <v>0</v>
          </cell>
        </row>
        <row r="1341">
          <cell r="A1341" t="str">
            <v/>
          </cell>
          <cell r="J1341">
            <v>0</v>
          </cell>
          <cell r="N1341">
            <v>0</v>
          </cell>
          <cell r="O1341">
            <v>0</v>
          </cell>
          <cell r="AD1341">
            <v>0</v>
          </cell>
          <cell r="AE1341">
            <v>0</v>
          </cell>
          <cell r="AF1341">
            <v>0</v>
          </cell>
          <cell r="AH1341">
            <v>0</v>
          </cell>
          <cell r="AI1341">
            <v>0</v>
          </cell>
          <cell r="AR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H1341">
            <v>0</v>
          </cell>
          <cell r="BJ1341">
            <v>0</v>
          </cell>
          <cell r="BL1341">
            <v>0</v>
          </cell>
          <cell r="BN1341">
            <v>0</v>
          </cell>
          <cell r="BO1341">
            <v>0</v>
          </cell>
        </row>
        <row r="1342">
          <cell r="A1342" t="str">
            <v/>
          </cell>
          <cell r="J1342">
            <v>0</v>
          </cell>
          <cell r="N1342">
            <v>0</v>
          </cell>
          <cell r="O1342">
            <v>0</v>
          </cell>
          <cell r="AD1342">
            <v>0</v>
          </cell>
          <cell r="AE1342">
            <v>0</v>
          </cell>
          <cell r="AF1342">
            <v>0</v>
          </cell>
          <cell r="AH1342">
            <v>0</v>
          </cell>
          <cell r="AI1342">
            <v>0</v>
          </cell>
          <cell r="AR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H1342">
            <v>0</v>
          </cell>
          <cell r="BJ1342">
            <v>0</v>
          </cell>
          <cell r="BL1342">
            <v>0</v>
          </cell>
          <cell r="BN1342">
            <v>0</v>
          </cell>
          <cell r="BO1342">
            <v>0</v>
          </cell>
        </row>
        <row r="1343">
          <cell r="A1343" t="str">
            <v/>
          </cell>
          <cell r="J1343">
            <v>0</v>
          </cell>
          <cell r="N1343">
            <v>0</v>
          </cell>
          <cell r="O1343">
            <v>0</v>
          </cell>
          <cell r="AD1343">
            <v>0</v>
          </cell>
          <cell r="AE1343">
            <v>0</v>
          </cell>
          <cell r="AF1343">
            <v>0</v>
          </cell>
          <cell r="AH1343">
            <v>0</v>
          </cell>
          <cell r="AI1343">
            <v>0</v>
          </cell>
          <cell r="AR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H1343">
            <v>0</v>
          </cell>
          <cell r="BJ1343">
            <v>0</v>
          </cell>
          <cell r="BL1343">
            <v>0</v>
          </cell>
          <cell r="BN1343">
            <v>0</v>
          </cell>
          <cell r="BO1343">
            <v>0</v>
          </cell>
        </row>
        <row r="1344">
          <cell r="A1344" t="str">
            <v/>
          </cell>
          <cell r="J1344">
            <v>0</v>
          </cell>
          <cell r="N1344">
            <v>0</v>
          </cell>
          <cell r="O1344">
            <v>0</v>
          </cell>
          <cell r="AD1344">
            <v>0</v>
          </cell>
          <cell r="AE1344">
            <v>0</v>
          </cell>
          <cell r="AF1344">
            <v>0</v>
          </cell>
          <cell r="AH1344">
            <v>0</v>
          </cell>
          <cell r="AI1344">
            <v>0</v>
          </cell>
          <cell r="AR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  <cell r="BH1344">
            <v>0</v>
          </cell>
          <cell r="BJ1344">
            <v>0</v>
          </cell>
          <cell r="BL1344">
            <v>0</v>
          </cell>
          <cell r="BN1344">
            <v>0</v>
          </cell>
          <cell r="BO1344">
            <v>0</v>
          </cell>
        </row>
        <row r="1345">
          <cell r="A1345" t="str">
            <v/>
          </cell>
          <cell r="J1345">
            <v>0</v>
          </cell>
          <cell r="N1345">
            <v>0</v>
          </cell>
          <cell r="O1345">
            <v>0</v>
          </cell>
          <cell r="AD1345">
            <v>0</v>
          </cell>
          <cell r="AE1345">
            <v>0</v>
          </cell>
          <cell r="AF1345">
            <v>0</v>
          </cell>
          <cell r="AH1345">
            <v>0</v>
          </cell>
          <cell r="AI1345">
            <v>0</v>
          </cell>
          <cell r="AR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H1345">
            <v>0</v>
          </cell>
          <cell r="BJ1345">
            <v>0</v>
          </cell>
          <cell r="BL1345">
            <v>0</v>
          </cell>
          <cell r="BN1345">
            <v>0</v>
          </cell>
          <cell r="BO1345">
            <v>0</v>
          </cell>
        </row>
        <row r="1346">
          <cell r="A1346" t="str">
            <v/>
          </cell>
          <cell r="J1346">
            <v>0</v>
          </cell>
          <cell r="N1346">
            <v>0</v>
          </cell>
          <cell r="O1346">
            <v>0</v>
          </cell>
          <cell r="AD1346">
            <v>0</v>
          </cell>
          <cell r="AE1346">
            <v>0</v>
          </cell>
          <cell r="AF1346">
            <v>0</v>
          </cell>
          <cell r="AH1346">
            <v>0</v>
          </cell>
          <cell r="AI1346">
            <v>0</v>
          </cell>
          <cell r="AR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H1346">
            <v>0</v>
          </cell>
          <cell r="BJ1346">
            <v>0</v>
          </cell>
          <cell r="BL1346">
            <v>0</v>
          </cell>
          <cell r="BN1346">
            <v>0</v>
          </cell>
          <cell r="BO1346">
            <v>0</v>
          </cell>
        </row>
        <row r="1347">
          <cell r="A1347" t="str">
            <v/>
          </cell>
          <cell r="J1347">
            <v>0</v>
          </cell>
          <cell r="N1347">
            <v>0</v>
          </cell>
          <cell r="O1347">
            <v>0</v>
          </cell>
          <cell r="AD1347">
            <v>0</v>
          </cell>
          <cell r="AE1347">
            <v>0</v>
          </cell>
          <cell r="AF1347">
            <v>0</v>
          </cell>
          <cell r="AH1347">
            <v>0</v>
          </cell>
          <cell r="AI1347">
            <v>0</v>
          </cell>
          <cell r="AR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H1347">
            <v>0</v>
          </cell>
          <cell r="BJ1347">
            <v>0</v>
          </cell>
          <cell r="BL1347">
            <v>0</v>
          </cell>
          <cell r="BN1347">
            <v>0</v>
          </cell>
          <cell r="BO1347">
            <v>0</v>
          </cell>
        </row>
        <row r="1348">
          <cell r="A1348" t="str">
            <v/>
          </cell>
          <cell r="J1348">
            <v>0</v>
          </cell>
          <cell r="N1348">
            <v>0</v>
          </cell>
          <cell r="O1348">
            <v>0</v>
          </cell>
          <cell r="AD1348">
            <v>0</v>
          </cell>
          <cell r="AE1348">
            <v>0</v>
          </cell>
          <cell r="AF1348">
            <v>0</v>
          </cell>
          <cell r="AH1348">
            <v>0</v>
          </cell>
          <cell r="AI1348">
            <v>0</v>
          </cell>
          <cell r="AR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H1348">
            <v>0</v>
          </cell>
          <cell r="BJ1348">
            <v>0</v>
          </cell>
          <cell r="BL1348">
            <v>0</v>
          </cell>
          <cell r="BN1348">
            <v>0</v>
          </cell>
          <cell r="BO1348">
            <v>0</v>
          </cell>
        </row>
        <row r="1349">
          <cell r="A1349" t="str">
            <v/>
          </cell>
          <cell r="J1349">
            <v>0</v>
          </cell>
          <cell r="N1349">
            <v>0</v>
          </cell>
          <cell r="O1349">
            <v>0</v>
          </cell>
          <cell r="AD1349">
            <v>0</v>
          </cell>
          <cell r="AE1349">
            <v>0</v>
          </cell>
          <cell r="AF1349">
            <v>0</v>
          </cell>
          <cell r="AH1349">
            <v>0</v>
          </cell>
          <cell r="AI1349">
            <v>0</v>
          </cell>
          <cell r="AR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H1349">
            <v>0</v>
          </cell>
          <cell r="BJ1349">
            <v>0</v>
          </cell>
          <cell r="BL1349">
            <v>0</v>
          </cell>
          <cell r="BN1349">
            <v>0</v>
          </cell>
          <cell r="BO1349">
            <v>0</v>
          </cell>
        </row>
        <row r="1350">
          <cell r="A1350" t="str">
            <v/>
          </cell>
          <cell r="J1350">
            <v>0</v>
          </cell>
          <cell r="N1350">
            <v>0</v>
          </cell>
          <cell r="O1350">
            <v>0</v>
          </cell>
          <cell r="AD1350">
            <v>0</v>
          </cell>
          <cell r="AE1350">
            <v>0</v>
          </cell>
          <cell r="AF1350">
            <v>0</v>
          </cell>
          <cell r="AH1350">
            <v>0</v>
          </cell>
          <cell r="AI1350">
            <v>0</v>
          </cell>
          <cell r="AR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H1350">
            <v>0</v>
          </cell>
          <cell r="BJ1350">
            <v>0</v>
          </cell>
          <cell r="BL1350">
            <v>0</v>
          </cell>
          <cell r="BN1350">
            <v>0</v>
          </cell>
          <cell r="BO1350">
            <v>0</v>
          </cell>
        </row>
        <row r="1351">
          <cell r="A1351" t="str">
            <v/>
          </cell>
          <cell r="J1351">
            <v>0</v>
          </cell>
          <cell r="N1351">
            <v>0</v>
          </cell>
          <cell r="O1351">
            <v>0</v>
          </cell>
          <cell r="AD1351">
            <v>0</v>
          </cell>
          <cell r="AE1351">
            <v>0</v>
          </cell>
          <cell r="AF1351">
            <v>0</v>
          </cell>
          <cell r="AH1351">
            <v>0</v>
          </cell>
          <cell r="AI1351">
            <v>0</v>
          </cell>
          <cell r="AR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H1351">
            <v>0</v>
          </cell>
          <cell r="BJ1351">
            <v>0</v>
          </cell>
          <cell r="BL1351">
            <v>0</v>
          </cell>
          <cell r="BN1351">
            <v>0</v>
          </cell>
          <cell r="BO1351">
            <v>0</v>
          </cell>
        </row>
        <row r="1352">
          <cell r="A1352" t="str">
            <v/>
          </cell>
          <cell r="J1352">
            <v>0</v>
          </cell>
          <cell r="N1352">
            <v>0</v>
          </cell>
          <cell r="O1352">
            <v>0</v>
          </cell>
          <cell r="AD1352">
            <v>0</v>
          </cell>
          <cell r="AE1352">
            <v>0</v>
          </cell>
          <cell r="AF1352">
            <v>0</v>
          </cell>
          <cell r="AH1352">
            <v>0</v>
          </cell>
          <cell r="AI1352">
            <v>0</v>
          </cell>
          <cell r="AR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H1352">
            <v>0</v>
          </cell>
          <cell r="BJ1352">
            <v>0</v>
          </cell>
          <cell r="BL1352">
            <v>0</v>
          </cell>
          <cell r="BN1352">
            <v>0</v>
          </cell>
          <cell r="BO1352">
            <v>0</v>
          </cell>
        </row>
        <row r="1353">
          <cell r="A1353" t="str">
            <v/>
          </cell>
          <cell r="J1353">
            <v>0</v>
          </cell>
          <cell r="N1353">
            <v>0</v>
          </cell>
          <cell r="O1353">
            <v>0</v>
          </cell>
          <cell r="AD1353">
            <v>0</v>
          </cell>
          <cell r="AE1353">
            <v>0</v>
          </cell>
          <cell r="AF1353">
            <v>0</v>
          </cell>
          <cell r="AH1353">
            <v>0</v>
          </cell>
          <cell r="AI1353">
            <v>0</v>
          </cell>
          <cell r="AR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H1353">
            <v>0</v>
          </cell>
          <cell r="BJ1353">
            <v>0</v>
          </cell>
          <cell r="BL1353">
            <v>0</v>
          </cell>
          <cell r="BN1353">
            <v>0</v>
          </cell>
          <cell r="BO1353">
            <v>0</v>
          </cell>
        </row>
        <row r="1354">
          <cell r="A1354" t="str">
            <v/>
          </cell>
          <cell r="J1354">
            <v>0</v>
          </cell>
          <cell r="N1354">
            <v>0</v>
          </cell>
          <cell r="O1354">
            <v>0</v>
          </cell>
          <cell r="AD1354">
            <v>0</v>
          </cell>
          <cell r="AE1354">
            <v>0</v>
          </cell>
          <cell r="AF1354">
            <v>0</v>
          </cell>
          <cell r="AH1354">
            <v>0</v>
          </cell>
          <cell r="AI1354">
            <v>0</v>
          </cell>
          <cell r="AR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H1354">
            <v>0</v>
          </cell>
          <cell r="BJ1354">
            <v>0</v>
          </cell>
          <cell r="BL1354">
            <v>0</v>
          </cell>
          <cell r="BN1354">
            <v>0</v>
          </cell>
          <cell r="BO1354">
            <v>0</v>
          </cell>
        </row>
        <row r="1355">
          <cell r="A1355">
            <v>0</v>
          </cell>
          <cell r="J1355">
            <v>0</v>
          </cell>
          <cell r="N1355">
            <v>0</v>
          </cell>
          <cell r="O1355">
            <v>0</v>
          </cell>
          <cell r="AD1355">
            <v>0</v>
          </cell>
          <cell r="AE1355">
            <v>0</v>
          </cell>
          <cell r="AF1355">
            <v>0</v>
          </cell>
          <cell r="AH1355">
            <v>0</v>
          </cell>
          <cell r="AI1355">
            <v>0</v>
          </cell>
          <cell r="AR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H1355">
            <v>0</v>
          </cell>
          <cell r="BJ1355">
            <v>0</v>
          </cell>
          <cell r="BL1355">
            <v>0</v>
          </cell>
          <cell r="BN1355">
            <v>0</v>
          </cell>
          <cell r="BO1355">
            <v>0</v>
          </cell>
        </row>
        <row r="1356">
          <cell r="A1356" t="str">
            <v/>
          </cell>
          <cell r="J1356">
            <v>0</v>
          </cell>
          <cell r="N1356">
            <v>0</v>
          </cell>
          <cell r="O1356">
            <v>0</v>
          </cell>
          <cell r="AD1356">
            <v>0</v>
          </cell>
          <cell r="AE1356">
            <v>0</v>
          </cell>
          <cell r="AF1356">
            <v>0</v>
          </cell>
          <cell r="AH1356">
            <v>0</v>
          </cell>
          <cell r="AI1356">
            <v>0</v>
          </cell>
          <cell r="AR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H1356">
            <v>0</v>
          </cell>
          <cell r="BJ1356">
            <v>0</v>
          </cell>
          <cell r="BL1356">
            <v>0</v>
          </cell>
          <cell r="BN1356">
            <v>0</v>
          </cell>
          <cell r="BO1356">
            <v>0</v>
          </cell>
        </row>
        <row r="1357">
          <cell r="A1357" t="str">
            <v/>
          </cell>
          <cell r="J1357">
            <v>0</v>
          </cell>
          <cell r="N1357">
            <v>0</v>
          </cell>
          <cell r="O1357">
            <v>0</v>
          </cell>
          <cell r="AD1357">
            <v>0</v>
          </cell>
          <cell r="AE1357">
            <v>0</v>
          </cell>
          <cell r="AF1357">
            <v>0</v>
          </cell>
          <cell r="AH1357">
            <v>0</v>
          </cell>
          <cell r="AI1357">
            <v>0</v>
          </cell>
          <cell r="AR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H1357">
            <v>0</v>
          </cell>
          <cell r="BJ1357">
            <v>0</v>
          </cell>
          <cell r="BL1357">
            <v>0</v>
          </cell>
          <cell r="BN1357">
            <v>0</v>
          </cell>
          <cell r="BO1357">
            <v>0</v>
          </cell>
        </row>
        <row r="1358">
          <cell r="A1358" t="str">
            <v/>
          </cell>
          <cell r="J1358">
            <v>0</v>
          </cell>
          <cell r="N1358">
            <v>0</v>
          </cell>
          <cell r="O1358">
            <v>0</v>
          </cell>
          <cell r="AD1358">
            <v>0</v>
          </cell>
          <cell r="AE1358">
            <v>0</v>
          </cell>
          <cell r="AF1358">
            <v>0</v>
          </cell>
          <cell r="AH1358">
            <v>0</v>
          </cell>
          <cell r="AI1358">
            <v>0</v>
          </cell>
          <cell r="AR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H1358">
            <v>0</v>
          </cell>
          <cell r="BJ1358">
            <v>0</v>
          </cell>
          <cell r="BL1358">
            <v>0</v>
          </cell>
          <cell r="BN1358">
            <v>0</v>
          </cell>
          <cell r="BO1358">
            <v>0</v>
          </cell>
        </row>
        <row r="1359">
          <cell r="A1359" t="str">
            <v/>
          </cell>
          <cell r="J1359">
            <v>0</v>
          </cell>
          <cell r="N1359">
            <v>0</v>
          </cell>
          <cell r="O1359">
            <v>0</v>
          </cell>
          <cell r="AD1359">
            <v>0</v>
          </cell>
          <cell r="AE1359">
            <v>0</v>
          </cell>
          <cell r="AF1359">
            <v>0</v>
          </cell>
          <cell r="AH1359">
            <v>0</v>
          </cell>
          <cell r="AI1359">
            <v>0</v>
          </cell>
          <cell r="AR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0</v>
          </cell>
          <cell r="BF1359">
            <v>0</v>
          </cell>
          <cell r="BH1359">
            <v>0</v>
          </cell>
          <cell r="BJ1359">
            <v>0</v>
          </cell>
          <cell r="BL1359">
            <v>0</v>
          </cell>
          <cell r="BN1359">
            <v>0</v>
          </cell>
          <cell r="BO1359">
            <v>0</v>
          </cell>
        </row>
        <row r="1360">
          <cell r="A1360" t="str">
            <v/>
          </cell>
          <cell r="J1360">
            <v>0</v>
          </cell>
          <cell r="N1360">
            <v>0</v>
          </cell>
          <cell r="O1360">
            <v>0</v>
          </cell>
          <cell r="AD1360">
            <v>0</v>
          </cell>
          <cell r="AE1360">
            <v>0</v>
          </cell>
          <cell r="AF1360">
            <v>0</v>
          </cell>
          <cell r="AH1360">
            <v>0</v>
          </cell>
          <cell r="AI1360">
            <v>0</v>
          </cell>
          <cell r="AR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H1360">
            <v>0</v>
          </cell>
          <cell r="BJ1360">
            <v>0</v>
          </cell>
          <cell r="BL1360">
            <v>0</v>
          </cell>
          <cell r="BN1360">
            <v>0</v>
          </cell>
          <cell r="BO1360">
            <v>0</v>
          </cell>
        </row>
        <row r="1361">
          <cell r="A1361" t="str">
            <v/>
          </cell>
          <cell r="J1361">
            <v>0</v>
          </cell>
          <cell r="N1361">
            <v>0</v>
          </cell>
          <cell r="O1361">
            <v>0</v>
          </cell>
          <cell r="AD1361">
            <v>0</v>
          </cell>
          <cell r="AE1361">
            <v>0</v>
          </cell>
          <cell r="AF1361">
            <v>0</v>
          </cell>
          <cell r="AH1361">
            <v>0</v>
          </cell>
          <cell r="AI1361">
            <v>0</v>
          </cell>
          <cell r="AR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H1361">
            <v>0</v>
          </cell>
          <cell r="BJ1361">
            <v>0</v>
          </cell>
          <cell r="BL1361">
            <v>0</v>
          </cell>
          <cell r="BN1361">
            <v>0</v>
          </cell>
          <cell r="BO1361">
            <v>0</v>
          </cell>
        </row>
        <row r="1362">
          <cell r="A1362" t="str">
            <v/>
          </cell>
          <cell r="J1362">
            <v>0</v>
          </cell>
          <cell r="N1362">
            <v>0</v>
          </cell>
          <cell r="O1362">
            <v>0</v>
          </cell>
          <cell r="AD1362">
            <v>0</v>
          </cell>
          <cell r="AE1362">
            <v>0</v>
          </cell>
          <cell r="AF1362">
            <v>0</v>
          </cell>
          <cell r="AH1362">
            <v>0</v>
          </cell>
          <cell r="AI1362">
            <v>0</v>
          </cell>
          <cell r="AR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H1362">
            <v>0</v>
          </cell>
          <cell r="BJ1362">
            <v>0</v>
          </cell>
          <cell r="BL1362">
            <v>0</v>
          </cell>
          <cell r="BN1362">
            <v>0</v>
          </cell>
          <cell r="BO1362">
            <v>0</v>
          </cell>
        </row>
        <row r="1363">
          <cell r="A1363" t="str">
            <v/>
          </cell>
          <cell r="J1363">
            <v>0</v>
          </cell>
          <cell r="N1363">
            <v>0</v>
          </cell>
          <cell r="O1363">
            <v>0</v>
          </cell>
          <cell r="AD1363">
            <v>0</v>
          </cell>
          <cell r="AE1363">
            <v>0</v>
          </cell>
          <cell r="AF1363">
            <v>0</v>
          </cell>
          <cell r="AH1363">
            <v>0</v>
          </cell>
          <cell r="AI1363">
            <v>0</v>
          </cell>
          <cell r="AR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H1363">
            <v>0</v>
          </cell>
          <cell r="BJ1363">
            <v>0</v>
          </cell>
          <cell r="BL1363">
            <v>0</v>
          </cell>
          <cell r="BN1363">
            <v>0</v>
          </cell>
          <cell r="BO1363">
            <v>0</v>
          </cell>
        </row>
        <row r="1364">
          <cell r="A1364" t="str">
            <v/>
          </cell>
          <cell r="J1364">
            <v>0</v>
          </cell>
          <cell r="N1364">
            <v>0</v>
          </cell>
          <cell r="O1364">
            <v>0</v>
          </cell>
          <cell r="AD1364">
            <v>0</v>
          </cell>
          <cell r="AE1364">
            <v>0</v>
          </cell>
          <cell r="AF1364">
            <v>0</v>
          </cell>
          <cell r="AH1364">
            <v>0</v>
          </cell>
          <cell r="AI1364">
            <v>0</v>
          </cell>
          <cell r="AR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H1364">
            <v>0</v>
          </cell>
          <cell r="BJ1364">
            <v>0</v>
          </cell>
          <cell r="BL1364">
            <v>0</v>
          </cell>
          <cell r="BN1364">
            <v>0</v>
          </cell>
          <cell r="BO1364">
            <v>0</v>
          </cell>
        </row>
        <row r="1365">
          <cell r="A1365" t="str">
            <v/>
          </cell>
          <cell r="J1365">
            <v>0</v>
          </cell>
          <cell r="N1365">
            <v>0</v>
          </cell>
          <cell r="O1365">
            <v>0</v>
          </cell>
          <cell r="AD1365">
            <v>0</v>
          </cell>
          <cell r="AE1365">
            <v>0</v>
          </cell>
          <cell r="AF1365">
            <v>0</v>
          </cell>
          <cell r="AH1365">
            <v>0</v>
          </cell>
          <cell r="AI1365">
            <v>0</v>
          </cell>
          <cell r="AR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H1365">
            <v>0</v>
          </cell>
          <cell r="BJ1365">
            <v>0</v>
          </cell>
          <cell r="BL1365">
            <v>0</v>
          </cell>
          <cell r="BN1365">
            <v>0</v>
          </cell>
          <cell r="BO1365">
            <v>0</v>
          </cell>
        </row>
        <row r="1366">
          <cell r="A1366" t="str">
            <v/>
          </cell>
          <cell r="J1366">
            <v>0</v>
          </cell>
          <cell r="N1366">
            <v>0</v>
          </cell>
          <cell r="O1366">
            <v>0</v>
          </cell>
          <cell r="AD1366">
            <v>0</v>
          </cell>
          <cell r="AE1366">
            <v>0</v>
          </cell>
          <cell r="AF1366">
            <v>0</v>
          </cell>
          <cell r="AH1366">
            <v>0</v>
          </cell>
          <cell r="AI1366">
            <v>0</v>
          </cell>
          <cell r="AR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H1366">
            <v>0</v>
          </cell>
          <cell r="BJ1366">
            <v>0</v>
          </cell>
          <cell r="BL1366">
            <v>0</v>
          </cell>
          <cell r="BN1366">
            <v>0</v>
          </cell>
          <cell r="BO1366">
            <v>0</v>
          </cell>
        </row>
        <row r="1367">
          <cell r="A1367" t="str">
            <v/>
          </cell>
          <cell r="J1367">
            <v>0</v>
          </cell>
          <cell r="N1367">
            <v>0</v>
          </cell>
          <cell r="O1367">
            <v>0</v>
          </cell>
          <cell r="AD1367">
            <v>0</v>
          </cell>
          <cell r="AE1367">
            <v>0</v>
          </cell>
          <cell r="AF1367">
            <v>0</v>
          </cell>
          <cell r="AH1367">
            <v>0</v>
          </cell>
          <cell r="AI1367">
            <v>0</v>
          </cell>
          <cell r="AR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H1367">
            <v>0</v>
          </cell>
          <cell r="BJ1367">
            <v>0</v>
          </cell>
          <cell r="BL1367">
            <v>0</v>
          </cell>
          <cell r="BN1367">
            <v>0</v>
          </cell>
          <cell r="BO1367">
            <v>0</v>
          </cell>
        </row>
        <row r="1368">
          <cell r="A1368" t="str">
            <v/>
          </cell>
          <cell r="J1368">
            <v>0</v>
          </cell>
          <cell r="N1368">
            <v>0</v>
          </cell>
          <cell r="O1368">
            <v>0</v>
          </cell>
          <cell r="AD1368">
            <v>0</v>
          </cell>
          <cell r="AE1368">
            <v>0</v>
          </cell>
          <cell r="AF1368">
            <v>0</v>
          </cell>
          <cell r="AH1368">
            <v>0</v>
          </cell>
          <cell r="AI1368">
            <v>0</v>
          </cell>
          <cell r="AR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H1368">
            <v>0</v>
          </cell>
          <cell r="BJ1368">
            <v>0</v>
          </cell>
          <cell r="BL1368">
            <v>0</v>
          </cell>
          <cell r="BN1368">
            <v>0</v>
          </cell>
          <cell r="BO1368">
            <v>0</v>
          </cell>
        </row>
        <row r="1369">
          <cell r="A1369" t="str">
            <v/>
          </cell>
          <cell r="J1369">
            <v>0</v>
          </cell>
          <cell r="N1369">
            <v>0</v>
          </cell>
          <cell r="O1369">
            <v>0</v>
          </cell>
          <cell r="AD1369">
            <v>0</v>
          </cell>
          <cell r="AE1369">
            <v>0</v>
          </cell>
          <cell r="AF1369">
            <v>0</v>
          </cell>
          <cell r="AH1369">
            <v>0</v>
          </cell>
          <cell r="AI1369">
            <v>0</v>
          </cell>
          <cell r="AR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H1369">
            <v>0</v>
          </cell>
          <cell r="BJ1369">
            <v>0</v>
          </cell>
          <cell r="BL1369">
            <v>0</v>
          </cell>
          <cell r="BN1369">
            <v>0</v>
          </cell>
          <cell r="BO1369">
            <v>0</v>
          </cell>
        </row>
        <row r="1370">
          <cell r="A1370" t="str">
            <v/>
          </cell>
          <cell r="J1370">
            <v>0</v>
          </cell>
          <cell r="N1370">
            <v>0</v>
          </cell>
          <cell r="O1370">
            <v>0</v>
          </cell>
          <cell r="AD1370">
            <v>0</v>
          </cell>
          <cell r="AE1370">
            <v>0</v>
          </cell>
          <cell r="AF1370">
            <v>0</v>
          </cell>
          <cell r="AH1370">
            <v>0</v>
          </cell>
          <cell r="AI1370">
            <v>0</v>
          </cell>
          <cell r="AR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H1370">
            <v>0</v>
          </cell>
          <cell r="BJ1370">
            <v>0</v>
          </cell>
          <cell r="BL1370">
            <v>0</v>
          </cell>
          <cell r="BN1370">
            <v>0</v>
          </cell>
          <cell r="BO1370">
            <v>0</v>
          </cell>
        </row>
        <row r="1371">
          <cell r="A1371" t="str">
            <v/>
          </cell>
          <cell r="J1371">
            <v>0</v>
          </cell>
          <cell r="N1371">
            <v>0</v>
          </cell>
          <cell r="O1371">
            <v>0</v>
          </cell>
          <cell r="AD1371">
            <v>0</v>
          </cell>
          <cell r="AE1371">
            <v>0</v>
          </cell>
          <cell r="AF1371">
            <v>0</v>
          </cell>
          <cell r="AH1371">
            <v>0</v>
          </cell>
          <cell r="AI1371">
            <v>0</v>
          </cell>
          <cell r="AR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H1371">
            <v>0</v>
          </cell>
          <cell r="BJ1371">
            <v>0</v>
          </cell>
          <cell r="BL1371">
            <v>0</v>
          </cell>
          <cell r="BN1371">
            <v>0</v>
          </cell>
          <cell r="BO1371">
            <v>0</v>
          </cell>
        </row>
        <row r="1372">
          <cell r="A1372" t="str">
            <v/>
          </cell>
          <cell r="J1372">
            <v>0</v>
          </cell>
          <cell r="N1372">
            <v>0</v>
          </cell>
          <cell r="O1372">
            <v>0</v>
          </cell>
          <cell r="AD1372">
            <v>0</v>
          </cell>
          <cell r="AE1372">
            <v>0</v>
          </cell>
          <cell r="AF1372">
            <v>0</v>
          </cell>
          <cell r="AH1372">
            <v>0</v>
          </cell>
          <cell r="AI1372">
            <v>0</v>
          </cell>
          <cell r="AR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H1372">
            <v>0</v>
          </cell>
          <cell r="BJ1372">
            <v>0</v>
          </cell>
          <cell r="BL1372">
            <v>0</v>
          </cell>
          <cell r="BN1372">
            <v>0</v>
          </cell>
          <cell r="BO1372">
            <v>0</v>
          </cell>
        </row>
        <row r="1373">
          <cell r="A1373" t="str">
            <v/>
          </cell>
          <cell r="J1373">
            <v>0</v>
          </cell>
          <cell r="N1373">
            <v>0</v>
          </cell>
          <cell r="O1373">
            <v>0</v>
          </cell>
          <cell r="AD1373">
            <v>0</v>
          </cell>
          <cell r="AE1373">
            <v>0</v>
          </cell>
          <cell r="AF1373">
            <v>0</v>
          </cell>
          <cell r="AH1373">
            <v>0</v>
          </cell>
          <cell r="AI1373">
            <v>0</v>
          </cell>
          <cell r="AR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H1373">
            <v>0</v>
          </cell>
          <cell r="BJ1373">
            <v>0</v>
          </cell>
          <cell r="BL1373">
            <v>0</v>
          </cell>
          <cell r="BN1373">
            <v>0</v>
          </cell>
          <cell r="BO1373">
            <v>0</v>
          </cell>
        </row>
        <row r="1374">
          <cell r="A1374" t="str">
            <v/>
          </cell>
          <cell r="J1374">
            <v>0</v>
          </cell>
          <cell r="N1374">
            <v>0</v>
          </cell>
          <cell r="O1374">
            <v>0</v>
          </cell>
          <cell r="AD1374">
            <v>0</v>
          </cell>
          <cell r="AE1374">
            <v>0</v>
          </cell>
          <cell r="AF1374">
            <v>0</v>
          </cell>
          <cell r="AH1374">
            <v>0</v>
          </cell>
          <cell r="AI1374">
            <v>0</v>
          </cell>
          <cell r="AR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H1374">
            <v>0</v>
          </cell>
          <cell r="BJ1374">
            <v>0</v>
          </cell>
          <cell r="BL1374">
            <v>0</v>
          </cell>
          <cell r="BN1374">
            <v>0</v>
          </cell>
          <cell r="BO1374">
            <v>0</v>
          </cell>
        </row>
        <row r="1375">
          <cell r="A1375" t="str">
            <v/>
          </cell>
          <cell r="J1375">
            <v>0</v>
          </cell>
          <cell r="N1375">
            <v>0</v>
          </cell>
          <cell r="O1375">
            <v>0</v>
          </cell>
          <cell r="AD1375">
            <v>0</v>
          </cell>
          <cell r="AE1375">
            <v>0</v>
          </cell>
          <cell r="AF1375">
            <v>0</v>
          </cell>
          <cell r="AH1375">
            <v>0</v>
          </cell>
          <cell r="AI1375">
            <v>0</v>
          </cell>
          <cell r="AR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H1375">
            <v>0</v>
          </cell>
          <cell r="BJ1375">
            <v>0</v>
          </cell>
          <cell r="BL1375">
            <v>0</v>
          </cell>
          <cell r="BN1375">
            <v>0</v>
          </cell>
          <cell r="BO1375">
            <v>0</v>
          </cell>
        </row>
        <row r="1376">
          <cell r="A1376" t="str">
            <v/>
          </cell>
          <cell r="J1376">
            <v>0</v>
          </cell>
          <cell r="N1376">
            <v>0</v>
          </cell>
          <cell r="O1376">
            <v>0</v>
          </cell>
          <cell r="AD1376">
            <v>0</v>
          </cell>
          <cell r="AE1376">
            <v>0</v>
          </cell>
          <cell r="AF1376">
            <v>0</v>
          </cell>
          <cell r="AH1376">
            <v>0</v>
          </cell>
          <cell r="AI1376">
            <v>0</v>
          </cell>
          <cell r="AR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H1376">
            <v>0</v>
          </cell>
          <cell r="BJ1376">
            <v>0</v>
          </cell>
          <cell r="BL1376">
            <v>0</v>
          </cell>
          <cell r="BN1376">
            <v>0</v>
          </cell>
          <cell r="BO1376">
            <v>0</v>
          </cell>
        </row>
        <row r="1377">
          <cell r="A1377" t="str">
            <v/>
          </cell>
          <cell r="J1377">
            <v>0</v>
          </cell>
          <cell r="N1377">
            <v>0</v>
          </cell>
          <cell r="O1377">
            <v>0</v>
          </cell>
          <cell r="AD1377">
            <v>0</v>
          </cell>
          <cell r="AE1377">
            <v>0</v>
          </cell>
          <cell r="AF1377">
            <v>0</v>
          </cell>
          <cell r="AH1377">
            <v>0</v>
          </cell>
          <cell r="AI1377">
            <v>0</v>
          </cell>
          <cell r="AR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  <cell r="BH1377">
            <v>0</v>
          </cell>
          <cell r="BJ1377">
            <v>0</v>
          </cell>
          <cell r="BL1377">
            <v>0</v>
          </cell>
          <cell r="BN1377">
            <v>0</v>
          </cell>
          <cell r="BO1377">
            <v>0</v>
          </cell>
        </row>
        <row r="1378">
          <cell r="A1378" t="str">
            <v/>
          </cell>
          <cell r="J1378">
            <v>0</v>
          </cell>
          <cell r="N1378">
            <v>0</v>
          </cell>
          <cell r="O1378">
            <v>0</v>
          </cell>
          <cell r="AD1378">
            <v>0</v>
          </cell>
          <cell r="AE1378">
            <v>0</v>
          </cell>
          <cell r="AF1378">
            <v>0</v>
          </cell>
          <cell r="AH1378">
            <v>0</v>
          </cell>
          <cell r="AI1378">
            <v>0</v>
          </cell>
          <cell r="AR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H1378">
            <v>0</v>
          </cell>
          <cell r="BJ1378">
            <v>0</v>
          </cell>
          <cell r="BL1378">
            <v>0</v>
          </cell>
          <cell r="BN1378">
            <v>0</v>
          </cell>
          <cell r="BO1378">
            <v>0</v>
          </cell>
        </row>
        <row r="1379">
          <cell r="A1379" t="str">
            <v/>
          </cell>
          <cell r="J1379">
            <v>0</v>
          </cell>
          <cell r="N1379">
            <v>0</v>
          </cell>
          <cell r="O1379">
            <v>0</v>
          </cell>
          <cell r="AD1379">
            <v>0</v>
          </cell>
          <cell r="AE1379">
            <v>0</v>
          </cell>
          <cell r="AF1379">
            <v>0</v>
          </cell>
          <cell r="AH1379">
            <v>0</v>
          </cell>
          <cell r="AI1379">
            <v>0</v>
          </cell>
          <cell r="AR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H1379">
            <v>0</v>
          </cell>
          <cell r="BJ1379">
            <v>0</v>
          </cell>
          <cell r="BL1379">
            <v>0</v>
          </cell>
          <cell r="BN1379">
            <v>0</v>
          </cell>
          <cell r="BO1379">
            <v>0</v>
          </cell>
        </row>
        <row r="1380">
          <cell r="A1380" t="str">
            <v/>
          </cell>
          <cell r="J1380">
            <v>0</v>
          </cell>
          <cell r="N1380">
            <v>0</v>
          </cell>
          <cell r="O1380">
            <v>0</v>
          </cell>
          <cell r="AD1380">
            <v>0</v>
          </cell>
          <cell r="AE1380">
            <v>0</v>
          </cell>
          <cell r="AF1380">
            <v>0</v>
          </cell>
          <cell r="AH1380">
            <v>0</v>
          </cell>
          <cell r="AI1380">
            <v>0</v>
          </cell>
          <cell r="AR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H1380">
            <v>0</v>
          </cell>
          <cell r="BJ1380">
            <v>0</v>
          </cell>
          <cell r="BL1380">
            <v>0</v>
          </cell>
          <cell r="BN1380">
            <v>0</v>
          </cell>
          <cell r="BO1380">
            <v>0</v>
          </cell>
        </row>
        <row r="1381">
          <cell r="A1381" t="str">
            <v/>
          </cell>
          <cell r="J1381">
            <v>0</v>
          </cell>
          <cell r="N1381">
            <v>0</v>
          </cell>
          <cell r="O1381">
            <v>0</v>
          </cell>
          <cell r="AD1381">
            <v>0</v>
          </cell>
          <cell r="AE1381">
            <v>0</v>
          </cell>
          <cell r="AF1381">
            <v>0</v>
          </cell>
          <cell r="AH1381">
            <v>0</v>
          </cell>
          <cell r="AI1381">
            <v>0</v>
          </cell>
          <cell r="AR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H1381">
            <v>0</v>
          </cell>
          <cell r="BJ1381">
            <v>0</v>
          </cell>
          <cell r="BL1381">
            <v>0</v>
          </cell>
          <cell r="BN1381">
            <v>0</v>
          </cell>
          <cell r="BO1381">
            <v>0</v>
          </cell>
        </row>
        <row r="1382">
          <cell r="A1382" t="str">
            <v/>
          </cell>
          <cell r="J1382">
            <v>0</v>
          </cell>
          <cell r="N1382">
            <v>0</v>
          </cell>
          <cell r="O1382">
            <v>0</v>
          </cell>
          <cell r="AD1382">
            <v>0</v>
          </cell>
          <cell r="AE1382">
            <v>0</v>
          </cell>
          <cell r="AF1382">
            <v>0</v>
          </cell>
          <cell r="AH1382">
            <v>0</v>
          </cell>
          <cell r="AI1382">
            <v>0</v>
          </cell>
          <cell r="AR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H1382">
            <v>0</v>
          </cell>
          <cell r="BJ1382">
            <v>0</v>
          </cell>
          <cell r="BL1382">
            <v>0</v>
          </cell>
          <cell r="BN1382">
            <v>0</v>
          </cell>
          <cell r="BO1382">
            <v>0</v>
          </cell>
        </row>
        <row r="1383">
          <cell r="A1383" t="str">
            <v/>
          </cell>
          <cell r="J1383">
            <v>0</v>
          </cell>
          <cell r="N1383">
            <v>0</v>
          </cell>
          <cell r="O1383">
            <v>0</v>
          </cell>
          <cell r="AD1383">
            <v>0</v>
          </cell>
          <cell r="AE1383">
            <v>0</v>
          </cell>
          <cell r="AF1383">
            <v>0</v>
          </cell>
          <cell r="AH1383">
            <v>0</v>
          </cell>
          <cell r="AI1383">
            <v>0</v>
          </cell>
          <cell r="AR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H1383">
            <v>0</v>
          </cell>
          <cell r="BJ1383">
            <v>0</v>
          </cell>
          <cell r="BL1383">
            <v>0</v>
          </cell>
          <cell r="BN1383">
            <v>0</v>
          </cell>
          <cell r="BO1383">
            <v>0</v>
          </cell>
        </row>
        <row r="1384">
          <cell r="A1384" t="str">
            <v/>
          </cell>
          <cell r="J1384">
            <v>0</v>
          </cell>
          <cell r="N1384">
            <v>0</v>
          </cell>
          <cell r="O1384">
            <v>0</v>
          </cell>
          <cell r="AD1384">
            <v>0</v>
          </cell>
          <cell r="AE1384">
            <v>0</v>
          </cell>
          <cell r="AF1384">
            <v>0</v>
          </cell>
          <cell r="AH1384">
            <v>0</v>
          </cell>
          <cell r="AI1384">
            <v>0</v>
          </cell>
          <cell r="AR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H1384">
            <v>0</v>
          </cell>
          <cell r="BJ1384">
            <v>0</v>
          </cell>
          <cell r="BL1384">
            <v>0</v>
          </cell>
          <cell r="BN1384">
            <v>0</v>
          </cell>
          <cell r="BO1384">
            <v>0</v>
          </cell>
        </row>
        <row r="1385">
          <cell r="A1385" t="str">
            <v/>
          </cell>
          <cell r="J1385">
            <v>0</v>
          </cell>
          <cell r="N1385">
            <v>0</v>
          </cell>
          <cell r="O1385">
            <v>0</v>
          </cell>
          <cell r="AD1385">
            <v>0</v>
          </cell>
          <cell r="AE1385">
            <v>0</v>
          </cell>
          <cell r="AF1385">
            <v>0</v>
          </cell>
          <cell r="AH1385">
            <v>0</v>
          </cell>
          <cell r="AI1385">
            <v>0</v>
          </cell>
          <cell r="AR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H1385">
            <v>0</v>
          </cell>
          <cell r="BJ1385">
            <v>0</v>
          </cell>
          <cell r="BL1385">
            <v>0</v>
          </cell>
          <cell r="BN1385">
            <v>0</v>
          </cell>
          <cell r="BO1385">
            <v>0</v>
          </cell>
        </row>
        <row r="1386">
          <cell r="A1386" t="str">
            <v/>
          </cell>
          <cell r="J1386">
            <v>0</v>
          </cell>
          <cell r="N1386">
            <v>0</v>
          </cell>
          <cell r="O1386">
            <v>0</v>
          </cell>
          <cell r="AD1386">
            <v>0</v>
          </cell>
          <cell r="AE1386">
            <v>0</v>
          </cell>
          <cell r="AF1386">
            <v>0</v>
          </cell>
          <cell r="AH1386">
            <v>0</v>
          </cell>
          <cell r="AI1386">
            <v>0</v>
          </cell>
          <cell r="AR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H1386">
            <v>0</v>
          </cell>
          <cell r="BJ1386">
            <v>0</v>
          </cell>
          <cell r="BL1386">
            <v>0</v>
          </cell>
          <cell r="BN1386">
            <v>0</v>
          </cell>
          <cell r="BO1386">
            <v>0</v>
          </cell>
        </row>
        <row r="1387">
          <cell r="A1387" t="str">
            <v/>
          </cell>
          <cell r="J1387">
            <v>0</v>
          </cell>
          <cell r="N1387">
            <v>0</v>
          </cell>
          <cell r="O1387">
            <v>0</v>
          </cell>
          <cell r="AD1387">
            <v>0</v>
          </cell>
          <cell r="AE1387">
            <v>0</v>
          </cell>
          <cell r="AF1387">
            <v>0</v>
          </cell>
          <cell r="AH1387">
            <v>0</v>
          </cell>
          <cell r="AI1387">
            <v>0</v>
          </cell>
          <cell r="AR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H1387">
            <v>0</v>
          </cell>
          <cell r="BJ1387">
            <v>0</v>
          </cell>
          <cell r="BL1387">
            <v>0</v>
          </cell>
          <cell r="BN1387">
            <v>0</v>
          </cell>
          <cell r="BO1387">
            <v>0</v>
          </cell>
        </row>
        <row r="1388">
          <cell r="A1388" t="str">
            <v/>
          </cell>
          <cell r="J1388">
            <v>0</v>
          </cell>
          <cell r="N1388">
            <v>0</v>
          </cell>
          <cell r="O1388">
            <v>0</v>
          </cell>
          <cell r="AD1388">
            <v>0</v>
          </cell>
          <cell r="AE1388">
            <v>0</v>
          </cell>
          <cell r="AF1388">
            <v>0</v>
          </cell>
          <cell r="AH1388">
            <v>0</v>
          </cell>
          <cell r="AI1388">
            <v>0</v>
          </cell>
          <cell r="AR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H1388">
            <v>0</v>
          </cell>
          <cell r="BJ1388">
            <v>0</v>
          </cell>
          <cell r="BL1388">
            <v>0</v>
          </cell>
          <cell r="BN1388">
            <v>0</v>
          </cell>
          <cell r="BO1388">
            <v>0</v>
          </cell>
        </row>
        <row r="1389">
          <cell r="A1389" t="str">
            <v/>
          </cell>
          <cell r="J1389">
            <v>0</v>
          </cell>
          <cell r="N1389">
            <v>0</v>
          </cell>
          <cell r="O1389">
            <v>0</v>
          </cell>
          <cell r="AD1389">
            <v>0</v>
          </cell>
          <cell r="AE1389">
            <v>0</v>
          </cell>
          <cell r="AF1389">
            <v>0</v>
          </cell>
          <cell r="AH1389">
            <v>0</v>
          </cell>
          <cell r="AI1389">
            <v>0</v>
          </cell>
          <cell r="AR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H1389">
            <v>0</v>
          </cell>
          <cell r="BJ1389">
            <v>0</v>
          </cell>
          <cell r="BL1389">
            <v>0</v>
          </cell>
          <cell r="BN1389">
            <v>0</v>
          </cell>
          <cell r="BO1389">
            <v>0</v>
          </cell>
        </row>
        <row r="1390">
          <cell r="A1390" t="str">
            <v/>
          </cell>
          <cell r="J1390">
            <v>0</v>
          </cell>
          <cell r="N1390">
            <v>0</v>
          </cell>
          <cell r="O1390">
            <v>0</v>
          </cell>
          <cell r="AD1390">
            <v>0</v>
          </cell>
          <cell r="AE1390">
            <v>0</v>
          </cell>
          <cell r="AF1390">
            <v>0</v>
          </cell>
          <cell r="AH1390">
            <v>0</v>
          </cell>
          <cell r="AI1390">
            <v>0</v>
          </cell>
          <cell r="AR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H1390">
            <v>0</v>
          </cell>
          <cell r="BJ1390">
            <v>0</v>
          </cell>
          <cell r="BL1390">
            <v>0</v>
          </cell>
          <cell r="BN1390">
            <v>0</v>
          </cell>
          <cell r="BO1390">
            <v>0</v>
          </cell>
        </row>
        <row r="1391">
          <cell r="A1391" t="str">
            <v/>
          </cell>
          <cell r="J1391">
            <v>0</v>
          </cell>
          <cell r="N1391">
            <v>0</v>
          </cell>
          <cell r="O1391">
            <v>0</v>
          </cell>
          <cell r="AD1391">
            <v>0</v>
          </cell>
          <cell r="AE1391">
            <v>0</v>
          </cell>
          <cell r="AF1391">
            <v>0</v>
          </cell>
          <cell r="AH1391">
            <v>0</v>
          </cell>
          <cell r="AI1391">
            <v>0</v>
          </cell>
          <cell r="AR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H1391">
            <v>0</v>
          </cell>
          <cell r="BJ1391">
            <v>0</v>
          </cell>
          <cell r="BL1391">
            <v>0</v>
          </cell>
          <cell r="BN1391">
            <v>0</v>
          </cell>
          <cell r="BO1391">
            <v>0</v>
          </cell>
        </row>
        <row r="1392">
          <cell r="A1392" t="str">
            <v/>
          </cell>
          <cell r="J1392">
            <v>0</v>
          </cell>
          <cell r="N1392">
            <v>0</v>
          </cell>
          <cell r="O1392">
            <v>0</v>
          </cell>
          <cell r="AD1392">
            <v>0</v>
          </cell>
          <cell r="AE1392">
            <v>0</v>
          </cell>
          <cell r="AF1392">
            <v>0</v>
          </cell>
          <cell r="AH1392">
            <v>0</v>
          </cell>
          <cell r="AI1392">
            <v>0</v>
          </cell>
          <cell r="AR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H1392">
            <v>0</v>
          </cell>
          <cell r="BJ1392">
            <v>0</v>
          </cell>
          <cell r="BL1392">
            <v>0</v>
          </cell>
          <cell r="BN1392">
            <v>0</v>
          </cell>
          <cell r="BO1392">
            <v>0</v>
          </cell>
        </row>
        <row r="1393">
          <cell r="A1393" t="str">
            <v/>
          </cell>
          <cell r="J1393">
            <v>0</v>
          </cell>
          <cell r="N1393">
            <v>0</v>
          </cell>
          <cell r="O1393">
            <v>0</v>
          </cell>
          <cell r="AD1393">
            <v>0</v>
          </cell>
          <cell r="AE1393">
            <v>0</v>
          </cell>
          <cell r="AF1393">
            <v>0</v>
          </cell>
          <cell r="AH1393">
            <v>0</v>
          </cell>
          <cell r="AI1393">
            <v>0</v>
          </cell>
          <cell r="AR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H1393">
            <v>0</v>
          </cell>
          <cell r="BJ1393">
            <v>0</v>
          </cell>
          <cell r="BL1393">
            <v>0</v>
          </cell>
          <cell r="BN1393">
            <v>0</v>
          </cell>
          <cell r="BO1393">
            <v>0</v>
          </cell>
        </row>
        <row r="1394">
          <cell r="A1394" t="str">
            <v/>
          </cell>
          <cell r="J1394">
            <v>0</v>
          </cell>
          <cell r="N1394">
            <v>0</v>
          </cell>
          <cell r="O1394">
            <v>0</v>
          </cell>
          <cell r="AD1394">
            <v>0</v>
          </cell>
          <cell r="AE1394">
            <v>0</v>
          </cell>
          <cell r="AF1394">
            <v>0</v>
          </cell>
          <cell r="AH1394">
            <v>0</v>
          </cell>
          <cell r="AI1394">
            <v>0</v>
          </cell>
          <cell r="AR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H1394">
            <v>0</v>
          </cell>
          <cell r="BJ1394">
            <v>0</v>
          </cell>
          <cell r="BL1394">
            <v>0</v>
          </cell>
          <cell r="BN1394">
            <v>0</v>
          </cell>
          <cell r="BO1394">
            <v>0</v>
          </cell>
        </row>
        <row r="1395">
          <cell r="A1395" t="str">
            <v/>
          </cell>
          <cell r="J1395">
            <v>0</v>
          </cell>
          <cell r="N1395">
            <v>0</v>
          </cell>
          <cell r="O1395">
            <v>0</v>
          </cell>
          <cell r="AD1395">
            <v>0</v>
          </cell>
          <cell r="AE1395">
            <v>0</v>
          </cell>
          <cell r="AF1395">
            <v>0</v>
          </cell>
          <cell r="AH1395">
            <v>0</v>
          </cell>
          <cell r="AI1395">
            <v>0</v>
          </cell>
          <cell r="AR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H1395">
            <v>0</v>
          </cell>
          <cell r="BJ1395">
            <v>0</v>
          </cell>
          <cell r="BL1395">
            <v>0</v>
          </cell>
          <cell r="BN1395">
            <v>0</v>
          </cell>
          <cell r="BO1395">
            <v>0</v>
          </cell>
        </row>
        <row r="1396">
          <cell r="A1396" t="str">
            <v/>
          </cell>
          <cell r="J1396">
            <v>0</v>
          </cell>
          <cell r="N1396">
            <v>0</v>
          </cell>
          <cell r="O1396">
            <v>0</v>
          </cell>
          <cell r="AD1396">
            <v>0</v>
          </cell>
          <cell r="AE1396">
            <v>0</v>
          </cell>
          <cell r="AF1396">
            <v>0</v>
          </cell>
          <cell r="AH1396">
            <v>0</v>
          </cell>
          <cell r="AI1396">
            <v>0</v>
          </cell>
          <cell r="AR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H1396">
            <v>0</v>
          </cell>
          <cell r="BJ1396">
            <v>0</v>
          </cell>
          <cell r="BL1396">
            <v>0</v>
          </cell>
          <cell r="BN1396">
            <v>0</v>
          </cell>
          <cell r="BO1396">
            <v>0</v>
          </cell>
        </row>
        <row r="1397">
          <cell r="A1397" t="str">
            <v/>
          </cell>
          <cell r="J1397">
            <v>0</v>
          </cell>
          <cell r="N1397">
            <v>0</v>
          </cell>
          <cell r="O1397">
            <v>0</v>
          </cell>
          <cell r="AD1397">
            <v>0</v>
          </cell>
          <cell r="AE1397">
            <v>0</v>
          </cell>
          <cell r="AF1397">
            <v>0</v>
          </cell>
          <cell r="AH1397">
            <v>0</v>
          </cell>
          <cell r="AI1397">
            <v>0</v>
          </cell>
          <cell r="AR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H1397">
            <v>0</v>
          </cell>
          <cell r="BJ1397">
            <v>0</v>
          </cell>
          <cell r="BL1397">
            <v>0</v>
          </cell>
          <cell r="BN1397">
            <v>0</v>
          </cell>
          <cell r="BO1397">
            <v>0</v>
          </cell>
        </row>
        <row r="1398">
          <cell r="A1398" t="str">
            <v/>
          </cell>
          <cell r="J1398">
            <v>0</v>
          </cell>
          <cell r="N1398">
            <v>0</v>
          </cell>
          <cell r="O1398">
            <v>0</v>
          </cell>
          <cell r="AD1398">
            <v>0</v>
          </cell>
          <cell r="AE1398">
            <v>0</v>
          </cell>
          <cell r="AF1398">
            <v>0</v>
          </cell>
          <cell r="AH1398">
            <v>0</v>
          </cell>
          <cell r="AI1398">
            <v>0</v>
          </cell>
          <cell r="AR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H1398">
            <v>0</v>
          </cell>
          <cell r="BJ1398">
            <v>0</v>
          </cell>
          <cell r="BL1398">
            <v>0</v>
          </cell>
          <cell r="BN1398">
            <v>0</v>
          </cell>
          <cell r="BO1398">
            <v>0</v>
          </cell>
        </row>
        <row r="1399">
          <cell r="A1399" t="str">
            <v/>
          </cell>
          <cell r="J1399">
            <v>0</v>
          </cell>
          <cell r="N1399">
            <v>0</v>
          </cell>
          <cell r="O1399">
            <v>0</v>
          </cell>
          <cell r="AD1399">
            <v>0</v>
          </cell>
          <cell r="AE1399">
            <v>0</v>
          </cell>
          <cell r="AF1399">
            <v>0</v>
          </cell>
          <cell r="AH1399">
            <v>0</v>
          </cell>
          <cell r="AI1399">
            <v>0</v>
          </cell>
          <cell r="AR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H1399">
            <v>0</v>
          </cell>
          <cell r="BJ1399">
            <v>0</v>
          </cell>
          <cell r="BL1399">
            <v>0</v>
          </cell>
          <cell r="BN1399">
            <v>0</v>
          </cell>
          <cell r="BO1399">
            <v>0</v>
          </cell>
        </row>
        <row r="1400">
          <cell r="A1400" t="str">
            <v/>
          </cell>
          <cell r="J1400">
            <v>0</v>
          </cell>
          <cell r="N1400">
            <v>0</v>
          </cell>
          <cell r="O1400">
            <v>0</v>
          </cell>
          <cell r="AD1400">
            <v>0</v>
          </cell>
          <cell r="AE1400">
            <v>0</v>
          </cell>
          <cell r="AF1400">
            <v>0</v>
          </cell>
          <cell r="AH1400">
            <v>0</v>
          </cell>
          <cell r="AI1400">
            <v>0</v>
          </cell>
          <cell r="AR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H1400">
            <v>0</v>
          </cell>
          <cell r="BJ1400">
            <v>0</v>
          </cell>
          <cell r="BL1400">
            <v>0</v>
          </cell>
          <cell r="BN1400">
            <v>0</v>
          </cell>
          <cell r="BO1400">
            <v>0</v>
          </cell>
        </row>
        <row r="1401">
          <cell r="A1401" t="str">
            <v/>
          </cell>
          <cell r="J1401">
            <v>0</v>
          </cell>
          <cell r="N1401">
            <v>0</v>
          </cell>
          <cell r="O1401">
            <v>0</v>
          </cell>
          <cell r="AD1401">
            <v>0</v>
          </cell>
          <cell r="AE1401">
            <v>0</v>
          </cell>
          <cell r="AF1401">
            <v>0</v>
          </cell>
          <cell r="AH1401">
            <v>0</v>
          </cell>
          <cell r="AI1401">
            <v>0</v>
          </cell>
          <cell r="AR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H1401">
            <v>0</v>
          </cell>
          <cell r="BJ1401">
            <v>0</v>
          </cell>
          <cell r="BL1401">
            <v>0</v>
          </cell>
          <cell r="BN1401">
            <v>0</v>
          </cell>
          <cell r="BO1401">
            <v>0</v>
          </cell>
        </row>
        <row r="1402">
          <cell r="A1402" t="str">
            <v/>
          </cell>
          <cell r="J1402">
            <v>0</v>
          </cell>
          <cell r="N1402">
            <v>0</v>
          </cell>
          <cell r="O1402">
            <v>0</v>
          </cell>
          <cell r="AD1402">
            <v>0</v>
          </cell>
          <cell r="AE1402">
            <v>0</v>
          </cell>
          <cell r="AF1402">
            <v>0</v>
          </cell>
          <cell r="AH1402">
            <v>0</v>
          </cell>
          <cell r="AI1402">
            <v>0</v>
          </cell>
          <cell r="AR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H1402">
            <v>0</v>
          </cell>
          <cell r="BJ1402">
            <v>0</v>
          </cell>
          <cell r="BL1402">
            <v>0</v>
          </cell>
          <cell r="BN1402">
            <v>0</v>
          </cell>
          <cell r="BO1402">
            <v>0</v>
          </cell>
        </row>
        <row r="1403">
          <cell r="A1403" t="str">
            <v/>
          </cell>
          <cell r="J1403">
            <v>0</v>
          </cell>
          <cell r="N1403">
            <v>0</v>
          </cell>
          <cell r="O1403">
            <v>0</v>
          </cell>
          <cell r="AD1403">
            <v>0</v>
          </cell>
          <cell r="AE1403">
            <v>0</v>
          </cell>
          <cell r="AF1403">
            <v>0</v>
          </cell>
          <cell r="AH1403">
            <v>0</v>
          </cell>
          <cell r="AI1403">
            <v>0</v>
          </cell>
          <cell r="AR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H1403">
            <v>0</v>
          </cell>
          <cell r="BJ1403">
            <v>0</v>
          </cell>
          <cell r="BL1403">
            <v>0</v>
          </cell>
          <cell r="BN1403">
            <v>0</v>
          </cell>
          <cell r="BO1403">
            <v>0</v>
          </cell>
        </row>
        <row r="1404">
          <cell r="A1404" t="str">
            <v/>
          </cell>
          <cell r="J1404">
            <v>0</v>
          </cell>
          <cell r="N1404">
            <v>0</v>
          </cell>
          <cell r="O1404">
            <v>0</v>
          </cell>
          <cell r="AD1404">
            <v>0</v>
          </cell>
          <cell r="AE1404">
            <v>0</v>
          </cell>
          <cell r="AF1404">
            <v>0</v>
          </cell>
          <cell r="AH1404">
            <v>0</v>
          </cell>
          <cell r="AI1404">
            <v>0</v>
          </cell>
          <cell r="AR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H1404">
            <v>0</v>
          </cell>
          <cell r="BJ1404">
            <v>0</v>
          </cell>
          <cell r="BL1404">
            <v>0</v>
          </cell>
          <cell r="BN1404">
            <v>0</v>
          </cell>
          <cell r="BO1404">
            <v>0</v>
          </cell>
        </row>
        <row r="1405">
          <cell r="A1405" t="str">
            <v/>
          </cell>
          <cell r="J1405">
            <v>0</v>
          </cell>
          <cell r="N1405">
            <v>0</v>
          </cell>
          <cell r="O1405">
            <v>0</v>
          </cell>
          <cell r="AD1405">
            <v>0</v>
          </cell>
          <cell r="AE1405">
            <v>0</v>
          </cell>
          <cell r="AF1405">
            <v>0</v>
          </cell>
          <cell r="AH1405">
            <v>0</v>
          </cell>
          <cell r="AI1405">
            <v>0</v>
          </cell>
          <cell r="AR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H1405">
            <v>0</v>
          </cell>
          <cell r="BJ1405">
            <v>0</v>
          </cell>
          <cell r="BL1405">
            <v>0</v>
          </cell>
          <cell r="BN1405">
            <v>0</v>
          </cell>
          <cell r="BO1405">
            <v>0</v>
          </cell>
        </row>
        <row r="1406">
          <cell r="A1406" t="str">
            <v/>
          </cell>
          <cell r="J1406">
            <v>0</v>
          </cell>
          <cell r="N1406">
            <v>0</v>
          </cell>
          <cell r="O1406">
            <v>0</v>
          </cell>
          <cell r="AD1406">
            <v>0</v>
          </cell>
          <cell r="AE1406">
            <v>0</v>
          </cell>
          <cell r="AF1406">
            <v>0</v>
          </cell>
          <cell r="AH1406">
            <v>0</v>
          </cell>
          <cell r="AI1406">
            <v>0</v>
          </cell>
          <cell r="AR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H1406">
            <v>0</v>
          </cell>
          <cell r="BJ1406">
            <v>0</v>
          </cell>
          <cell r="BL1406">
            <v>0</v>
          </cell>
          <cell r="BN1406">
            <v>0</v>
          </cell>
          <cell r="BO1406">
            <v>0</v>
          </cell>
        </row>
        <row r="1407">
          <cell r="A1407" t="str">
            <v/>
          </cell>
          <cell r="J1407">
            <v>0</v>
          </cell>
          <cell r="N1407">
            <v>0</v>
          </cell>
          <cell r="O1407">
            <v>0</v>
          </cell>
          <cell r="AD1407">
            <v>0</v>
          </cell>
          <cell r="AE1407">
            <v>0</v>
          </cell>
          <cell r="AF1407">
            <v>0</v>
          </cell>
          <cell r="AH1407">
            <v>0</v>
          </cell>
          <cell r="AI1407">
            <v>0</v>
          </cell>
          <cell r="AR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H1407">
            <v>0</v>
          </cell>
          <cell r="BJ1407">
            <v>0</v>
          </cell>
          <cell r="BL1407">
            <v>0</v>
          </cell>
          <cell r="BN1407">
            <v>0</v>
          </cell>
          <cell r="BO1407">
            <v>0</v>
          </cell>
        </row>
        <row r="1408">
          <cell r="A1408" t="str">
            <v/>
          </cell>
          <cell r="J1408">
            <v>0</v>
          </cell>
          <cell r="N1408">
            <v>0</v>
          </cell>
          <cell r="O1408">
            <v>0</v>
          </cell>
          <cell r="AD1408">
            <v>0</v>
          </cell>
          <cell r="AE1408">
            <v>0</v>
          </cell>
          <cell r="AF1408">
            <v>0</v>
          </cell>
          <cell r="AH1408">
            <v>0</v>
          </cell>
          <cell r="AI1408">
            <v>0</v>
          </cell>
          <cell r="AR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H1408">
            <v>0</v>
          </cell>
          <cell r="BJ1408">
            <v>0</v>
          </cell>
          <cell r="BL1408">
            <v>0</v>
          </cell>
          <cell r="BN1408">
            <v>0</v>
          </cell>
          <cell r="BO1408">
            <v>0</v>
          </cell>
        </row>
        <row r="1409">
          <cell r="A1409" t="str">
            <v/>
          </cell>
          <cell r="J1409">
            <v>0</v>
          </cell>
          <cell r="N1409">
            <v>0</v>
          </cell>
          <cell r="O1409">
            <v>0</v>
          </cell>
          <cell r="AD1409">
            <v>0</v>
          </cell>
          <cell r="AE1409">
            <v>0</v>
          </cell>
          <cell r="AF1409">
            <v>0</v>
          </cell>
          <cell r="AH1409">
            <v>0</v>
          </cell>
          <cell r="AI1409">
            <v>0</v>
          </cell>
          <cell r="AR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H1409">
            <v>0</v>
          </cell>
          <cell r="BJ1409">
            <v>0</v>
          </cell>
          <cell r="BL1409">
            <v>0</v>
          </cell>
          <cell r="BN1409">
            <v>0</v>
          </cell>
          <cell r="BO1409">
            <v>0</v>
          </cell>
        </row>
        <row r="1410">
          <cell r="A1410" t="str">
            <v/>
          </cell>
          <cell r="J1410">
            <v>0</v>
          </cell>
          <cell r="N1410">
            <v>0</v>
          </cell>
          <cell r="O1410">
            <v>0</v>
          </cell>
          <cell r="AD1410">
            <v>0</v>
          </cell>
          <cell r="AE1410">
            <v>0</v>
          </cell>
          <cell r="AF1410">
            <v>0</v>
          </cell>
          <cell r="AH1410">
            <v>0</v>
          </cell>
          <cell r="AI1410">
            <v>0</v>
          </cell>
          <cell r="AR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H1410">
            <v>0</v>
          </cell>
          <cell r="BJ1410">
            <v>0</v>
          </cell>
          <cell r="BL1410">
            <v>0</v>
          </cell>
          <cell r="BN1410">
            <v>0</v>
          </cell>
          <cell r="BO1410">
            <v>0</v>
          </cell>
        </row>
        <row r="1411">
          <cell r="A1411" t="str">
            <v/>
          </cell>
          <cell r="J1411">
            <v>0</v>
          </cell>
          <cell r="N1411">
            <v>0</v>
          </cell>
          <cell r="O1411">
            <v>0</v>
          </cell>
          <cell r="AD1411">
            <v>0</v>
          </cell>
          <cell r="AE1411">
            <v>0</v>
          </cell>
          <cell r="AF1411">
            <v>0</v>
          </cell>
          <cell r="AH1411">
            <v>0</v>
          </cell>
          <cell r="AI1411">
            <v>0</v>
          </cell>
          <cell r="AR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H1411">
            <v>0</v>
          </cell>
          <cell r="BJ1411">
            <v>0</v>
          </cell>
          <cell r="BL1411">
            <v>0</v>
          </cell>
          <cell r="BN1411">
            <v>0</v>
          </cell>
          <cell r="BO1411">
            <v>0</v>
          </cell>
        </row>
        <row r="1412">
          <cell r="A1412" t="str">
            <v/>
          </cell>
          <cell r="J1412">
            <v>0</v>
          </cell>
          <cell r="N1412">
            <v>0</v>
          </cell>
          <cell r="O1412">
            <v>0</v>
          </cell>
          <cell r="AD1412">
            <v>0</v>
          </cell>
          <cell r="AE1412">
            <v>0</v>
          </cell>
          <cell r="AF1412">
            <v>0</v>
          </cell>
          <cell r="AH1412">
            <v>0</v>
          </cell>
          <cell r="AI1412">
            <v>0</v>
          </cell>
          <cell r="AR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H1412">
            <v>0</v>
          </cell>
          <cell r="BJ1412">
            <v>0</v>
          </cell>
          <cell r="BL1412">
            <v>0</v>
          </cell>
          <cell r="BN1412">
            <v>0</v>
          </cell>
          <cell r="BO1412">
            <v>0</v>
          </cell>
        </row>
        <row r="1413">
          <cell r="A1413" t="str">
            <v/>
          </cell>
          <cell r="J1413">
            <v>0</v>
          </cell>
          <cell r="N1413">
            <v>0</v>
          </cell>
          <cell r="O1413">
            <v>0</v>
          </cell>
          <cell r="AD1413">
            <v>0</v>
          </cell>
          <cell r="AE1413">
            <v>0</v>
          </cell>
          <cell r="AF1413">
            <v>0</v>
          </cell>
          <cell r="AH1413">
            <v>0</v>
          </cell>
          <cell r="AI1413">
            <v>0</v>
          </cell>
          <cell r="AR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H1413">
            <v>0</v>
          </cell>
          <cell r="BJ1413">
            <v>0</v>
          </cell>
          <cell r="BL1413">
            <v>0</v>
          </cell>
          <cell r="BN1413">
            <v>0</v>
          </cell>
          <cell r="BO1413">
            <v>0</v>
          </cell>
        </row>
        <row r="1414">
          <cell r="A1414" t="str">
            <v/>
          </cell>
          <cell r="J1414">
            <v>0</v>
          </cell>
          <cell r="N1414">
            <v>0</v>
          </cell>
          <cell r="O1414">
            <v>0</v>
          </cell>
          <cell r="AD1414">
            <v>0</v>
          </cell>
          <cell r="AE1414">
            <v>0</v>
          </cell>
          <cell r="AF1414">
            <v>0</v>
          </cell>
          <cell r="AH1414">
            <v>0</v>
          </cell>
          <cell r="AI1414">
            <v>0</v>
          </cell>
          <cell r="AR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H1414">
            <v>0</v>
          </cell>
          <cell r="BJ1414">
            <v>0</v>
          </cell>
          <cell r="BL1414">
            <v>0</v>
          </cell>
          <cell r="BN1414">
            <v>0</v>
          </cell>
          <cell r="BO1414">
            <v>0</v>
          </cell>
        </row>
        <row r="1415">
          <cell r="A1415" t="str">
            <v/>
          </cell>
          <cell r="J1415">
            <v>0</v>
          </cell>
          <cell r="N1415">
            <v>0</v>
          </cell>
          <cell r="O1415">
            <v>0</v>
          </cell>
          <cell r="AD1415">
            <v>0</v>
          </cell>
          <cell r="AE1415">
            <v>0</v>
          </cell>
          <cell r="AF1415">
            <v>0</v>
          </cell>
          <cell r="AH1415">
            <v>0</v>
          </cell>
          <cell r="AI1415">
            <v>0</v>
          </cell>
          <cell r="AR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H1415">
            <v>0</v>
          </cell>
          <cell r="BJ1415">
            <v>0</v>
          </cell>
          <cell r="BL1415">
            <v>0</v>
          </cell>
          <cell r="BN1415">
            <v>0</v>
          </cell>
          <cell r="BO1415">
            <v>0</v>
          </cell>
        </row>
        <row r="1416">
          <cell r="A1416" t="str">
            <v/>
          </cell>
          <cell r="J1416">
            <v>0</v>
          </cell>
          <cell r="N1416">
            <v>0</v>
          </cell>
          <cell r="O1416">
            <v>0</v>
          </cell>
          <cell r="AD1416">
            <v>0</v>
          </cell>
          <cell r="AE1416">
            <v>0</v>
          </cell>
          <cell r="AF1416">
            <v>0</v>
          </cell>
          <cell r="AH1416">
            <v>0</v>
          </cell>
          <cell r="AI1416">
            <v>0</v>
          </cell>
          <cell r="AR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H1416">
            <v>0</v>
          </cell>
          <cell r="BJ1416">
            <v>0</v>
          </cell>
          <cell r="BL1416">
            <v>0</v>
          </cell>
          <cell r="BN1416">
            <v>0</v>
          </cell>
          <cell r="BO1416">
            <v>0</v>
          </cell>
        </row>
        <row r="1417">
          <cell r="A1417" t="str">
            <v/>
          </cell>
          <cell r="J1417">
            <v>0</v>
          </cell>
          <cell r="N1417">
            <v>0</v>
          </cell>
          <cell r="O1417">
            <v>0</v>
          </cell>
          <cell r="AD1417">
            <v>0</v>
          </cell>
          <cell r="AE1417">
            <v>0</v>
          </cell>
          <cell r="AF1417">
            <v>0</v>
          </cell>
          <cell r="AH1417">
            <v>0</v>
          </cell>
          <cell r="AI1417">
            <v>0</v>
          </cell>
          <cell r="AR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H1417">
            <v>0</v>
          </cell>
          <cell r="BJ1417">
            <v>0</v>
          </cell>
          <cell r="BL1417">
            <v>0</v>
          </cell>
          <cell r="BN1417">
            <v>0</v>
          </cell>
          <cell r="BO1417">
            <v>0</v>
          </cell>
        </row>
        <row r="1418">
          <cell r="A1418" t="str">
            <v/>
          </cell>
          <cell r="J1418">
            <v>0</v>
          </cell>
          <cell r="N1418">
            <v>0</v>
          </cell>
          <cell r="O1418">
            <v>0</v>
          </cell>
          <cell r="AD1418">
            <v>0</v>
          </cell>
          <cell r="AE1418">
            <v>0</v>
          </cell>
          <cell r="AF1418">
            <v>0</v>
          </cell>
          <cell r="AH1418">
            <v>0</v>
          </cell>
          <cell r="AI1418">
            <v>0</v>
          </cell>
          <cell r="AR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H1418">
            <v>0</v>
          </cell>
          <cell r="BJ1418">
            <v>0</v>
          </cell>
          <cell r="BL1418">
            <v>0</v>
          </cell>
          <cell r="BN1418">
            <v>0</v>
          </cell>
          <cell r="BO1418">
            <v>0</v>
          </cell>
        </row>
        <row r="1419">
          <cell r="A1419" t="str">
            <v/>
          </cell>
          <cell r="J1419">
            <v>0</v>
          </cell>
          <cell r="N1419">
            <v>0</v>
          </cell>
          <cell r="O1419">
            <v>0</v>
          </cell>
          <cell r="AD1419">
            <v>0</v>
          </cell>
          <cell r="AE1419">
            <v>0</v>
          </cell>
          <cell r="AF1419">
            <v>0</v>
          </cell>
          <cell r="AH1419">
            <v>0</v>
          </cell>
          <cell r="AI1419">
            <v>0</v>
          </cell>
          <cell r="AR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H1419">
            <v>0</v>
          </cell>
          <cell r="BJ1419">
            <v>0</v>
          </cell>
          <cell r="BL1419">
            <v>0</v>
          </cell>
          <cell r="BN1419">
            <v>0</v>
          </cell>
          <cell r="BO1419">
            <v>0</v>
          </cell>
        </row>
        <row r="1420">
          <cell r="A1420" t="str">
            <v/>
          </cell>
          <cell r="J1420">
            <v>0</v>
          </cell>
          <cell r="N1420">
            <v>0</v>
          </cell>
          <cell r="O1420">
            <v>0</v>
          </cell>
          <cell r="AD1420">
            <v>0</v>
          </cell>
          <cell r="AE1420">
            <v>0</v>
          </cell>
          <cell r="AF1420">
            <v>0</v>
          </cell>
          <cell r="AH1420">
            <v>0</v>
          </cell>
          <cell r="AI1420">
            <v>0</v>
          </cell>
          <cell r="AR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H1420">
            <v>0</v>
          </cell>
          <cell r="BJ1420">
            <v>0</v>
          </cell>
          <cell r="BL1420">
            <v>0</v>
          </cell>
          <cell r="BN1420">
            <v>0</v>
          </cell>
          <cell r="BO1420">
            <v>0</v>
          </cell>
        </row>
        <row r="1421">
          <cell r="A1421" t="str">
            <v/>
          </cell>
          <cell r="J1421">
            <v>0</v>
          </cell>
          <cell r="N1421">
            <v>0</v>
          </cell>
          <cell r="O1421">
            <v>0</v>
          </cell>
          <cell r="AD1421">
            <v>0</v>
          </cell>
          <cell r="AE1421">
            <v>0</v>
          </cell>
          <cell r="AF1421">
            <v>0</v>
          </cell>
          <cell r="AH1421">
            <v>0</v>
          </cell>
          <cell r="AI1421">
            <v>0</v>
          </cell>
          <cell r="AR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H1421">
            <v>0</v>
          </cell>
          <cell r="BJ1421">
            <v>0</v>
          </cell>
          <cell r="BL1421">
            <v>0</v>
          </cell>
          <cell r="BN1421">
            <v>0</v>
          </cell>
          <cell r="BO1421">
            <v>0</v>
          </cell>
        </row>
        <row r="1422">
          <cell r="A1422" t="str">
            <v/>
          </cell>
          <cell r="J1422">
            <v>0</v>
          </cell>
          <cell r="N1422">
            <v>0</v>
          </cell>
          <cell r="O1422">
            <v>0</v>
          </cell>
          <cell r="AD1422">
            <v>0</v>
          </cell>
          <cell r="AE1422">
            <v>0</v>
          </cell>
          <cell r="AF1422">
            <v>0</v>
          </cell>
          <cell r="AH1422">
            <v>0</v>
          </cell>
          <cell r="AI1422">
            <v>0</v>
          </cell>
          <cell r="AR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H1422">
            <v>0</v>
          </cell>
          <cell r="BJ1422">
            <v>0</v>
          </cell>
          <cell r="BL1422">
            <v>0</v>
          </cell>
          <cell r="BN1422">
            <v>0</v>
          </cell>
          <cell r="BO1422">
            <v>0</v>
          </cell>
        </row>
        <row r="1423">
          <cell r="A1423" t="str">
            <v/>
          </cell>
          <cell r="J1423">
            <v>0</v>
          </cell>
          <cell r="N1423">
            <v>0</v>
          </cell>
          <cell r="O1423">
            <v>0</v>
          </cell>
          <cell r="AD1423">
            <v>0</v>
          </cell>
          <cell r="AE1423">
            <v>0</v>
          </cell>
          <cell r="AF1423">
            <v>0</v>
          </cell>
          <cell r="AH1423">
            <v>0</v>
          </cell>
          <cell r="AI1423">
            <v>0</v>
          </cell>
          <cell r="AR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H1423">
            <v>0</v>
          </cell>
          <cell r="BJ1423">
            <v>0</v>
          </cell>
          <cell r="BL1423">
            <v>0</v>
          </cell>
          <cell r="BN1423">
            <v>0</v>
          </cell>
          <cell r="BO1423">
            <v>0</v>
          </cell>
        </row>
        <row r="1424">
          <cell r="A1424" t="str">
            <v/>
          </cell>
          <cell r="J1424">
            <v>0</v>
          </cell>
          <cell r="N1424">
            <v>0</v>
          </cell>
          <cell r="O1424">
            <v>0</v>
          </cell>
          <cell r="AD1424">
            <v>0</v>
          </cell>
          <cell r="AE1424">
            <v>0</v>
          </cell>
          <cell r="AF1424">
            <v>0</v>
          </cell>
          <cell r="AH1424">
            <v>0</v>
          </cell>
          <cell r="AI1424">
            <v>0</v>
          </cell>
          <cell r="AR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H1424">
            <v>0</v>
          </cell>
          <cell r="BJ1424">
            <v>0</v>
          </cell>
          <cell r="BL1424">
            <v>0</v>
          </cell>
          <cell r="BN1424">
            <v>0</v>
          </cell>
          <cell r="BO1424">
            <v>0</v>
          </cell>
        </row>
        <row r="1425">
          <cell r="A1425" t="str">
            <v/>
          </cell>
          <cell r="J1425">
            <v>0</v>
          </cell>
          <cell r="N1425">
            <v>0</v>
          </cell>
          <cell r="O1425">
            <v>0</v>
          </cell>
          <cell r="AD1425">
            <v>0</v>
          </cell>
          <cell r="AE1425">
            <v>0</v>
          </cell>
          <cell r="AF1425">
            <v>0</v>
          </cell>
          <cell r="AH1425">
            <v>0</v>
          </cell>
          <cell r="AI1425">
            <v>0</v>
          </cell>
          <cell r="AR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H1425">
            <v>0</v>
          </cell>
          <cell r="BJ1425">
            <v>0</v>
          </cell>
          <cell r="BL1425">
            <v>0</v>
          </cell>
          <cell r="BN1425">
            <v>0</v>
          </cell>
          <cell r="BO1425">
            <v>0</v>
          </cell>
        </row>
        <row r="1426">
          <cell r="A1426" t="str">
            <v/>
          </cell>
          <cell r="J1426">
            <v>0</v>
          </cell>
          <cell r="N1426">
            <v>0</v>
          </cell>
          <cell r="O1426">
            <v>0</v>
          </cell>
          <cell r="AD1426">
            <v>0</v>
          </cell>
          <cell r="AE1426">
            <v>0</v>
          </cell>
          <cell r="AF1426">
            <v>0</v>
          </cell>
          <cell r="AH1426">
            <v>0</v>
          </cell>
          <cell r="AI1426">
            <v>0</v>
          </cell>
          <cell r="AR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H1426">
            <v>0</v>
          </cell>
          <cell r="BJ1426">
            <v>0</v>
          </cell>
          <cell r="BL1426">
            <v>0</v>
          </cell>
          <cell r="BN1426">
            <v>0</v>
          </cell>
          <cell r="BO1426">
            <v>0</v>
          </cell>
        </row>
        <row r="1427">
          <cell r="A1427" t="str">
            <v/>
          </cell>
          <cell r="J1427">
            <v>0</v>
          </cell>
          <cell r="N1427">
            <v>0</v>
          </cell>
          <cell r="O1427">
            <v>0</v>
          </cell>
          <cell r="AD1427">
            <v>0</v>
          </cell>
          <cell r="AE1427">
            <v>0</v>
          </cell>
          <cell r="AF1427">
            <v>0</v>
          </cell>
          <cell r="AH1427">
            <v>0</v>
          </cell>
          <cell r="AI1427">
            <v>0</v>
          </cell>
          <cell r="AR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H1427">
            <v>0</v>
          </cell>
          <cell r="BJ1427">
            <v>0</v>
          </cell>
          <cell r="BL1427">
            <v>0</v>
          </cell>
          <cell r="BN1427">
            <v>0</v>
          </cell>
          <cell r="BO1427">
            <v>0</v>
          </cell>
        </row>
        <row r="1428">
          <cell r="A1428" t="str">
            <v/>
          </cell>
          <cell r="J1428">
            <v>0</v>
          </cell>
          <cell r="N1428">
            <v>0</v>
          </cell>
          <cell r="O1428">
            <v>0</v>
          </cell>
          <cell r="AD1428">
            <v>0</v>
          </cell>
          <cell r="AE1428">
            <v>0</v>
          </cell>
          <cell r="AF1428">
            <v>0</v>
          </cell>
          <cell r="AH1428">
            <v>0</v>
          </cell>
          <cell r="AI1428">
            <v>0</v>
          </cell>
          <cell r="AR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H1428">
            <v>0</v>
          </cell>
          <cell r="BJ1428">
            <v>0</v>
          </cell>
          <cell r="BL1428">
            <v>0</v>
          </cell>
          <cell r="BN1428">
            <v>0</v>
          </cell>
          <cell r="BO1428">
            <v>0</v>
          </cell>
        </row>
        <row r="1429">
          <cell r="A1429" t="str">
            <v/>
          </cell>
          <cell r="J1429">
            <v>0</v>
          </cell>
          <cell r="N1429">
            <v>0</v>
          </cell>
          <cell r="O1429">
            <v>0</v>
          </cell>
          <cell r="AD1429">
            <v>0</v>
          </cell>
          <cell r="AE1429">
            <v>0</v>
          </cell>
          <cell r="AF1429">
            <v>0</v>
          </cell>
          <cell r="AH1429">
            <v>0</v>
          </cell>
          <cell r="AI1429">
            <v>0</v>
          </cell>
          <cell r="AR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H1429">
            <v>0</v>
          </cell>
          <cell r="BJ1429">
            <v>0</v>
          </cell>
          <cell r="BL1429">
            <v>0</v>
          </cell>
          <cell r="BN1429">
            <v>0</v>
          </cell>
          <cell r="BO1429">
            <v>0</v>
          </cell>
        </row>
        <row r="1430">
          <cell r="A1430" t="str">
            <v/>
          </cell>
          <cell r="J1430">
            <v>0</v>
          </cell>
          <cell r="N1430">
            <v>0</v>
          </cell>
          <cell r="O1430">
            <v>0</v>
          </cell>
          <cell r="AD1430">
            <v>0</v>
          </cell>
          <cell r="AE1430">
            <v>0</v>
          </cell>
          <cell r="AF1430">
            <v>0</v>
          </cell>
          <cell r="AH1430">
            <v>0</v>
          </cell>
          <cell r="AI1430">
            <v>0</v>
          </cell>
          <cell r="AR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H1430">
            <v>0</v>
          </cell>
          <cell r="BJ1430">
            <v>0</v>
          </cell>
          <cell r="BL1430">
            <v>0</v>
          </cell>
          <cell r="BN1430">
            <v>0</v>
          </cell>
          <cell r="BO1430">
            <v>0</v>
          </cell>
        </row>
        <row r="1431">
          <cell r="A1431" t="str">
            <v/>
          </cell>
          <cell r="J1431">
            <v>0</v>
          </cell>
          <cell r="N1431">
            <v>0</v>
          </cell>
          <cell r="O1431">
            <v>0</v>
          </cell>
          <cell r="AD1431">
            <v>0</v>
          </cell>
          <cell r="AE1431">
            <v>0</v>
          </cell>
          <cell r="AF1431">
            <v>0</v>
          </cell>
          <cell r="AH1431">
            <v>0</v>
          </cell>
          <cell r="AI1431">
            <v>0</v>
          </cell>
          <cell r="AR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H1431">
            <v>0</v>
          </cell>
          <cell r="BJ1431">
            <v>0</v>
          </cell>
          <cell r="BL1431">
            <v>0</v>
          </cell>
          <cell r="BN1431">
            <v>0</v>
          </cell>
          <cell r="BO1431">
            <v>0</v>
          </cell>
        </row>
        <row r="1432">
          <cell r="A1432" t="str">
            <v/>
          </cell>
          <cell r="J1432">
            <v>0</v>
          </cell>
          <cell r="N1432">
            <v>0</v>
          </cell>
          <cell r="O1432">
            <v>0</v>
          </cell>
          <cell r="AD1432">
            <v>0</v>
          </cell>
          <cell r="AE1432">
            <v>0</v>
          </cell>
          <cell r="AF1432">
            <v>0</v>
          </cell>
          <cell r="AH1432">
            <v>0</v>
          </cell>
          <cell r="AI1432">
            <v>0</v>
          </cell>
          <cell r="AR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H1432">
            <v>0</v>
          </cell>
          <cell r="BJ1432">
            <v>0</v>
          </cell>
          <cell r="BL1432">
            <v>0</v>
          </cell>
          <cell r="BN1432">
            <v>0</v>
          </cell>
          <cell r="BO1432">
            <v>0</v>
          </cell>
        </row>
        <row r="1433">
          <cell r="A1433" t="str">
            <v/>
          </cell>
          <cell r="J1433">
            <v>0</v>
          </cell>
          <cell r="N1433">
            <v>0</v>
          </cell>
          <cell r="O1433">
            <v>0</v>
          </cell>
          <cell r="AD1433">
            <v>0</v>
          </cell>
          <cell r="AE1433">
            <v>0</v>
          </cell>
          <cell r="AF1433">
            <v>0</v>
          </cell>
          <cell r="AH1433">
            <v>0</v>
          </cell>
          <cell r="AI1433">
            <v>0</v>
          </cell>
          <cell r="AR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H1433">
            <v>0</v>
          </cell>
          <cell r="BJ1433">
            <v>0</v>
          </cell>
          <cell r="BL1433">
            <v>0</v>
          </cell>
          <cell r="BN1433">
            <v>0</v>
          </cell>
          <cell r="BO1433">
            <v>0</v>
          </cell>
        </row>
        <row r="1434">
          <cell r="A1434" t="str">
            <v/>
          </cell>
          <cell r="J1434">
            <v>0</v>
          </cell>
          <cell r="N1434">
            <v>0</v>
          </cell>
          <cell r="O1434">
            <v>0</v>
          </cell>
          <cell r="AD1434">
            <v>0</v>
          </cell>
          <cell r="AE1434">
            <v>0</v>
          </cell>
          <cell r="AF1434">
            <v>0</v>
          </cell>
          <cell r="AH1434">
            <v>0</v>
          </cell>
          <cell r="AI1434">
            <v>0</v>
          </cell>
          <cell r="AR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H1434">
            <v>0</v>
          </cell>
          <cell r="BJ1434">
            <v>0</v>
          </cell>
          <cell r="BL1434">
            <v>0</v>
          </cell>
          <cell r="BN1434">
            <v>0</v>
          </cell>
          <cell r="BO1434">
            <v>0</v>
          </cell>
        </row>
        <row r="1435">
          <cell r="A1435" t="str">
            <v/>
          </cell>
          <cell r="J1435">
            <v>0</v>
          </cell>
          <cell r="N1435">
            <v>0</v>
          </cell>
          <cell r="O1435">
            <v>0</v>
          </cell>
          <cell r="AD1435">
            <v>0</v>
          </cell>
          <cell r="AE1435">
            <v>0</v>
          </cell>
          <cell r="AF1435">
            <v>0</v>
          </cell>
          <cell r="AH1435">
            <v>0</v>
          </cell>
          <cell r="AI1435">
            <v>0</v>
          </cell>
          <cell r="AR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H1435">
            <v>0</v>
          </cell>
          <cell r="BJ1435">
            <v>0</v>
          </cell>
          <cell r="BL1435">
            <v>0</v>
          </cell>
          <cell r="BN1435">
            <v>0</v>
          </cell>
          <cell r="BO1435">
            <v>0</v>
          </cell>
        </row>
        <row r="1436">
          <cell r="A1436" t="str">
            <v/>
          </cell>
          <cell r="J1436">
            <v>0</v>
          </cell>
          <cell r="N1436">
            <v>0</v>
          </cell>
          <cell r="O1436">
            <v>0</v>
          </cell>
          <cell r="AD1436">
            <v>0</v>
          </cell>
          <cell r="AE1436">
            <v>0</v>
          </cell>
          <cell r="AF1436">
            <v>0</v>
          </cell>
          <cell r="AH1436">
            <v>0</v>
          </cell>
          <cell r="AI1436">
            <v>0</v>
          </cell>
          <cell r="AR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H1436">
            <v>0</v>
          </cell>
          <cell r="BJ1436">
            <v>0</v>
          </cell>
          <cell r="BL1436">
            <v>0</v>
          </cell>
          <cell r="BN1436">
            <v>0</v>
          </cell>
          <cell r="BO1436">
            <v>0</v>
          </cell>
        </row>
        <row r="1437">
          <cell r="A1437" t="str">
            <v/>
          </cell>
          <cell r="J1437">
            <v>0</v>
          </cell>
          <cell r="N1437">
            <v>0</v>
          </cell>
          <cell r="O1437">
            <v>0</v>
          </cell>
          <cell r="AD1437">
            <v>0</v>
          </cell>
          <cell r="AE1437">
            <v>0</v>
          </cell>
          <cell r="AF1437">
            <v>0</v>
          </cell>
          <cell r="AH1437">
            <v>0</v>
          </cell>
          <cell r="AI1437">
            <v>0</v>
          </cell>
          <cell r="AR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H1437">
            <v>0</v>
          </cell>
          <cell r="BJ1437">
            <v>0</v>
          </cell>
          <cell r="BL1437">
            <v>0</v>
          </cell>
          <cell r="BN1437">
            <v>0</v>
          </cell>
          <cell r="BO1437">
            <v>0</v>
          </cell>
        </row>
        <row r="1438">
          <cell r="A1438" t="str">
            <v/>
          </cell>
          <cell r="J1438">
            <v>0</v>
          </cell>
          <cell r="N1438">
            <v>0</v>
          </cell>
          <cell r="O1438">
            <v>0</v>
          </cell>
          <cell r="AD1438">
            <v>0</v>
          </cell>
          <cell r="AE1438">
            <v>0</v>
          </cell>
          <cell r="AF1438">
            <v>0</v>
          </cell>
          <cell r="AH1438">
            <v>0</v>
          </cell>
          <cell r="AI1438">
            <v>0</v>
          </cell>
          <cell r="AR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H1438">
            <v>0</v>
          </cell>
          <cell r="BJ1438">
            <v>0</v>
          </cell>
          <cell r="BL1438">
            <v>0</v>
          </cell>
          <cell r="BN1438">
            <v>0</v>
          </cell>
          <cell r="BO1438">
            <v>0</v>
          </cell>
        </row>
        <row r="1439">
          <cell r="A1439" t="str">
            <v/>
          </cell>
          <cell r="J1439">
            <v>0</v>
          </cell>
          <cell r="N1439">
            <v>0</v>
          </cell>
          <cell r="O1439">
            <v>0</v>
          </cell>
          <cell r="AD1439">
            <v>0</v>
          </cell>
          <cell r="AE1439">
            <v>0</v>
          </cell>
          <cell r="AF1439">
            <v>0</v>
          </cell>
          <cell r="AH1439">
            <v>0</v>
          </cell>
          <cell r="AI1439">
            <v>0</v>
          </cell>
          <cell r="AR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H1439">
            <v>0</v>
          </cell>
          <cell r="BJ1439">
            <v>0</v>
          </cell>
          <cell r="BL1439">
            <v>0</v>
          </cell>
          <cell r="BN1439">
            <v>0</v>
          </cell>
          <cell r="BO1439">
            <v>0</v>
          </cell>
        </row>
        <row r="1440">
          <cell r="A1440" t="str">
            <v/>
          </cell>
          <cell r="J1440">
            <v>0</v>
          </cell>
          <cell r="N1440">
            <v>0</v>
          </cell>
          <cell r="O1440">
            <v>0</v>
          </cell>
          <cell r="AD1440">
            <v>0</v>
          </cell>
          <cell r="AE1440">
            <v>0</v>
          </cell>
          <cell r="AF1440">
            <v>0</v>
          </cell>
          <cell r="AH1440">
            <v>0</v>
          </cell>
          <cell r="AI1440">
            <v>0</v>
          </cell>
          <cell r="AR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H1440">
            <v>0</v>
          </cell>
          <cell r="BJ1440">
            <v>0</v>
          </cell>
          <cell r="BL1440">
            <v>0</v>
          </cell>
          <cell r="BN1440">
            <v>0</v>
          </cell>
          <cell r="BO1440">
            <v>0</v>
          </cell>
        </row>
        <row r="1441">
          <cell r="A1441" t="str">
            <v/>
          </cell>
          <cell r="J1441">
            <v>0</v>
          </cell>
          <cell r="N1441">
            <v>0</v>
          </cell>
          <cell r="O1441">
            <v>0</v>
          </cell>
          <cell r="AD1441">
            <v>0</v>
          </cell>
          <cell r="AE1441">
            <v>0</v>
          </cell>
          <cell r="AF1441">
            <v>0</v>
          </cell>
          <cell r="AH1441">
            <v>0</v>
          </cell>
          <cell r="AI1441">
            <v>0</v>
          </cell>
          <cell r="AR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  <cell r="BD1441">
            <v>0</v>
          </cell>
          <cell r="BE1441">
            <v>0</v>
          </cell>
          <cell r="BF1441">
            <v>0</v>
          </cell>
          <cell r="BH1441">
            <v>0</v>
          </cell>
          <cell r="BJ1441">
            <v>0</v>
          </cell>
          <cell r="BL1441">
            <v>0</v>
          </cell>
          <cell r="BN1441">
            <v>0</v>
          </cell>
          <cell r="BO1441">
            <v>0</v>
          </cell>
        </row>
        <row r="1442">
          <cell r="A1442" t="str">
            <v/>
          </cell>
          <cell r="J1442">
            <v>0</v>
          </cell>
          <cell r="N1442">
            <v>0</v>
          </cell>
          <cell r="O1442">
            <v>0</v>
          </cell>
          <cell r="AD1442">
            <v>0</v>
          </cell>
          <cell r="AE1442">
            <v>0</v>
          </cell>
          <cell r="AF1442">
            <v>0</v>
          </cell>
          <cell r="AH1442">
            <v>0</v>
          </cell>
          <cell r="AI1442">
            <v>0</v>
          </cell>
          <cell r="AR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  <cell r="BH1442">
            <v>0</v>
          </cell>
          <cell r="BJ1442">
            <v>0</v>
          </cell>
          <cell r="BL1442">
            <v>0</v>
          </cell>
          <cell r="BN1442">
            <v>0</v>
          </cell>
          <cell r="BO1442">
            <v>0</v>
          </cell>
        </row>
        <row r="1443">
          <cell r="A1443" t="str">
            <v/>
          </cell>
          <cell r="J1443">
            <v>0</v>
          </cell>
          <cell r="N1443">
            <v>0</v>
          </cell>
          <cell r="O1443">
            <v>0</v>
          </cell>
          <cell r="AD1443">
            <v>0</v>
          </cell>
          <cell r="AE1443">
            <v>0</v>
          </cell>
          <cell r="AF1443">
            <v>0</v>
          </cell>
          <cell r="AH1443">
            <v>0</v>
          </cell>
          <cell r="AI1443">
            <v>0</v>
          </cell>
          <cell r="AR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  <cell r="BD1443">
            <v>0</v>
          </cell>
          <cell r="BE1443">
            <v>0</v>
          </cell>
          <cell r="BF1443">
            <v>0</v>
          </cell>
          <cell r="BH1443">
            <v>0</v>
          </cell>
          <cell r="BJ1443">
            <v>0</v>
          </cell>
          <cell r="BL1443">
            <v>0</v>
          </cell>
          <cell r="BN1443">
            <v>0</v>
          </cell>
          <cell r="BO1443">
            <v>0</v>
          </cell>
        </row>
        <row r="1444">
          <cell r="A1444" t="str">
            <v/>
          </cell>
          <cell r="J1444">
            <v>0</v>
          </cell>
          <cell r="N1444">
            <v>0</v>
          </cell>
          <cell r="O1444">
            <v>0</v>
          </cell>
          <cell r="AD1444">
            <v>0</v>
          </cell>
          <cell r="AE1444">
            <v>0</v>
          </cell>
          <cell r="AF1444">
            <v>0</v>
          </cell>
          <cell r="AH1444">
            <v>0</v>
          </cell>
          <cell r="AI1444">
            <v>0</v>
          </cell>
          <cell r="AR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  <cell r="BH1444">
            <v>0</v>
          </cell>
          <cell r="BJ1444">
            <v>0</v>
          </cell>
          <cell r="BL1444">
            <v>0</v>
          </cell>
          <cell r="BN1444">
            <v>0</v>
          </cell>
          <cell r="BO1444">
            <v>0</v>
          </cell>
        </row>
        <row r="1445">
          <cell r="A1445" t="str">
            <v/>
          </cell>
          <cell r="J1445">
            <v>0</v>
          </cell>
          <cell r="N1445">
            <v>0</v>
          </cell>
          <cell r="O1445">
            <v>0</v>
          </cell>
          <cell r="AD1445">
            <v>0</v>
          </cell>
          <cell r="AE1445">
            <v>0</v>
          </cell>
          <cell r="AF1445">
            <v>0</v>
          </cell>
          <cell r="AH1445">
            <v>0</v>
          </cell>
          <cell r="AI1445">
            <v>0</v>
          </cell>
          <cell r="AR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  <cell r="BD1445">
            <v>0</v>
          </cell>
          <cell r="BE1445">
            <v>0</v>
          </cell>
          <cell r="BF1445">
            <v>0</v>
          </cell>
          <cell r="BH1445">
            <v>0</v>
          </cell>
          <cell r="BJ1445">
            <v>0</v>
          </cell>
          <cell r="BL1445">
            <v>0</v>
          </cell>
          <cell r="BN1445">
            <v>0</v>
          </cell>
          <cell r="BO1445">
            <v>0</v>
          </cell>
        </row>
        <row r="1446">
          <cell r="A1446" t="str">
            <v/>
          </cell>
          <cell r="J1446">
            <v>0</v>
          </cell>
          <cell r="N1446">
            <v>0</v>
          </cell>
          <cell r="O1446">
            <v>0</v>
          </cell>
          <cell r="AD1446">
            <v>0</v>
          </cell>
          <cell r="AE1446">
            <v>0</v>
          </cell>
          <cell r="AF1446">
            <v>0</v>
          </cell>
          <cell r="AH1446">
            <v>0</v>
          </cell>
          <cell r="AI1446">
            <v>0</v>
          </cell>
          <cell r="AR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  <cell r="BH1446">
            <v>0</v>
          </cell>
          <cell r="BJ1446">
            <v>0</v>
          </cell>
          <cell r="BL1446">
            <v>0</v>
          </cell>
          <cell r="BN1446">
            <v>0</v>
          </cell>
          <cell r="BO1446">
            <v>0</v>
          </cell>
        </row>
        <row r="1447">
          <cell r="A1447" t="str">
            <v/>
          </cell>
          <cell r="J1447">
            <v>0</v>
          </cell>
          <cell r="N1447">
            <v>0</v>
          </cell>
          <cell r="O1447">
            <v>0</v>
          </cell>
          <cell r="AD1447">
            <v>0</v>
          </cell>
          <cell r="AE1447">
            <v>0</v>
          </cell>
          <cell r="AF1447">
            <v>0</v>
          </cell>
          <cell r="AH1447">
            <v>0</v>
          </cell>
          <cell r="AI1447">
            <v>0</v>
          </cell>
          <cell r="AR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  <cell r="BH1447">
            <v>0</v>
          </cell>
          <cell r="BJ1447">
            <v>0</v>
          </cell>
          <cell r="BL1447">
            <v>0</v>
          </cell>
          <cell r="BN1447">
            <v>0</v>
          </cell>
          <cell r="BO1447">
            <v>0</v>
          </cell>
        </row>
        <row r="1448">
          <cell r="A1448" t="str">
            <v/>
          </cell>
          <cell r="J1448">
            <v>0</v>
          </cell>
          <cell r="N1448">
            <v>0</v>
          </cell>
          <cell r="O1448">
            <v>0</v>
          </cell>
          <cell r="AD1448">
            <v>0</v>
          </cell>
          <cell r="AE1448">
            <v>0</v>
          </cell>
          <cell r="AF1448">
            <v>0</v>
          </cell>
          <cell r="AH1448">
            <v>0</v>
          </cell>
          <cell r="AI1448">
            <v>0</v>
          </cell>
          <cell r="AR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  <cell r="BD1448">
            <v>0</v>
          </cell>
          <cell r="BE1448">
            <v>0</v>
          </cell>
          <cell r="BF1448">
            <v>0</v>
          </cell>
          <cell r="BH1448">
            <v>0</v>
          </cell>
          <cell r="BJ1448">
            <v>0</v>
          </cell>
          <cell r="BL1448">
            <v>0</v>
          </cell>
          <cell r="BN1448">
            <v>0</v>
          </cell>
          <cell r="BO1448">
            <v>0</v>
          </cell>
        </row>
        <row r="1449">
          <cell r="A1449" t="str">
            <v/>
          </cell>
          <cell r="J1449">
            <v>0</v>
          </cell>
          <cell r="N1449">
            <v>0</v>
          </cell>
          <cell r="O1449">
            <v>0</v>
          </cell>
          <cell r="AD1449">
            <v>0</v>
          </cell>
          <cell r="AE1449">
            <v>0</v>
          </cell>
          <cell r="AF1449">
            <v>0</v>
          </cell>
          <cell r="AH1449">
            <v>0</v>
          </cell>
          <cell r="AI1449">
            <v>0</v>
          </cell>
          <cell r="AR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  <cell r="BD1449">
            <v>0</v>
          </cell>
          <cell r="BE1449">
            <v>0</v>
          </cell>
          <cell r="BF1449">
            <v>0</v>
          </cell>
          <cell r="BH1449">
            <v>0</v>
          </cell>
          <cell r="BJ1449">
            <v>0</v>
          </cell>
          <cell r="BL1449">
            <v>0</v>
          </cell>
          <cell r="BN1449">
            <v>0</v>
          </cell>
          <cell r="BO1449">
            <v>0</v>
          </cell>
        </row>
        <row r="1450">
          <cell r="A1450" t="str">
            <v/>
          </cell>
          <cell r="J1450">
            <v>0</v>
          </cell>
          <cell r="N1450">
            <v>0</v>
          </cell>
          <cell r="O1450">
            <v>0</v>
          </cell>
          <cell r="AD1450">
            <v>0</v>
          </cell>
          <cell r="AE1450">
            <v>0</v>
          </cell>
          <cell r="AF1450">
            <v>0</v>
          </cell>
          <cell r="AH1450">
            <v>0</v>
          </cell>
          <cell r="AI1450">
            <v>0</v>
          </cell>
          <cell r="AR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  <cell r="BD1450">
            <v>0</v>
          </cell>
          <cell r="BE1450">
            <v>0</v>
          </cell>
          <cell r="BF1450">
            <v>0</v>
          </cell>
          <cell r="BH1450">
            <v>0</v>
          </cell>
          <cell r="BJ1450">
            <v>0</v>
          </cell>
          <cell r="BL1450">
            <v>0</v>
          </cell>
          <cell r="BN1450">
            <v>0</v>
          </cell>
          <cell r="BO1450">
            <v>0</v>
          </cell>
        </row>
        <row r="1451">
          <cell r="A1451" t="str">
            <v/>
          </cell>
          <cell r="J1451">
            <v>0</v>
          </cell>
          <cell r="N1451">
            <v>0</v>
          </cell>
          <cell r="O1451">
            <v>0</v>
          </cell>
          <cell r="AD1451">
            <v>0</v>
          </cell>
          <cell r="AE1451">
            <v>0</v>
          </cell>
          <cell r="AF1451">
            <v>0</v>
          </cell>
          <cell r="AH1451">
            <v>0</v>
          </cell>
          <cell r="AI1451">
            <v>0</v>
          </cell>
          <cell r="AR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  <cell r="BH1451">
            <v>0</v>
          </cell>
          <cell r="BJ1451">
            <v>0</v>
          </cell>
          <cell r="BL1451">
            <v>0</v>
          </cell>
          <cell r="BN1451">
            <v>0</v>
          </cell>
          <cell r="BO1451">
            <v>0</v>
          </cell>
        </row>
        <row r="1452">
          <cell r="A1452" t="str">
            <v/>
          </cell>
          <cell r="J1452">
            <v>0</v>
          </cell>
          <cell r="N1452">
            <v>0</v>
          </cell>
          <cell r="O1452">
            <v>0</v>
          </cell>
          <cell r="AD1452">
            <v>0</v>
          </cell>
          <cell r="AE1452">
            <v>0</v>
          </cell>
          <cell r="AF1452">
            <v>0</v>
          </cell>
          <cell r="AH1452">
            <v>0</v>
          </cell>
          <cell r="AI1452">
            <v>0</v>
          </cell>
          <cell r="AR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  <cell r="BH1452">
            <v>0</v>
          </cell>
          <cell r="BJ1452">
            <v>0</v>
          </cell>
          <cell r="BL1452">
            <v>0</v>
          </cell>
          <cell r="BN1452">
            <v>0</v>
          </cell>
          <cell r="BO1452">
            <v>0</v>
          </cell>
        </row>
        <row r="1453">
          <cell r="A1453" t="str">
            <v/>
          </cell>
          <cell r="J1453">
            <v>0</v>
          </cell>
          <cell r="N1453">
            <v>0</v>
          </cell>
          <cell r="O1453">
            <v>0</v>
          </cell>
          <cell r="AD1453">
            <v>0</v>
          </cell>
          <cell r="AE1453">
            <v>0</v>
          </cell>
          <cell r="AF1453">
            <v>0</v>
          </cell>
          <cell r="AH1453">
            <v>0</v>
          </cell>
          <cell r="AI1453">
            <v>0</v>
          </cell>
          <cell r="AR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  <cell r="BH1453">
            <v>0</v>
          </cell>
          <cell r="BJ1453">
            <v>0</v>
          </cell>
          <cell r="BL1453">
            <v>0</v>
          </cell>
          <cell r="BN1453">
            <v>0</v>
          </cell>
          <cell r="BO1453">
            <v>0</v>
          </cell>
        </row>
        <row r="1454">
          <cell r="A1454" t="str">
            <v/>
          </cell>
          <cell r="J1454">
            <v>0</v>
          </cell>
          <cell r="N1454">
            <v>0</v>
          </cell>
          <cell r="O1454">
            <v>0</v>
          </cell>
          <cell r="AD1454">
            <v>0</v>
          </cell>
          <cell r="AE1454">
            <v>0</v>
          </cell>
          <cell r="AF1454">
            <v>0</v>
          </cell>
          <cell r="AH1454">
            <v>0</v>
          </cell>
          <cell r="AI1454">
            <v>0</v>
          </cell>
          <cell r="AR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  <cell r="BD1454">
            <v>0</v>
          </cell>
          <cell r="BE1454">
            <v>0</v>
          </cell>
          <cell r="BF1454">
            <v>0</v>
          </cell>
          <cell r="BH1454">
            <v>0</v>
          </cell>
          <cell r="BJ1454">
            <v>0</v>
          </cell>
          <cell r="BL1454">
            <v>0</v>
          </cell>
          <cell r="BN1454">
            <v>0</v>
          </cell>
          <cell r="BO1454">
            <v>0</v>
          </cell>
        </row>
        <row r="1455">
          <cell r="A1455" t="str">
            <v/>
          </cell>
          <cell r="J1455">
            <v>0</v>
          </cell>
          <cell r="N1455">
            <v>0</v>
          </cell>
          <cell r="O1455">
            <v>0</v>
          </cell>
          <cell r="AD1455">
            <v>0</v>
          </cell>
          <cell r="AE1455">
            <v>0</v>
          </cell>
          <cell r="AF1455">
            <v>0</v>
          </cell>
          <cell r="AH1455">
            <v>0</v>
          </cell>
          <cell r="AI1455">
            <v>0</v>
          </cell>
          <cell r="AR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  <cell r="BD1455">
            <v>0</v>
          </cell>
          <cell r="BE1455">
            <v>0</v>
          </cell>
          <cell r="BF1455">
            <v>0</v>
          </cell>
          <cell r="BH1455">
            <v>0</v>
          </cell>
          <cell r="BJ1455">
            <v>0</v>
          </cell>
          <cell r="BL1455">
            <v>0</v>
          </cell>
          <cell r="BN1455">
            <v>0</v>
          </cell>
          <cell r="BO1455">
            <v>0</v>
          </cell>
        </row>
        <row r="1456">
          <cell r="A1456" t="str">
            <v/>
          </cell>
          <cell r="J1456">
            <v>0</v>
          </cell>
          <cell r="N1456">
            <v>0</v>
          </cell>
          <cell r="O1456">
            <v>0</v>
          </cell>
          <cell r="AD1456">
            <v>0</v>
          </cell>
          <cell r="AE1456">
            <v>0</v>
          </cell>
          <cell r="AF1456">
            <v>0</v>
          </cell>
          <cell r="AH1456">
            <v>0</v>
          </cell>
          <cell r="AI1456">
            <v>0</v>
          </cell>
          <cell r="AR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  <cell r="BD1456">
            <v>0</v>
          </cell>
          <cell r="BE1456">
            <v>0</v>
          </cell>
          <cell r="BF1456">
            <v>0</v>
          </cell>
          <cell r="BH1456">
            <v>0</v>
          </cell>
          <cell r="BJ1456">
            <v>0</v>
          </cell>
          <cell r="BL1456">
            <v>0</v>
          </cell>
          <cell r="BN1456">
            <v>0</v>
          </cell>
          <cell r="BO1456">
            <v>0</v>
          </cell>
        </row>
        <row r="1457">
          <cell r="A1457" t="str">
            <v/>
          </cell>
          <cell r="J1457">
            <v>0</v>
          </cell>
          <cell r="N1457">
            <v>0</v>
          </cell>
          <cell r="O1457">
            <v>0</v>
          </cell>
          <cell r="AD1457">
            <v>0</v>
          </cell>
          <cell r="AE1457">
            <v>0</v>
          </cell>
          <cell r="AF1457">
            <v>0</v>
          </cell>
          <cell r="AH1457">
            <v>0</v>
          </cell>
          <cell r="AI1457">
            <v>0</v>
          </cell>
          <cell r="AR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  <cell r="BD1457">
            <v>0</v>
          </cell>
          <cell r="BE1457">
            <v>0</v>
          </cell>
          <cell r="BF1457">
            <v>0</v>
          </cell>
          <cell r="BH1457">
            <v>0</v>
          </cell>
          <cell r="BJ1457">
            <v>0</v>
          </cell>
          <cell r="BL1457">
            <v>0</v>
          </cell>
          <cell r="BN1457">
            <v>0</v>
          </cell>
          <cell r="BO1457">
            <v>0</v>
          </cell>
        </row>
        <row r="1458">
          <cell r="A1458" t="str">
            <v/>
          </cell>
          <cell r="J1458">
            <v>0</v>
          </cell>
          <cell r="N1458">
            <v>0</v>
          </cell>
          <cell r="O1458">
            <v>0</v>
          </cell>
          <cell r="AD1458">
            <v>0</v>
          </cell>
          <cell r="AE1458">
            <v>0</v>
          </cell>
          <cell r="AF1458">
            <v>0</v>
          </cell>
          <cell r="AH1458">
            <v>0</v>
          </cell>
          <cell r="AI1458">
            <v>0</v>
          </cell>
          <cell r="AR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  <cell r="BD1458">
            <v>0</v>
          </cell>
          <cell r="BE1458">
            <v>0</v>
          </cell>
          <cell r="BF1458">
            <v>0</v>
          </cell>
          <cell r="BH1458">
            <v>0</v>
          </cell>
          <cell r="BJ1458">
            <v>0</v>
          </cell>
          <cell r="BL1458">
            <v>0</v>
          </cell>
          <cell r="BN1458">
            <v>0</v>
          </cell>
          <cell r="BO1458">
            <v>0</v>
          </cell>
        </row>
        <row r="1459">
          <cell r="A1459" t="str">
            <v/>
          </cell>
          <cell r="J1459">
            <v>0</v>
          </cell>
          <cell r="N1459">
            <v>0</v>
          </cell>
          <cell r="O1459">
            <v>0</v>
          </cell>
          <cell r="AD1459">
            <v>0</v>
          </cell>
          <cell r="AE1459">
            <v>0</v>
          </cell>
          <cell r="AF1459">
            <v>0</v>
          </cell>
          <cell r="AH1459">
            <v>0</v>
          </cell>
          <cell r="AI1459">
            <v>0</v>
          </cell>
          <cell r="AR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  <cell r="BD1459">
            <v>0</v>
          </cell>
          <cell r="BE1459">
            <v>0</v>
          </cell>
          <cell r="BF1459">
            <v>0</v>
          </cell>
          <cell r="BH1459">
            <v>0</v>
          </cell>
          <cell r="BJ1459">
            <v>0</v>
          </cell>
          <cell r="BL1459">
            <v>0</v>
          </cell>
          <cell r="BN1459">
            <v>0</v>
          </cell>
          <cell r="BO1459">
            <v>0</v>
          </cell>
        </row>
        <row r="1460">
          <cell r="A1460" t="str">
            <v/>
          </cell>
          <cell r="J1460">
            <v>0</v>
          </cell>
          <cell r="N1460">
            <v>0</v>
          </cell>
          <cell r="O1460">
            <v>0</v>
          </cell>
          <cell r="AD1460">
            <v>0</v>
          </cell>
          <cell r="AE1460">
            <v>0</v>
          </cell>
          <cell r="AF1460">
            <v>0</v>
          </cell>
          <cell r="AH1460">
            <v>0</v>
          </cell>
          <cell r="AI1460">
            <v>0</v>
          </cell>
          <cell r="AR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  <cell r="BH1460">
            <v>0</v>
          </cell>
          <cell r="BJ1460">
            <v>0</v>
          </cell>
          <cell r="BL1460">
            <v>0</v>
          </cell>
          <cell r="BN1460">
            <v>0</v>
          </cell>
          <cell r="BO1460">
            <v>0</v>
          </cell>
        </row>
        <row r="1461">
          <cell r="A1461" t="str">
            <v/>
          </cell>
          <cell r="J1461">
            <v>0</v>
          </cell>
          <cell r="N1461">
            <v>0</v>
          </cell>
          <cell r="O1461">
            <v>0</v>
          </cell>
          <cell r="AD1461">
            <v>0</v>
          </cell>
          <cell r="AE1461">
            <v>0</v>
          </cell>
          <cell r="AF1461">
            <v>0</v>
          </cell>
          <cell r="AH1461">
            <v>0</v>
          </cell>
          <cell r="AI1461">
            <v>0</v>
          </cell>
          <cell r="AR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  <cell r="BH1461">
            <v>0</v>
          </cell>
          <cell r="BJ1461">
            <v>0</v>
          </cell>
          <cell r="BL1461">
            <v>0</v>
          </cell>
          <cell r="BN1461">
            <v>0</v>
          </cell>
          <cell r="BO1461">
            <v>0</v>
          </cell>
        </row>
        <row r="1462">
          <cell r="A1462" t="str">
            <v/>
          </cell>
          <cell r="J1462">
            <v>0</v>
          </cell>
          <cell r="N1462">
            <v>0</v>
          </cell>
          <cell r="O1462">
            <v>0</v>
          </cell>
          <cell r="AD1462">
            <v>0</v>
          </cell>
          <cell r="AE1462">
            <v>0</v>
          </cell>
          <cell r="AF1462">
            <v>0</v>
          </cell>
          <cell r="AH1462">
            <v>0</v>
          </cell>
          <cell r="AI1462">
            <v>0</v>
          </cell>
          <cell r="AR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  <cell r="BD1462">
            <v>0</v>
          </cell>
          <cell r="BE1462">
            <v>0</v>
          </cell>
          <cell r="BF1462">
            <v>0</v>
          </cell>
          <cell r="BH1462">
            <v>0</v>
          </cell>
          <cell r="BJ1462">
            <v>0</v>
          </cell>
          <cell r="BL1462">
            <v>0</v>
          </cell>
          <cell r="BN1462">
            <v>0</v>
          </cell>
          <cell r="BO1462">
            <v>0</v>
          </cell>
        </row>
        <row r="1463">
          <cell r="A1463" t="str">
            <v/>
          </cell>
          <cell r="J1463">
            <v>0</v>
          </cell>
          <cell r="N1463">
            <v>0</v>
          </cell>
          <cell r="O1463">
            <v>0</v>
          </cell>
          <cell r="AD1463">
            <v>0</v>
          </cell>
          <cell r="AE1463">
            <v>0</v>
          </cell>
          <cell r="AF1463">
            <v>0</v>
          </cell>
          <cell r="AH1463">
            <v>0</v>
          </cell>
          <cell r="AI1463">
            <v>0</v>
          </cell>
          <cell r="AR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  <cell r="BH1463">
            <v>0</v>
          </cell>
          <cell r="BJ1463">
            <v>0</v>
          </cell>
          <cell r="BL1463">
            <v>0</v>
          </cell>
          <cell r="BN1463">
            <v>0</v>
          </cell>
          <cell r="BO1463">
            <v>0</v>
          </cell>
        </row>
        <row r="1464">
          <cell r="A1464" t="str">
            <v/>
          </cell>
          <cell r="J1464">
            <v>0</v>
          </cell>
          <cell r="N1464">
            <v>0</v>
          </cell>
          <cell r="O1464">
            <v>0</v>
          </cell>
          <cell r="AD1464">
            <v>0</v>
          </cell>
          <cell r="AE1464">
            <v>0</v>
          </cell>
          <cell r="AF1464">
            <v>0</v>
          </cell>
          <cell r="AH1464">
            <v>0</v>
          </cell>
          <cell r="AI1464">
            <v>0</v>
          </cell>
          <cell r="AR1464">
            <v>0</v>
          </cell>
          <cell r="AW1464">
            <v>0</v>
          </cell>
          <cell r="AX1464">
            <v>0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H1464">
            <v>0</v>
          </cell>
          <cell r="BJ1464">
            <v>0</v>
          </cell>
          <cell r="BL1464">
            <v>0</v>
          </cell>
          <cell r="BN1464">
            <v>0</v>
          </cell>
          <cell r="BO1464">
            <v>0</v>
          </cell>
        </row>
        <row r="1465">
          <cell r="A1465" t="str">
            <v/>
          </cell>
          <cell r="J1465">
            <v>0</v>
          </cell>
          <cell r="N1465">
            <v>0</v>
          </cell>
          <cell r="O1465">
            <v>0</v>
          </cell>
          <cell r="AD1465">
            <v>0</v>
          </cell>
          <cell r="AE1465">
            <v>0</v>
          </cell>
          <cell r="AF1465">
            <v>0</v>
          </cell>
          <cell r="AH1465">
            <v>0</v>
          </cell>
          <cell r="AI1465">
            <v>0</v>
          </cell>
          <cell r="AR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  <cell r="BD1465">
            <v>0</v>
          </cell>
          <cell r="BE1465">
            <v>0</v>
          </cell>
          <cell r="BF1465">
            <v>0</v>
          </cell>
          <cell r="BH1465">
            <v>0</v>
          </cell>
          <cell r="BJ1465">
            <v>0</v>
          </cell>
          <cell r="BL1465">
            <v>0</v>
          </cell>
          <cell r="BN1465">
            <v>0</v>
          </cell>
          <cell r="BO1465">
            <v>0</v>
          </cell>
        </row>
        <row r="1466">
          <cell r="A1466" t="str">
            <v/>
          </cell>
          <cell r="J1466">
            <v>0</v>
          </cell>
          <cell r="N1466">
            <v>0</v>
          </cell>
          <cell r="O1466">
            <v>0</v>
          </cell>
          <cell r="AD1466">
            <v>0</v>
          </cell>
          <cell r="AE1466">
            <v>0</v>
          </cell>
          <cell r="AF1466">
            <v>0</v>
          </cell>
          <cell r="AH1466">
            <v>0</v>
          </cell>
          <cell r="AI1466">
            <v>0</v>
          </cell>
          <cell r="AR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  <cell r="BH1466">
            <v>0</v>
          </cell>
          <cell r="BJ1466">
            <v>0</v>
          </cell>
          <cell r="BL1466">
            <v>0</v>
          </cell>
          <cell r="BN1466">
            <v>0</v>
          </cell>
          <cell r="BO1466">
            <v>0</v>
          </cell>
        </row>
        <row r="1467">
          <cell r="A1467" t="str">
            <v/>
          </cell>
          <cell r="J1467">
            <v>0</v>
          </cell>
          <cell r="N1467">
            <v>0</v>
          </cell>
          <cell r="O1467">
            <v>0</v>
          </cell>
          <cell r="AD1467">
            <v>0</v>
          </cell>
          <cell r="AE1467">
            <v>0</v>
          </cell>
          <cell r="AF1467">
            <v>0</v>
          </cell>
          <cell r="AH1467">
            <v>0</v>
          </cell>
          <cell r="AI1467">
            <v>0</v>
          </cell>
          <cell r="AR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  <cell r="BH1467">
            <v>0</v>
          </cell>
          <cell r="BJ1467">
            <v>0</v>
          </cell>
          <cell r="BL1467">
            <v>0</v>
          </cell>
          <cell r="BN1467">
            <v>0</v>
          </cell>
          <cell r="BO1467">
            <v>0</v>
          </cell>
        </row>
        <row r="1468">
          <cell r="A1468" t="str">
            <v/>
          </cell>
          <cell r="J1468">
            <v>0</v>
          </cell>
          <cell r="N1468">
            <v>0</v>
          </cell>
          <cell r="O1468">
            <v>0</v>
          </cell>
          <cell r="AD1468">
            <v>0</v>
          </cell>
          <cell r="AE1468">
            <v>0</v>
          </cell>
          <cell r="AF1468">
            <v>0</v>
          </cell>
          <cell r="AH1468">
            <v>0</v>
          </cell>
          <cell r="AI1468">
            <v>0</v>
          </cell>
          <cell r="AR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  <cell r="BH1468">
            <v>0</v>
          </cell>
          <cell r="BJ1468">
            <v>0</v>
          </cell>
          <cell r="BL1468">
            <v>0</v>
          </cell>
          <cell r="BN1468">
            <v>0</v>
          </cell>
          <cell r="BO1468">
            <v>0</v>
          </cell>
        </row>
        <row r="1469">
          <cell r="A1469" t="str">
            <v/>
          </cell>
          <cell r="J1469">
            <v>0</v>
          </cell>
          <cell r="N1469">
            <v>0</v>
          </cell>
          <cell r="O1469">
            <v>0</v>
          </cell>
          <cell r="AD1469">
            <v>0</v>
          </cell>
          <cell r="AE1469">
            <v>0</v>
          </cell>
          <cell r="AF1469">
            <v>0</v>
          </cell>
          <cell r="AH1469">
            <v>0</v>
          </cell>
          <cell r="AI1469">
            <v>0</v>
          </cell>
          <cell r="AR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  <cell r="BH1469">
            <v>0</v>
          </cell>
          <cell r="BJ1469">
            <v>0</v>
          </cell>
          <cell r="BL1469">
            <v>0</v>
          </cell>
          <cell r="BN1469">
            <v>0</v>
          </cell>
          <cell r="BO1469">
            <v>0</v>
          </cell>
        </row>
        <row r="1470">
          <cell r="A1470" t="str">
            <v/>
          </cell>
          <cell r="J1470">
            <v>0</v>
          </cell>
          <cell r="N1470">
            <v>0</v>
          </cell>
          <cell r="O1470">
            <v>0</v>
          </cell>
          <cell r="AD1470">
            <v>0</v>
          </cell>
          <cell r="AE1470">
            <v>0</v>
          </cell>
          <cell r="AF1470">
            <v>0</v>
          </cell>
          <cell r="AH1470">
            <v>0</v>
          </cell>
          <cell r="AI1470">
            <v>0</v>
          </cell>
          <cell r="AR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0</v>
          </cell>
          <cell r="BH1470">
            <v>0</v>
          </cell>
          <cell r="BJ1470">
            <v>0</v>
          </cell>
          <cell r="BL1470">
            <v>0</v>
          </cell>
          <cell r="BN1470">
            <v>0</v>
          </cell>
          <cell r="BO1470">
            <v>0</v>
          </cell>
        </row>
        <row r="1471">
          <cell r="A1471" t="str">
            <v/>
          </cell>
          <cell r="J1471">
            <v>0</v>
          </cell>
          <cell r="N1471">
            <v>0</v>
          </cell>
          <cell r="O1471">
            <v>0</v>
          </cell>
          <cell r="AD1471">
            <v>0</v>
          </cell>
          <cell r="AE1471">
            <v>0</v>
          </cell>
          <cell r="AF1471">
            <v>0</v>
          </cell>
          <cell r="AH1471">
            <v>0</v>
          </cell>
          <cell r="AI1471">
            <v>0</v>
          </cell>
          <cell r="AR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  <cell r="BD1471">
            <v>0</v>
          </cell>
          <cell r="BE1471">
            <v>0</v>
          </cell>
          <cell r="BF1471">
            <v>0</v>
          </cell>
          <cell r="BH1471">
            <v>0</v>
          </cell>
          <cell r="BJ1471">
            <v>0</v>
          </cell>
          <cell r="BL1471">
            <v>0</v>
          </cell>
          <cell r="BN1471">
            <v>0</v>
          </cell>
          <cell r="BO1471">
            <v>0</v>
          </cell>
        </row>
        <row r="1472">
          <cell r="A1472" t="str">
            <v/>
          </cell>
          <cell r="J1472">
            <v>0</v>
          </cell>
          <cell r="N1472">
            <v>0</v>
          </cell>
          <cell r="O1472">
            <v>0</v>
          </cell>
          <cell r="AD1472">
            <v>0</v>
          </cell>
          <cell r="AE1472">
            <v>0</v>
          </cell>
          <cell r="AF1472">
            <v>0</v>
          </cell>
          <cell r="AH1472">
            <v>0</v>
          </cell>
          <cell r="AI1472">
            <v>0</v>
          </cell>
          <cell r="AR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  <cell r="BD1472">
            <v>0</v>
          </cell>
          <cell r="BE1472">
            <v>0</v>
          </cell>
          <cell r="BF1472">
            <v>0</v>
          </cell>
          <cell r="BH1472">
            <v>0</v>
          </cell>
          <cell r="BJ1472">
            <v>0</v>
          </cell>
          <cell r="BL1472">
            <v>0</v>
          </cell>
          <cell r="BN1472">
            <v>0</v>
          </cell>
          <cell r="BO1472">
            <v>0</v>
          </cell>
        </row>
        <row r="1473">
          <cell r="A1473" t="str">
            <v/>
          </cell>
          <cell r="J1473">
            <v>0</v>
          </cell>
          <cell r="N1473">
            <v>0</v>
          </cell>
          <cell r="O1473">
            <v>0</v>
          </cell>
          <cell r="AD1473">
            <v>0</v>
          </cell>
          <cell r="AE1473">
            <v>0</v>
          </cell>
          <cell r="AF1473">
            <v>0</v>
          </cell>
          <cell r="AH1473">
            <v>0</v>
          </cell>
          <cell r="AI1473">
            <v>0</v>
          </cell>
          <cell r="AR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  <cell r="BD1473">
            <v>0</v>
          </cell>
          <cell r="BE1473">
            <v>0</v>
          </cell>
          <cell r="BF1473">
            <v>0</v>
          </cell>
          <cell r="BH1473">
            <v>0</v>
          </cell>
          <cell r="BJ1473">
            <v>0</v>
          </cell>
          <cell r="BL1473">
            <v>0</v>
          </cell>
          <cell r="BN1473">
            <v>0</v>
          </cell>
          <cell r="BO1473">
            <v>0</v>
          </cell>
        </row>
        <row r="1474">
          <cell r="A1474" t="str">
            <v/>
          </cell>
          <cell r="J1474">
            <v>0</v>
          </cell>
          <cell r="N1474">
            <v>0</v>
          </cell>
          <cell r="O1474">
            <v>0</v>
          </cell>
          <cell r="AD1474">
            <v>0</v>
          </cell>
          <cell r="AE1474">
            <v>0</v>
          </cell>
          <cell r="AF1474">
            <v>0</v>
          </cell>
          <cell r="AH1474">
            <v>0</v>
          </cell>
          <cell r="AI1474">
            <v>0</v>
          </cell>
          <cell r="AR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  <cell r="BH1474">
            <v>0</v>
          </cell>
          <cell r="BJ1474">
            <v>0</v>
          </cell>
          <cell r="BL1474">
            <v>0</v>
          </cell>
          <cell r="BN1474">
            <v>0</v>
          </cell>
          <cell r="BO1474">
            <v>0</v>
          </cell>
        </row>
        <row r="1475">
          <cell r="A1475" t="str">
            <v/>
          </cell>
          <cell r="J1475">
            <v>0</v>
          </cell>
          <cell r="N1475">
            <v>0</v>
          </cell>
          <cell r="O1475">
            <v>0</v>
          </cell>
          <cell r="AD1475">
            <v>0</v>
          </cell>
          <cell r="AE1475">
            <v>0</v>
          </cell>
          <cell r="AF1475">
            <v>0</v>
          </cell>
          <cell r="AH1475">
            <v>0</v>
          </cell>
          <cell r="AI1475">
            <v>0</v>
          </cell>
          <cell r="AR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  <cell r="BD1475">
            <v>0</v>
          </cell>
          <cell r="BE1475">
            <v>0</v>
          </cell>
          <cell r="BF1475">
            <v>0</v>
          </cell>
          <cell r="BH1475">
            <v>0</v>
          </cell>
          <cell r="BJ1475">
            <v>0</v>
          </cell>
          <cell r="BL1475">
            <v>0</v>
          </cell>
          <cell r="BN1475">
            <v>0</v>
          </cell>
          <cell r="BO1475">
            <v>0</v>
          </cell>
        </row>
        <row r="1476">
          <cell r="A1476" t="str">
            <v/>
          </cell>
          <cell r="J1476">
            <v>0</v>
          </cell>
          <cell r="N1476">
            <v>0</v>
          </cell>
          <cell r="O1476">
            <v>0</v>
          </cell>
          <cell r="AD1476">
            <v>0</v>
          </cell>
          <cell r="AE1476">
            <v>0</v>
          </cell>
          <cell r="AF1476">
            <v>0</v>
          </cell>
          <cell r="AH1476">
            <v>0</v>
          </cell>
          <cell r="AI1476">
            <v>0</v>
          </cell>
          <cell r="AR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  <cell r="BD1476">
            <v>0</v>
          </cell>
          <cell r="BE1476">
            <v>0</v>
          </cell>
          <cell r="BF1476">
            <v>0</v>
          </cell>
          <cell r="BH1476">
            <v>0</v>
          </cell>
          <cell r="BJ1476">
            <v>0</v>
          </cell>
          <cell r="BL1476">
            <v>0</v>
          </cell>
          <cell r="BN1476">
            <v>0</v>
          </cell>
          <cell r="BO1476">
            <v>0</v>
          </cell>
        </row>
        <row r="1477">
          <cell r="A1477" t="str">
            <v/>
          </cell>
          <cell r="J1477">
            <v>0</v>
          </cell>
          <cell r="N1477">
            <v>0</v>
          </cell>
          <cell r="O1477">
            <v>0</v>
          </cell>
          <cell r="AD1477">
            <v>0</v>
          </cell>
          <cell r="AE1477">
            <v>0</v>
          </cell>
          <cell r="AF1477">
            <v>0</v>
          </cell>
          <cell r="AH1477">
            <v>0</v>
          </cell>
          <cell r="AI1477">
            <v>0</v>
          </cell>
          <cell r="AR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0</v>
          </cell>
          <cell r="BH1477">
            <v>0</v>
          </cell>
          <cell r="BJ1477">
            <v>0</v>
          </cell>
          <cell r="BL1477">
            <v>0</v>
          </cell>
          <cell r="BN1477">
            <v>0</v>
          </cell>
          <cell r="BO1477">
            <v>0</v>
          </cell>
        </row>
        <row r="1478">
          <cell r="A1478" t="str">
            <v/>
          </cell>
          <cell r="J1478">
            <v>0</v>
          </cell>
          <cell r="N1478">
            <v>0</v>
          </cell>
          <cell r="O1478">
            <v>0</v>
          </cell>
          <cell r="AD1478">
            <v>0</v>
          </cell>
          <cell r="AE1478">
            <v>0</v>
          </cell>
          <cell r="AF1478">
            <v>0</v>
          </cell>
          <cell r="AH1478">
            <v>0</v>
          </cell>
          <cell r="AI1478">
            <v>0</v>
          </cell>
          <cell r="AR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0</v>
          </cell>
          <cell r="BH1478">
            <v>0</v>
          </cell>
          <cell r="BJ1478">
            <v>0</v>
          </cell>
          <cell r="BL1478">
            <v>0</v>
          </cell>
          <cell r="BN1478">
            <v>0</v>
          </cell>
          <cell r="BO1478">
            <v>0</v>
          </cell>
        </row>
        <row r="1479">
          <cell r="A1479" t="str">
            <v/>
          </cell>
          <cell r="J1479">
            <v>0</v>
          </cell>
          <cell r="N1479">
            <v>0</v>
          </cell>
          <cell r="O1479">
            <v>0</v>
          </cell>
          <cell r="AD1479">
            <v>0</v>
          </cell>
          <cell r="AE1479">
            <v>0</v>
          </cell>
          <cell r="AF1479">
            <v>0</v>
          </cell>
          <cell r="AH1479">
            <v>0</v>
          </cell>
          <cell r="AI1479">
            <v>0</v>
          </cell>
          <cell r="AR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  <cell r="BH1479">
            <v>0</v>
          </cell>
          <cell r="BJ1479">
            <v>0</v>
          </cell>
          <cell r="BL1479">
            <v>0</v>
          </cell>
          <cell r="BN1479">
            <v>0</v>
          </cell>
          <cell r="BO1479">
            <v>0</v>
          </cell>
        </row>
        <row r="1480">
          <cell r="A1480" t="str">
            <v/>
          </cell>
          <cell r="J1480">
            <v>0</v>
          </cell>
          <cell r="N1480">
            <v>0</v>
          </cell>
          <cell r="O1480">
            <v>0</v>
          </cell>
          <cell r="AD1480">
            <v>0</v>
          </cell>
          <cell r="AE1480">
            <v>0</v>
          </cell>
          <cell r="AF1480">
            <v>0</v>
          </cell>
          <cell r="AH1480">
            <v>0</v>
          </cell>
          <cell r="AI1480">
            <v>0</v>
          </cell>
          <cell r="AR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0</v>
          </cell>
          <cell r="BD1480">
            <v>0</v>
          </cell>
          <cell r="BE1480">
            <v>0</v>
          </cell>
          <cell r="BF1480">
            <v>0</v>
          </cell>
          <cell r="BH1480">
            <v>0</v>
          </cell>
          <cell r="BJ1480">
            <v>0</v>
          </cell>
          <cell r="BL1480">
            <v>0</v>
          </cell>
          <cell r="BN1480">
            <v>0</v>
          </cell>
          <cell r="BO1480">
            <v>0</v>
          </cell>
        </row>
        <row r="1481">
          <cell r="A1481" t="str">
            <v/>
          </cell>
          <cell r="J1481">
            <v>0</v>
          </cell>
          <cell r="N1481">
            <v>0</v>
          </cell>
          <cell r="O1481">
            <v>0</v>
          </cell>
          <cell r="AD1481">
            <v>0</v>
          </cell>
          <cell r="AE1481">
            <v>0</v>
          </cell>
          <cell r="AF1481">
            <v>0</v>
          </cell>
          <cell r="AH1481">
            <v>0</v>
          </cell>
          <cell r="AI1481">
            <v>0</v>
          </cell>
          <cell r="AR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  <cell r="BD1481">
            <v>0</v>
          </cell>
          <cell r="BE1481">
            <v>0</v>
          </cell>
          <cell r="BF1481">
            <v>0</v>
          </cell>
          <cell r="BH1481">
            <v>0</v>
          </cell>
          <cell r="BJ1481">
            <v>0</v>
          </cell>
          <cell r="BL1481">
            <v>0</v>
          </cell>
          <cell r="BN1481">
            <v>0</v>
          </cell>
          <cell r="BO1481">
            <v>0</v>
          </cell>
        </row>
        <row r="1482">
          <cell r="A1482" t="str">
            <v/>
          </cell>
          <cell r="J1482">
            <v>0</v>
          </cell>
          <cell r="N1482">
            <v>0</v>
          </cell>
          <cell r="O1482">
            <v>0</v>
          </cell>
          <cell r="AD1482">
            <v>0</v>
          </cell>
          <cell r="AE1482">
            <v>0</v>
          </cell>
          <cell r="AF1482">
            <v>0</v>
          </cell>
          <cell r="AH1482">
            <v>0</v>
          </cell>
          <cell r="AI1482">
            <v>0</v>
          </cell>
          <cell r="AR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  <cell r="BD1482">
            <v>0</v>
          </cell>
          <cell r="BE1482">
            <v>0</v>
          </cell>
          <cell r="BF1482">
            <v>0</v>
          </cell>
          <cell r="BH1482">
            <v>0</v>
          </cell>
          <cell r="BJ1482">
            <v>0</v>
          </cell>
          <cell r="BL1482">
            <v>0</v>
          </cell>
          <cell r="BN1482">
            <v>0</v>
          </cell>
          <cell r="BO1482">
            <v>0</v>
          </cell>
        </row>
        <row r="1483">
          <cell r="A1483" t="str">
            <v/>
          </cell>
          <cell r="J1483">
            <v>0</v>
          </cell>
          <cell r="N1483">
            <v>0</v>
          </cell>
          <cell r="O1483">
            <v>0</v>
          </cell>
          <cell r="AD1483">
            <v>0</v>
          </cell>
          <cell r="AE1483">
            <v>0</v>
          </cell>
          <cell r="AF1483">
            <v>0</v>
          </cell>
          <cell r="AH1483">
            <v>0</v>
          </cell>
          <cell r="AI1483">
            <v>0</v>
          </cell>
          <cell r="AR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  <cell r="BD1483">
            <v>0</v>
          </cell>
          <cell r="BE1483">
            <v>0</v>
          </cell>
          <cell r="BF1483">
            <v>0</v>
          </cell>
          <cell r="BH1483">
            <v>0</v>
          </cell>
          <cell r="BJ1483">
            <v>0</v>
          </cell>
          <cell r="BL1483">
            <v>0</v>
          </cell>
          <cell r="BN1483">
            <v>0</v>
          </cell>
          <cell r="BO1483">
            <v>0</v>
          </cell>
        </row>
        <row r="1484">
          <cell r="A1484" t="str">
            <v/>
          </cell>
          <cell r="J1484">
            <v>0</v>
          </cell>
          <cell r="N1484">
            <v>0</v>
          </cell>
          <cell r="O1484">
            <v>0</v>
          </cell>
          <cell r="AD1484">
            <v>0</v>
          </cell>
          <cell r="AE1484">
            <v>0</v>
          </cell>
          <cell r="AF1484">
            <v>0</v>
          </cell>
          <cell r="AH1484">
            <v>0</v>
          </cell>
          <cell r="AI1484">
            <v>0</v>
          </cell>
          <cell r="AR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0</v>
          </cell>
          <cell r="BH1484">
            <v>0</v>
          </cell>
          <cell r="BJ1484">
            <v>0</v>
          </cell>
          <cell r="BL1484">
            <v>0</v>
          </cell>
          <cell r="BN1484">
            <v>0</v>
          </cell>
          <cell r="BO1484">
            <v>0</v>
          </cell>
        </row>
        <row r="1485">
          <cell r="A1485" t="str">
            <v/>
          </cell>
          <cell r="J1485">
            <v>0</v>
          </cell>
          <cell r="N1485">
            <v>0</v>
          </cell>
          <cell r="O1485">
            <v>0</v>
          </cell>
          <cell r="AD1485">
            <v>0</v>
          </cell>
          <cell r="AE1485">
            <v>0</v>
          </cell>
          <cell r="AF1485">
            <v>0</v>
          </cell>
          <cell r="AH1485">
            <v>0</v>
          </cell>
          <cell r="AI1485">
            <v>0</v>
          </cell>
          <cell r="AR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0</v>
          </cell>
          <cell r="BE1485">
            <v>0</v>
          </cell>
          <cell r="BF1485">
            <v>0</v>
          </cell>
          <cell r="BH1485">
            <v>0</v>
          </cell>
          <cell r="BJ1485">
            <v>0</v>
          </cell>
          <cell r="BL1485">
            <v>0</v>
          </cell>
          <cell r="BN1485">
            <v>0</v>
          </cell>
          <cell r="BO1485">
            <v>0</v>
          </cell>
        </row>
        <row r="1486">
          <cell r="A1486" t="str">
            <v/>
          </cell>
          <cell r="J1486">
            <v>0</v>
          </cell>
          <cell r="N1486">
            <v>0</v>
          </cell>
          <cell r="O1486">
            <v>0</v>
          </cell>
          <cell r="AD1486">
            <v>0</v>
          </cell>
          <cell r="AE1486">
            <v>0</v>
          </cell>
          <cell r="AF1486">
            <v>0</v>
          </cell>
          <cell r="AH1486">
            <v>0</v>
          </cell>
          <cell r="AI1486">
            <v>0</v>
          </cell>
          <cell r="AR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  <cell r="BD1486">
            <v>0</v>
          </cell>
          <cell r="BE1486">
            <v>0</v>
          </cell>
          <cell r="BF1486">
            <v>0</v>
          </cell>
          <cell r="BH1486">
            <v>0</v>
          </cell>
          <cell r="BJ1486">
            <v>0</v>
          </cell>
          <cell r="BL1486">
            <v>0</v>
          </cell>
          <cell r="BN1486">
            <v>0</v>
          </cell>
          <cell r="BO1486">
            <v>0</v>
          </cell>
        </row>
        <row r="1487">
          <cell r="A1487" t="str">
            <v/>
          </cell>
          <cell r="J1487">
            <v>0</v>
          </cell>
          <cell r="N1487">
            <v>0</v>
          </cell>
          <cell r="O1487">
            <v>0</v>
          </cell>
          <cell r="AD1487">
            <v>0</v>
          </cell>
          <cell r="AE1487">
            <v>0</v>
          </cell>
          <cell r="AF1487">
            <v>0</v>
          </cell>
          <cell r="AH1487">
            <v>0</v>
          </cell>
          <cell r="AI1487">
            <v>0</v>
          </cell>
          <cell r="AR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  <cell r="BD1487">
            <v>0</v>
          </cell>
          <cell r="BE1487">
            <v>0</v>
          </cell>
          <cell r="BF1487">
            <v>0</v>
          </cell>
          <cell r="BH1487">
            <v>0</v>
          </cell>
          <cell r="BJ1487">
            <v>0</v>
          </cell>
          <cell r="BL1487">
            <v>0</v>
          </cell>
          <cell r="BN1487">
            <v>0</v>
          </cell>
          <cell r="BO1487">
            <v>0</v>
          </cell>
        </row>
        <row r="1488">
          <cell r="A1488" t="str">
            <v/>
          </cell>
          <cell r="J1488">
            <v>0</v>
          </cell>
          <cell r="N1488">
            <v>0</v>
          </cell>
          <cell r="O1488">
            <v>0</v>
          </cell>
          <cell r="AD1488">
            <v>0</v>
          </cell>
          <cell r="AE1488">
            <v>0</v>
          </cell>
          <cell r="AF1488">
            <v>0</v>
          </cell>
          <cell r="AH1488">
            <v>0</v>
          </cell>
          <cell r="AI1488">
            <v>0</v>
          </cell>
          <cell r="AR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0</v>
          </cell>
          <cell r="BD1488">
            <v>0</v>
          </cell>
          <cell r="BE1488">
            <v>0</v>
          </cell>
          <cell r="BF1488">
            <v>0</v>
          </cell>
          <cell r="BH1488">
            <v>0</v>
          </cell>
          <cell r="BJ1488">
            <v>0</v>
          </cell>
          <cell r="BL1488">
            <v>0</v>
          </cell>
          <cell r="BN1488">
            <v>0</v>
          </cell>
          <cell r="BO1488">
            <v>0</v>
          </cell>
        </row>
        <row r="1489">
          <cell r="A1489" t="str">
            <v/>
          </cell>
          <cell r="J1489">
            <v>0</v>
          </cell>
          <cell r="N1489">
            <v>0</v>
          </cell>
          <cell r="O1489">
            <v>0</v>
          </cell>
          <cell r="AD1489">
            <v>0</v>
          </cell>
          <cell r="AE1489">
            <v>0</v>
          </cell>
          <cell r="AF1489">
            <v>0</v>
          </cell>
          <cell r="AH1489">
            <v>0</v>
          </cell>
          <cell r="AI1489">
            <v>0</v>
          </cell>
          <cell r="AR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  <cell r="BH1489">
            <v>0</v>
          </cell>
          <cell r="BJ1489">
            <v>0</v>
          </cell>
          <cell r="BL1489">
            <v>0</v>
          </cell>
          <cell r="BN1489">
            <v>0</v>
          </cell>
          <cell r="BO1489">
            <v>0</v>
          </cell>
        </row>
        <row r="1490">
          <cell r="A1490" t="str">
            <v/>
          </cell>
          <cell r="J1490">
            <v>0</v>
          </cell>
          <cell r="N1490">
            <v>0</v>
          </cell>
          <cell r="O1490">
            <v>0</v>
          </cell>
          <cell r="AD1490">
            <v>0</v>
          </cell>
          <cell r="AE1490">
            <v>0</v>
          </cell>
          <cell r="AF1490">
            <v>0</v>
          </cell>
          <cell r="AH1490">
            <v>0</v>
          </cell>
          <cell r="AI1490">
            <v>0</v>
          </cell>
          <cell r="AR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  <cell r="BD1490">
            <v>0</v>
          </cell>
          <cell r="BE1490">
            <v>0</v>
          </cell>
          <cell r="BF1490">
            <v>0</v>
          </cell>
          <cell r="BH1490">
            <v>0</v>
          </cell>
          <cell r="BJ1490">
            <v>0</v>
          </cell>
          <cell r="BL1490">
            <v>0</v>
          </cell>
          <cell r="BN1490">
            <v>0</v>
          </cell>
          <cell r="BO1490">
            <v>0</v>
          </cell>
        </row>
        <row r="1491">
          <cell r="A1491" t="str">
            <v/>
          </cell>
          <cell r="J1491">
            <v>0</v>
          </cell>
          <cell r="N1491">
            <v>0</v>
          </cell>
          <cell r="O1491">
            <v>0</v>
          </cell>
          <cell r="AD1491">
            <v>0</v>
          </cell>
          <cell r="AE1491">
            <v>0</v>
          </cell>
          <cell r="AF1491">
            <v>0</v>
          </cell>
          <cell r="AH1491">
            <v>0</v>
          </cell>
          <cell r="AI1491">
            <v>0</v>
          </cell>
          <cell r="AR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0</v>
          </cell>
          <cell r="BD1491">
            <v>0</v>
          </cell>
          <cell r="BE1491">
            <v>0</v>
          </cell>
          <cell r="BF1491">
            <v>0</v>
          </cell>
          <cell r="BH1491">
            <v>0</v>
          </cell>
          <cell r="BJ1491">
            <v>0</v>
          </cell>
          <cell r="BL1491">
            <v>0</v>
          </cell>
          <cell r="BN1491">
            <v>0</v>
          </cell>
          <cell r="BO1491">
            <v>0</v>
          </cell>
        </row>
        <row r="1492">
          <cell r="A1492" t="str">
            <v/>
          </cell>
          <cell r="J1492">
            <v>0</v>
          </cell>
          <cell r="N1492">
            <v>0</v>
          </cell>
          <cell r="O1492">
            <v>0</v>
          </cell>
          <cell r="AD1492">
            <v>0</v>
          </cell>
          <cell r="AE1492">
            <v>0</v>
          </cell>
          <cell r="AF1492">
            <v>0</v>
          </cell>
          <cell r="AH1492">
            <v>0</v>
          </cell>
          <cell r="AI1492">
            <v>0</v>
          </cell>
          <cell r="AR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  <cell r="BH1492">
            <v>0</v>
          </cell>
          <cell r="BJ1492">
            <v>0</v>
          </cell>
          <cell r="BL1492">
            <v>0</v>
          </cell>
          <cell r="BN1492">
            <v>0</v>
          </cell>
          <cell r="BO1492">
            <v>0</v>
          </cell>
        </row>
        <row r="1493">
          <cell r="A1493" t="str">
            <v/>
          </cell>
          <cell r="J1493">
            <v>0</v>
          </cell>
          <cell r="N1493">
            <v>0</v>
          </cell>
          <cell r="O1493">
            <v>0</v>
          </cell>
          <cell r="AD1493">
            <v>0</v>
          </cell>
          <cell r="AE1493">
            <v>0</v>
          </cell>
          <cell r="AF1493">
            <v>0</v>
          </cell>
          <cell r="AH1493">
            <v>0</v>
          </cell>
          <cell r="AI1493">
            <v>0</v>
          </cell>
          <cell r="AR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  <cell r="BH1493">
            <v>0</v>
          </cell>
          <cell r="BJ1493">
            <v>0</v>
          </cell>
          <cell r="BL1493">
            <v>0</v>
          </cell>
          <cell r="BN1493">
            <v>0</v>
          </cell>
          <cell r="BO1493">
            <v>0</v>
          </cell>
        </row>
        <row r="1494">
          <cell r="A1494" t="str">
            <v/>
          </cell>
          <cell r="J1494">
            <v>0</v>
          </cell>
          <cell r="N1494">
            <v>0</v>
          </cell>
          <cell r="O1494">
            <v>0</v>
          </cell>
          <cell r="AD1494">
            <v>0</v>
          </cell>
          <cell r="AE1494">
            <v>0</v>
          </cell>
          <cell r="AF1494">
            <v>0</v>
          </cell>
          <cell r="AH1494">
            <v>0</v>
          </cell>
          <cell r="AI1494">
            <v>0</v>
          </cell>
          <cell r="AR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0</v>
          </cell>
          <cell r="BD1494">
            <v>0</v>
          </cell>
          <cell r="BE1494">
            <v>0</v>
          </cell>
          <cell r="BF1494">
            <v>0</v>
          </cell>
          <cell r="BH1494">
            <v>0</v>
          </cell>
          <cell r="BJ1494">
            <v>0</v>
          </cell>
          <cell r="BL1494">
            <v>0</v>
          </cell>
          <cell r="BN1494">
            <v>0</v>
          </cell>
          <cell r="BO1494">
            <v>0</v>
          </cell>
        </row>
        <row r="1495">
          <cell r="A1495" t="str">
            <v/>
          </cell>
          <cell r="J1495">
            <v>0</v>
          </cell>
          <cell r="N1495">
            <v>0</v>
          </cell>
          <cell r="O1495">
            <v>0</v>
          </cell>
          <cell r="AD1495">
            <v>0</v>
          </cell>
          <cell r="AE1495">
            <v>0</v>
          </cell>
          <cell r="AF1495">
            <v>0</v>
          </cell>
          <cell r="AH1495">
            <v>0</v>
          </cell>
          <cell r="AI1495">
            <v>0</v>
          </cell>
          <cell r="AR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  <cell r="BH1495">
            <v>0</v>
          </cell>
          <cell r="BJ1495">
            <v>0</v>
          </cell>
          <cell r="BL1495">
            <v>0</v>
          </cell>
          <cell r="BN1495">
            <v>0</v>
          </cell>
          <cell r="BO1495">
            <v>0</v>
          </cell>
        </row>
        <row r="1496">
          <cell r="A1496" t="str">
            <v/>
          </cell>
          <cell r="J1496">
            <v>0</v>
          </cell>
          <cell r="N1496">
            <v>0</v>
          </cell>
          <cell r="O1496">
            <v>0</v>
          </cell>
          <cell r="AD1496">
            <v>0</v>
          </cell>
          <cell r="AE1496">
            <v>0</v>
          </cell>
          <cell r="AF1496">
            <v>0</v>
          </cell>
          <cell r="AH1496">
            <v>0</v>
          </cell>
          <cell r="AI1496">
            <v>0</v>
          </cell>
          <cell r="AR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0</v>
          </cell>
          <cell r="BD1496">
            <v>0</v>
          </cell>
          <cell r="BE1496">
            <v>0</v>
          </cell>
          <cell r="BF1496">
            <v>0</v>
          </cell>
          <cell r="BH1496">
            <v>0</v>
          </cell>
          <cell r="BJ1496">
            <v>0</v>
          </cell>
          <cell r="BL1496">
            <v>0</v>
          </cell>
          <cell r="BN1496">
            <v>0</v>
          </cell>
          <cell r="BO1496">
            <v>0</v>
          </cell>
        </row>
        <row r="1497">
          <cell r="A1497" t="str">
            <v/>
          </cell>
          <cell r="J1497">
            <v>0</v>
          </cell>
          <cell r="N1497">
            <v>0</v>
          </cell>
          <cell r="O1497">
            <v>0</v>
          </cell>
          <cell r="AD1497">
            <v>0</v>
          </cell>
          <cell r="AE1497">
            <v>0</v>
          </cell>
          <cell r="AF1497">
            <v>0</v>
          </cell>
          <cell r="AH1497">
            <v>0</v>
          </cell>
          <cell r="AI1497">
            <v>0</v>
          </cell>
          <cell r="AR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  <cell r="BD1497">
            <v>0</v>
          </cell>
          <cell r="BE1497">
            <v>0</v>
          </cell>
          <cell r="BF1497">
            <v>0</v>
          </cell>
          <cell r="BH1497">
            <v>0</v>
          </cell>
          <cell r="BJ1497">
            <v>0</v>
          </cell>
          <cell r="BL1497">
            <v>0</v>
          </cell>
          <cell r="BN1497">
            <v>0</v>
          </cell>
          <cell r="BO1497">
            <v>0</v>
          </cell>
        </row>
        <row r="1498">
          <cell r="A1498" t="str">
            <v/>
          </cell>
          <cell r="J1498">
            <v>0</v>
          </cell>
          <cell r="N1498">
            <v>0</v>
          </cell>
          <cell r="O1498">
            <v>0</v>
          </cell>
          <cell r="AD1498">
            <v>0</v>
          </cell>
          <cell r="AE1498">
            <v>0</v>
          </cell>
          <cell r="AF1498">
            <v>0</v>
          </cell>
          <cell r="AH1498">
            <v>0</v>
          </cell>
          <cell r="AI1498">
            <v>0</v>
          </cell>
          <cell r="AR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  <cell r="BH1498">
            <v>0</v>
          </cell>
          <cell r="BJ1498">
            <v>0</v>
          </cell>
          <cell r="BL1498">
            <v>0</v>
          </cell>
          <cell r="BN1498">
            <v>0</v>
          </cell>
          <cell r="BO1498">
            <v>0</v>
          </cell>
        </row>
        <row r="1499">
          <cell r="A1499" t="str">
            <v/>
          </cell>
          <cell r="J1499">
            <v>0</v>
          </cell>
          <cell r="N1499">
            <v>0</v>
          </cell>
          <cell r="O1499">
            <v>0</v>
          </cell>
          <cell r="AD1499">
            <v>0</v>
          </cell>
          <cell r="AE1499">
            <v>0</v>
          </cell>
          <cell r="AF1499">
            <v>0</v>
          </cell>
          <cell r="AH1499">
            <v>0</v>
          </cell>
          <cell r="AI1499">
            <v>0</v>
          </cell>
          <cell r="AR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  <cell r="BH1499">
            <v>0</v>
          </cell>
          <cell r="BJ1499">
            <v>0</v>
          </cell>
          <cell r="BL1499">
            <v>0</v>
          </cell>
          <cell r="BN1499">
            <v>0</v>
          </cell>
          <cell r="BO1499">
            <v>0</v>
          </cell>
        </row>
        <row r="1500">
          <cell r="A1500" t="str">
            <v/>
          </cell>
          <cell r="J1500">
            <v>0</v>
          </cell>
          <cell r="N1500">
            <v>0</v>
          </cell>
          <cell r="O1500">
            <v>0</v>
          </cell>
          <cell r="AD1500">
            <v>0</v>
          </cell>
          <cell r="AE1500">
            <v>0</v>
          </cell>
          <cell r="AF1500">
            <v>0</v>
          </cell>
          <cell r="AH1500">
            <v>0</v>
          </cell>
          <cell r="AI1500">
            <v>0</v>
          </cell>
          <cell r="AR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  <cell r="BH1500">
            <v>0</v>
          </cell>
          <cell r="BJ1500">
            <v>0</v>
          </cell>
          <cell r="BL1500">
            <v>0</v>
          </cell>
          <cell r="BN1500">
            <v>0</v>
          </cell>
          <cell r="BO1500">
            <v>0</v>
          </cell>
        </row>
        <row r="1501">
          <cell r="A1501" t="str">
            <v/>
          </cell>
          <cell r="J1501">
            <v>0</v>
          </cell>
          <cell r="N1501">
            <v>0</v>
          </cell>
          <cell r="O1501">
            <v>0</v>
          </cell>
          <cell r="AD1501">
            <v>0</v>
          </cell>
          <cell r="AE1501">
            <v>0</v>
          </cell>
          <cell r="AF1501">
            <v>0</v>
          </cell>
          <cell r="AH1501">
            <v>0</v>
          </cell>
          <cell r="AI1501">
            <v>0</v>
          </cell>
          <cell r="AR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  <cell r="BD1501">
            <v>0</v>
          </cell>
          <cell r="BE1501">
            <v>0</v>
          </cell>
          <cell r="BF1501">
            <v>0</v>
          </cell>
          <cell r="BH1501">
            <v>0</v>
          </cell>
          <cell r="BJ1501">
            <v>0</v>
          </cell>
          <cell r="BL1501">
            <v>0</v>
          </cell>
          <cell r="BN1501">
            <v>0</v>
          </cell>
          <cell r="BO1501">
            <v>0</v>
          </cell>
        </row>
        <row r="1502">
          <cell r="A1502" t="str">
            <v/>
          </cell>
          <cell r="J1502">
            <v>0</v>
          </cell>
          <cell r="N1502">
            <v>0</v>
          </cell>
          <cell r="O1502">
            <v>0</v>
          </cell>
          <cell r="AD1502">
            <v>0</v>
          </cell>
          <cell r="AE1502">
            <v>0</v>
          </cell>
          <cell r="AF1502">
            <v>0</v>
          </cell>
          <cell r="AH1502">
            <v>0</v>
          </cell>
          <cell r="AI1502">
            <v>0</v>
          </cell>
          <cell r="AR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  <cell r="BH1502">
            <v>0</v>
          </cell>
          <cell r="BJ1502">
            <v>0</v>
          </cell>
          <cell r="BL1502">
            <v>0</v>
          </cell>
          <cell r="BN1502">
            <v>0</v>
          </cell>
          <cell r="BO1502">
            <v>0</v>
          </cell>
        </row>
        <row r="1503">
          <cell r="A1503" t="str">
            <v/>
          </cell>
          <cell r="J1503">
            <v>0</v>
          </cell>
          <cell r="N1503">
            <v>0</v>
          </cell>
          <cell r="O1503">
            <v>0</v>
          </cell>
          <cell r="AD1503">
            <v>0</v>
          </cell>
          <cell r="AE1503">
            <v>0</v>
          </cell>
          <cell r="AF1503">
            <v>0</v>
          </cell>
          <cell r="AH1503">
            <v>0</v>
          </cell>
          <cell r="AI1503">
            <v>0</v>
          </cell>
          <cell r="AR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  <cell r="BD1503">
            <v>0</v>
          </cell>
          <cell r="BE1503">
            <v>0</v>
          </cell>
          <cell r="BF1503">
            <v>0</v>
          </cell>
          <cell r="BH1503">
            <v>0</v>
          </cell>
          <cell r="BJ1503">
            <v>0</v>
          </cell>
          <cell r="BL1503">
            <v>0</v>
          </cell>
          <cell r="BN1503">
            <v>0</v>
          </cell>
          <cell r="BO1503">
            <v>0</v>
          </cell>
        </row>
        <row r="1504">
          <cell r="A1504" t="str">
            <v/>
          </cell>
          <cell r="J1504">
            <v>0</v>
          </cell>
          <cell r="N1504">
            <v>0</v>
          </cell>
          <cell r="O1504">
            <v>0</v>
          </cell>
          <cell r="AD1504">
            <v>0</v>
          </cell>
          <cell r="AE1504">
            <v>0</v>
          </cell>
          <cell r="AF1504">
            <v>0</v>
          </cell>
          <cell r="AH1504">
            <v>0</v>
          </cell>
          <cell r="AI1504">
            <v>0</v>
          </cell>
          <cell r="AR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  <cell r="BH1504">
            <v>0</v>
          </cell>
          <cell r="BJ1504">
            <v>0</v>
          </cell>
          <cell r="BL1504">
            <v>0</v>
          </cell>
          <cell r="BN1504">
            <v>0</v>
          </cell>
          <cell r="BO1504">
            <v>0</v>
          </cell>
        </row>
        <row r="1505">
          <cell r="A1505" t="str">
            <v/>
          </cell>
          <cell r="J1505">
            <v>0</v>
          </cell>
          <cell r="N1505">
            <v>0</v>
          </cell>
          <cell r="O1505">
            <v>0</v>
          </cell>
          <cell r="AD1505">
            <v>0</v>
          </cell>
          <cell r="AE1505">
            <v>0</v>
          </cell>
          <cell r="AF1505">
            <v>0</v>
          </cell>
          <cell r="AH1505">
            <v>0</v>
          </cell>
          <cell r="AI1505">
            <v>0</v>
          </cell>
          <cell r="AR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  <cell r="BD1505">
            <v>0</v>
          </cell>
          <cell r="BE1505">
            <v>0</v>
          </cell>
          <cell r="BF1505">
            <v>0</v>
          </cell>
          <cell r="BH1505">
            <v>0</v>
          </cell>
          <cell r="BJ1505">
            <v>0</v>
          </cell>
          <cell r="BL1505">
            <v>0</v>
          </cell>
          <cell r="BN1505">
            <v>0</v>
          </cell>
          <cell r="BO1505">
            <v>0</v>
          </cell>
        </row>
        <row r="1506">
          <cell r="A1506" t="str">
            <v/>
          </cell>
          <cell r="J1506">
            <v>0</v>
          </cell>
          <cell r="N1506">
            <v>0</v>
          </cell>
          <cell r="O1506">
            <v>0</v>
          </cell>
          <cell r="AD1506">
            <v>0</v>
          </cell>
          <cell r="AE1506">
            <v>0</v>
          </cell>
          <cell r="AF1506">
            <v>0</v>
          </cell>
          <cell r="AH1506">
            <v>0</v>
          </cell>
          <cell r="AI1506">
            <v>0</v>
          </cell>
          <cell r="AR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0</v>
          </cell>
          <cell r="BD1506">
            <v>0</v>
          </cell>
          <cell r="BE1506">
            <v>0</v>
          </cell>
          <cell r="BF1506">
            <v>0</v>
          </cell>
          <cell r="BH1506">
            <v>0</v>
          </cell>
          <cell r="BJ1506">
            <v>0</v>
          </cell>
          <cell r="BL1506">
            <v>0</v>
          </cell>
          <cell r="BN1506">
            <v>0</v>
          </cell>
          <cell r="BO1506">
            <v>0</v>
          </cell>
        </row>
        <row r="1507">
          <cell r="A1507" t="str">
            <v/>
          </cell>
          <cell r="J1507">
            <v>0</v>
          </cell>
          <cell r="N1507">
            <v>0</v>
          </cell>
          <cell r="O1507">
            <v>0</v>
          </cell>
          <cell r="AD1507">
            <v>0</v>
          </cell>
          <cell r="AE1507">
            <v>0</v>
          </cell>
          <cell r="AF1507">
            <v>0</v>
          </cell>
          <cell r="AH1507">
            <v>0</v>
          </cell>
          <cell r="AI1507">
            <v>0</v>
          </cell>
          <cell r="AR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0</v>
          </cell>
          <cell r="BD1507">
            <v>0</v>
          </cell>
          <cell r="BE1507">
            <v>0</v>
          </cell>
          <cell r="BF1507">
            <v>0</v>
          </cell>
          <cell r="BH1507">
            <v>0</v>
          </cell>
          <cell r="BJ1507">
            <v>0</v>
          </cell>
          <cell r="BL1507">
            <v>0</v>
          </cell>
          <cell r="BN1507">
            <v>0</v>
          </cell>
          <cell r="BO1507">
            <v>0</v>
          </cell>
        </row>
        <row r="1508">
          <cell r="A1508" t="str">
            <v/>
          </cell>
          <cell r="J1508">
            <v>0</v>
          </cell>
          <cell r="N1508">
            <v>0</v>
          </cell>
          <cell r="O1508">
            <v>0</v>
          </cell>
          <cell r="AD1508">
            <v>0</v>
          </cell>
          <cell r="AE1508">
            <v>0</v>
          </cell>
          <cell r="AF1508">
            <v>0</v>
          </cell>
          <cell r="AH1508">
            <v>0</v>
          </cell>
          <cell r="AI1508">
            <v>0</v>
          </cell>
          <cell r="AR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  <cell r="BH1508">
            <v>0</v>
          </cell>
          <cell r="BJ1508">
            <v>0</v>
          </cell>
          <cell r="BL1508">
            <v>0</v>
          </cell>
          <cell r="BN1508">
            <v>0</v>
          </cell>
          <cell r="BO1508">
            <v>0</v>
          </cell>
        </row>
        <row r="1509">
          <cell r="A1509" t="str">
            <v/>
          </cell>
          <cell r="J1509">
            <v>0</v>
          </cell>
          <cell r="N1509">
            <v>0</v>
          </cell>
          <cell r="O1509">
            <v>0</v>
          </cell>
          <cell r="AD1509">
            <v>0</v>
          </cell>
          <cell r="AE1509">
            <v>0</v>
          </cell>
          <cell r="AF1509">
            <v>0</v>
          </cell>
          <cell r="AH1509">
            <v>0</v>
          </cell>
          <cell r="AI1509">
            <v>0</v>
          </cell>
          <cell r="AR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0</v>
          </cell>
          <cell r="BD1509">
            <v>0</v>
          </cell>
          <cell r="BE1509">
            <v>0</v>
          </cell>
          <cell r="BF1509">
            <v>0</v>
          </cell>
          <cell r="BH1509">
            <v>0</v>
          </cell>
          <cell r="BJ1509">
            <v>0</v>
          </cell>
          <cell r="BL1509">
            <v>0</v>
          </cell>
          <cell r="BN1509">
            <v>0</v>
          </cell>
          <cell r="BO1509">
            <v>0</v>
          </cell>
        </row>
        <row r="1510">
          <cell r="A1510" t="str">
            <v/>
          </cell>
          <cell r="J1510">
            <v>0</v>
          </cell>
          <cell r="N1510">
            <v>0</v>
          </cell>
          <cell r="O1510">
            <v>0</v>
          </cell>
          <cell r="AD1510">
            <v>0</v>
          </cell>
          <cell r="AE1510">
            <v>0</v>
          </cell>
          <cell r="AF1510">
            <v>0</v>
          </cell>
          <cell r="AH1510">
            <v>0</v>
          </cell>
          <cell r="AI1510">
            <v>0</v>
          </cell>
          <cell r="AR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0</v>
          </cell>
          <cell r="BD1510">
            <v>0</v>
          </cell>
          <cell r="BE1510">
            <v>0</v>
          </cell>
          <cell r="BF1510">
            <v>0</v>
          </cell>
          <cell r="BH1510">
            <v>0</v>
          </cell>
          <cell r="BJ1510">
            <v>0</v>
          </cell>
          <cell r="BL1510">
            <v>0</v>
          </cell>
          <cell r="BN1510">
            <v>0</v>
          </cell>
          <cell r="BO1510">
            <v>0</v>
          </cell>
        </row>
        <row r="1511">
          <cell r="A1511" t="str">
            <v/>
          </cell>
          <cell r="J1511">
            <v>0</v>
          </cell>
          <cell r="N1511">
            <v>0</v>
          </cell>
          <cell r="O1511">
            <v>0</v>
          </cell>
          <cell r="AD1511">
            <v>0</v>
          </cell>
          <cell r="AE1511">
            <v>0</v>
          </cell>
          <cell r="AF1511">
            <v>0</v>
          </cell>
          <cell r="AH1511">
            <v>0</v>
          </cell>
          <cell r="AI1511">
            <v>0</v>
          </cell>
          <cell r="AR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0</v>
          </cell>
          <cell r="BD1511">
            <v>0</v>
          </cell>
          <cell r="BE1511">
            <v>0</v>
          </cell>
          <cell r="BF1511">
            <v>0</v>
          </cell>
          <cell r="BH1511">
            <v>0</v>
          </cell>
          <cell r="BJ1511">
            <v>0</v>
          </cell>
          <cell r="BL1511">
            <v>0</v>
          </cell>
          <cell r="BN1511">
            <v>0</v>
          </cell>
          <cell r="BO1511">
            <v>0</v>
          </cell>
        </row>
        <row r="1512">
          <cell r="A1512" t="str">
            <v/>
          </cell>
          <cell r="J1512">
            <v>0</v>
          </cell>
          <cell r="N1512">
            <v>0</v>
          </cell>
          <cell r="O1512">
            <v>0</v>
          </cell>
          <cell r="AD1512">
            <v>0</v>
          </cell>
          <cell r="AE1512">
            <v>0</v>
          </cell>
          <cell r="AF1512">
            <v>0</v>
          </cell>
          <cell r="AH1512">
            <v>0</v>
          </cell>
          <cell r="AI1512">
            <v>0</v>
          </cell>
          <cell r="AR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0</v>
          </cell>
          <cell r="BD1512">
            <v>0</v>
          </cell>
          <cell r="BE1512">
            <v>0</v>
          </cell>
          <cell r="BF1512">
            <v>0</v>
          </cell>
          <cell r="BH1512">
            <v>0</v>
          </cell>
          <cell r="BJ1512">
            <v>0</v>
          </cell>
          <cell r="BL1512">
            <v>0</v>
          </cell>
          <cell r="BN1512">
            <v>0</v>
          </cell>
          <cell r="BO1512">
            <v>0</v>
          </cell>
        </row>
        <row r="1513">
          <cell r="A1513" t="str">
            <v/>
          </cell>
          <cell r="J1513">
            <v>0</v>
          </cell>
          <cell r="N1513">
            <v>0</v>
          </cell>
          <cell r="O1513">
            <v>0</v>
          </cell>
          <cell r="AD1513">
            <v>0</v>
          </cell>
          <cell r="AE1513">
            <v>0</v>
          </cell>
          <cell r="AF1513">
            <v>0</v>
          </cell>
          <cell r="AH1513">
            <v>0</v>
          </cell>
          <cell r="AI1513">
            <v>0</v>
          </cell>
          <cell r="AR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  <cell r="BH1513">
            <v>0</v>
          </cell>
          <cell r="BJ1513">
            <v>0</v>
          </cell>
          <cell r="BL1513">
            <v>0</v>
          </cell>
          <cell r="BN1513">
            <v>0</v>
          </cell>
          <cell r="BO1513">
            <v>0</v>
          </cell>
        </row>
        <row r="1514">
          <cell r="A1514" t="str">
            <v/>
          </cell>
          <cell r="J1514">
            <v>0</v>
          </cell>
          <cell r="N1514">
            <v>0</v>
          </cell>
          <cell r="O1514">
            <v>0</v>
          </cell>
          <cell r="AD1514">
            <v>0</v>
          </cell>
          <cell r="AE1514">
            <v>0</v>
          </cell>
          <cell r="AF1514">
            <v>0</v>
          </cell>
          <cell r="AH1514">
            <v>0</v>
          </cell>
          <cell r="AI1514">
            <v>0</v>
          </cell>
          <cell r="AR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  <cell r="BH1514">
            <v>0</v>
          </cell>
          <cell r="BJ1514">
            <v>0</v>
          </cell>
          <cell r="BL1514">
            <v>0</v>
          </cell>
          <cell r="BN1514">
            <v>0</v>
          </cell>
          <cell r="BO1514">
            <v>0</v>
          </cell>
        </row>
        <row r="1515">
          <cell r="A1515" t="str">
            <v/>
          </cell>
          <cell r="J1515">
            <v>0</v>
          </cell>
          <cell r="N1515">
            <v>0</v>
          </cell>
          <cell r="O1515">
            <v>0</v>
          </cell>
          <cell r="AD1515">
            <v>0</v>
          </cell>
          <cell r="AE1515">
            <v>0</v>
          </cell>
          <cell r="AF1515">
            <v>0</v>
          </cell>
          <cell r="AH1515">
            <v>0</v>
          </cell>
          <cell r="AI1515">
            <v>0</v>
          </cell>
          <cell r="AR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0</v>
          </cell>
          <cell r="BD1515">
            <v>0</v>
          </cell>
          <cell r="BE1515">
            <v>0</v>
          </cell>
          <cell r="BF1515">
            <v>0</v>
          </cell>
          <cell r="BH1515">
            <v>0</v>
          </cell>
          <cell r="BJ1515">
            <v>0</v>
          </cell>
          <cell r="BL1515">
            <v>0</v>
          </cell>
          <cell r="BN1515">
            <v>0</v>
          </cell>
          <cell r="BO1515">
            <v>0</v>
          </cell>
        </row>
        <row r="1516">
          <cell r="A1516" t="str">
            <v/>
          </cell>
          <cell r="J1516">
            <v>0</v>
          </cell>
          <cell r="N1516">
            <v>0</v>
          </cell>
          <cell r="O1516">
            <v>0</v>
          </cell>
          <cell r="AD1516">
            <v>0</v>
          </cell>
          <cell r="AE1516">
            <v>0</v>
          </cell>
          <cell r="AF1516">
            <v>0</v>
          </cell>
          <cell r="AH1516">
            <v>0</v>
          </cell>
          <cell r="AI1516">
            <v>0</v>
          </cell>
          <cell r="AR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0</v>
          </cell>
          <cell r="BD1516">
            <v>0</v>
          </cell>
          <cell r="BE1516">
            <v>0</v>
          </cell>
          <cell r="BF1516">
            <v>0</v>
          </cell>
          <cell r="BH1516">
            <v>0</v>
          </cell>
          <cell r="BJ1516">
            <v>0</v>
          </cell>
          <cell r="BL1516">
            <v>0</v>
          </cell>
          <cell r="BN1516">
            <v>0</v>
          </cell>
          <cell r="BO1516">
            <v>0</v>
          </cell>
        </row>
        <row r="1517">
          <cell r="A1517" t="str">
            <v/>
          </cell>
          <cell r="J1517">
            <v>0</v>
          </cell>
          <cell r="N1517">
            <v>0</v>
          </cell>
          <cell r="O1517">
            <v>0</v>
          </cell>
          <cell r="AD1517">
            <v>0</v>
          </cell>
          <cell r="AE1517">
            <v>0</v>
          </cell>
          <cell r="AF1517">
            <v>0</v>
          </cell>
          <cell r="AH1517">
            <v>0</v>
          </cell>
          <cell r="AI1517">
            <v>0</v>
          </cell>
          <cell r="AR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0</v>
          </cell>
          <cell r="BD1517">
            <v>0</v>
          </cell>
          <cell r="BE1517">
            <v>0</v>
          </cell>
          <cell r="BF1517">
            <v>0</v>
          </cell>
          <cell r="BH1517">
            <v>0</v>
          </cell>
          <cell r="BJ1517">
            <v>0</v>
          </cell>
          <cell r="BL1517">
            <v>0</v>
          </cell>
          <cell r="BN1517">
            <v>0</v>
          </cell>
          <cell r="BO1517">
            <v>0</v>
          </cell>
        </row>
        <row r="1518">
          <cell r="A1518" t="str">
            <v/>
          </cell>
          <cell r="J1518">
            <v>0</v>
          </cell>
          <cell r="N1518">
            <v>0</v>
          </cell>
          <cell r="O1518">
            <v>0</v>
          </cell>
          <cell r="AD1518">
            <v>0</v>
          </cell>
          <cell r="AE1518">
            <v>0</v>
          </cell>
          <cell r="AF1518">
            <v>0</v>
          </cell>
          <cell r="AH1518">
            <v>0</v>
          </cell>
          <cell r="AI1518">
            <v>0</v>
          </cell>
          <cell r="AR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  <cell r="BD1518">
            <v>0</v>
          </cell>
          <cell r="BE1518">
            <v>0</v>
          </cell>
          <cell r="BF1518">
            <v>0</v>
          </cell>
          <cell r="BH1518">
            <v>0</v>
          </cell>
          <cell r="BJ1518">
            <v>0</v>
          </cell>
          <cell r="BL1518">
            <v>0</v>
          </cell>
          <cell r="BN1518">
            <v>0</v>
          </cell>
          <cell r="BO1518">
            <v>0</v>
          </cell>
        </row>
        <row r="1519">
          <cell r="A1519" t="str">
            <v/>
          </cell>
          <cell r="J1519">
            <v>0</v>
          </cell>
          <cell r="N1519">
            <v>0</v>
          </cell>
          <cell r="O1519">
            <v>0</v>
          </cell>
          <cell r="AD1519">
            <v>0</v>
          </cell>
          <cell r="AE1519">
            <v>0</v>
          </cell>
          <cell r="AF1519">
            <v>0</v>
          </cell>
          <cell r="AH1519">
            <v>0</v>
          </cell>
          <cell r="AI1519">
            <v>0</v>
          </cell>
          <cell r="AR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  <cell r="BD1519">
            <v>0</v>
          </cell>
          <cell r="BE1519">
            <v>0</v>
          </cell>
          <cell r="BF1519">
            <v>0</v>
          </cell>
          <cell r="BH1519">
            <v>0</v>
          </cell>
          <cell r="BJ1519">
            <v>0</v>
          </cell>
          <cell r="BL1519">
            <v>0</v>
          </cell>
          <cell r="BN1519">
            <v>0</v>
          </cell>
          <cell r="BO1519">
            <v>0</v>
          </cell>
        </row>
        <row r="1520">
          <cell r="A1520" t="str">
            <v/>
          </cell>
          <cell r="J1520">
            <v>0</v>
          </cell>
          <cell r="N1520">
            <v>0</v>
          </cell>
          <cell r="O1520">
            <v>0</v>
          </cell>
          <cell r="AD1520">
            <v>0</v>
          </cell>
          <cell r="AE1520">
            <v>0</v>
          </cell>
          <cell r="AF1520">
            <v>0</v>
          </cell>
          <cell r="AH1520">
            <v>0</v>
          </cell>
          <cell r="AI1520">
            <v>0</v>
          </cell>
          <cell r="AR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  <cell r="BD1520">
            <v>0</v>
          </cell>
          <cell r="BE1520">
            <v>0</v>
          </cell>
          <cell r="BF1520">
            <v>0</v>
          </cell>
          <cell r="BH1520">
            <v>0</v>
          </cell>
          <cell r="BJ1520">
            <v>0</v>
          </cell>
          <cell r="BL1520">
            <v>0</v>
          </cell>
          <cell r="BN1520">
            <v>0</v>
          </cell>
          <cell r="BO1520">
            <v>0</v>
          </cell>
        </row>
        <row r="1521">
          <cell r="A1521" t="str">
            <v/>
          </cell>
          <cell r="J1521">
            <v>0</v>
          </cell>
          <cell r="N1521">
            <v>0</v>
          </cell>
          <cell r="O1521">
            <v>0</v>
          </cell>
          <cell r="AD1521">
            <v>0</v>
          </cell>
          <cell r="AE1521">
            <v>0</v>
          </cell>
          <cell r="AF1521">
            <v>0</v>
          </cell>
          <cell r="AH1521">
            <v>0</v>
          </cell>
          <cell r="AI1521">
            <v>0</v>
          </cell>
          <cell r="AR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0</v>
          </cell>
          <cell r="BD1521">
            <v>0</v>
          </cell>
          <cell r="BE1521">
            <v>0</v>
          </cell>
          <cell r="BF1521">
            <v>0</v>
          </cell>
          <cell r="BH1521">
            <v>0</v>
          </cell>
          <cell r="BJ1521">
            <v>0</v>
          </cell>
          <cell r="BL1521">
            <v>0</v>
          </cell>
          <cell r="BN1521">
            <v>0</v>
          </cell>
          <cell r="BO1521">
            <v>0</v>
          </cell>
        </row>
        <row r="1522">
          <cell r="A1522" t="str">
            <v/>
          </cell>
          <cell r="J1522">
            <v>0</v>
          </cell>
          <cell r="N1522">
            <v>0</v>
          </cell>
          <cell r="O1522">
            <v>0</v>
          </cell>
          <cell r="AD1522">
            <v>0</v>
          </cell>
          <cell r="AE1522">
            <v>0</v>
          </cell>
          <cell r="AF1522">
            <v>0</v>
          </cell>
          <cell r="AH1522">
            <v>0</v>
          </cell>
          <cell r="AI1522">
            <v>0</v>
          </cell>
          <cell r="AR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0</v>
          </cell>
          <cell r="BD1522">
            <v>0</v>
          </cell>
          <cell r="BE1522">
            <v>0</v>
          </cell>
          <cell r="BF1522">
            <v>0</v>
          </cell>
          <cell r="BH1522">
            <v>0</v>
          </cell>
          <cell r="BJ1522">
            <v>0</v>
          </cell>
          <cell r="BL1522">
            <v>0</v>
          </cell>
          <cell r="BN1522">
            <v>0</v>
          </cell>
          <cell r="BO1522">
            <v>0</v>
          </cell>
        </row>
        <row r="1523">
          <cell r="A1523" t="str">
            <v/>
          </cell>
          <cell r="J1523">
            <v>0</v>
          </cell>
          <cell r="N1523">
            <v>0</v>
          </cell>
          <cell r="O1523">
            <v>0</v>
          </cell>
          <cell r="AD1523">
            <v>0</v>
          </cell>
          <cell r="AE1523">
            <v>0</v>
          </cell>
          <cell r="AF1523">
            <v>0</v>
          </cell>
          <cell r="AH1523">
            <v>0</v>
          </cell>
          <cell r="AI1523">
            <v>0</v>
          </cell>
          <cell r="AR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  <cell r="BD1523">
            <v>0</v>
          </cell>
          <cell r="BE1523">
            <v>0</v>
          </cell>
          <cell r="BF1523">
            <v>0</v>
          </cell>
          <cell r="BH1523">
            <v>0</v>
          </cell>
          <cell r="BJ1523">
            <v>0</v>
          </cell>
          <cell r="BL1523">
            <v>0</v>
          </cell>
          <cell r="BN1523">
            <v>0</v>
          </cell>
          <cell r="BO1523">
            <v>0</v>
          </cell>
        </row>
        <row r="1524">
          <cell r="A1524" t="str">
            <v/>
          </cell>
          <cell r="J1524">
            <v>0</v>
          </cell>
          <cell r="N1524">
            <v>0</v>
          </cell>
          <cell r="O1524">
            <v>0</v>
          </cell>
          <cell r="AD1524">
            <v>0</v>
          </cell>
          <cell r="AE1524">
            <v>0</v>
          </cell>
          <cell r="AF1524">
            <v>0</v>
          </cell>
          <cell r="AH1524">
            <v>0</v>
          </cell>
          <cell r="AI1524">
            <v>0</v>
          </cell>
          <cell r="AR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  <cell r="BD1524">
            <v>0</v>
          </cell>
          <cell r="BE1524">
            <v>0</v>
          </cell>
          <cell r="BF1524">
            <v>0</v>
          </cell>
          <cell r="BH1524">
            <v>0</v>
          </cell>
          <cell r="BJ1524">
            <v>0</v>
          </cell>
          <cell r="BL1524">
            <v>0</v>
          </cell>
          <cell r="BN1524">
            <v>0</v>
          </cell>
          <cell r="BO1524">
            <v>0</v>
          </cell>
        </row>
        <row r="1525">
          <cell r="A1525" t="str">
            <v/>
          </cell>
          <cell r="J1525">
            <v>0</v>
          </cell>
          <cell r="N1525">
            <v>0</v>
          </cell>
          <cell r="O1525">
            <v>0</v>
          </cell>
          <cell r="AD1525">
            <v>0</v>
          </cell>
          <cell r="AE1525">
            <v>0</v>
          </cell>
          <cell r="AF1525">
            <v>0</v>
          </cell>
          <cell r="AH1525">
            <v>0</v>
          </cell>
          <cell r="AI1525">
            <v>0</v>
          </cell>
          <cell r="AR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0</v>
          </cell>
          <cell r="BD1525">
            <v>0</v>
          </cell>
          <cell r="BE1525">
            <v>0</v>
          </cell>
          <cell r="BF1525">
            <v>0</v>
          </cell>
          <cell r="BH1525">
            <v>0</v>
          </cell>
          <cell r="BJ1525">
            <v>0</v>
          </cell>
          <cell r="BL1525">
            <v>0</v>
          </cell>
          <cell r="BN1525">
            <v>0</v>
          </cell>
          <cell r="BO1525">
            <v>0</v>
          </cell>
        </row>
        <row r="1526">
          <cell r="A1526" t="str">
            <v/>
          </cell>
          <cell r="J1526">
            <v>0</v>
          </cell>
          <cell r="N1526">
            <v>0</v>
          </cell>
          <cell r="O1526">
            <v>0</v>
          </cell>
          <cell r="AD1526">
            <v>0</v>
          </cell>
          <cell r="AE1526">
            <v>0</v>
          </cell>
          <cell r="AF1526">
            <v>0</v>
          </cell>
          <cell r="AH1526">
            <v>0</v>
          </cell>
          <cell r="AI1526">
            <v>0</v>
          </cell>
          <cell r="AR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0</v>
          </cell>
          <cell r="BD1526">
            <v>0</v>
          </cell>
          <cell r="BE1526">
            <v>0</v>
          </cell>
          <cell r="BF1526">
            <v>0</v>
          </cell>
          <cell r="BH1526">
            <v>0</v>
          </cell>
          <cell r="BJ1526">
            <v>0</v>
          </cell>
          <cell r="BL1526">
            <v>0</v>
          </cell>
          <cell r="BN1526">
            <v>0</v>
          </cell>
          <cell r="BO1526">
            <v>0</v>
          </cell>
        </row>
        <row r="1527">
          <cell r="A1527" t="str">
            <v/>
          </cell>
          <cell r="J1527">
            <v>0</v>
          </cell>
          <cell r="N1527">
            <v>0</v>
          </cell>
          <cell r="O1527">
            <v>0</v>
          </cell>
          <cell r="AD1527">
            <v>0</v>
          </cell>
          <cell r="AE1527">
            <v>0</v>
          </cell>
          <cell r="AF1527">
            <v>0</v>
          </cell>
          <cell r="AH1527">
            <v>0</v>
          </cell>
          <cell r="AI1527">
            <v>0</v>
          </cell>
          <cell r="AR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0</v>
          </cell>
          <cell r="BD1527">
            <v>0</v>
          </cell>
          <cell r="BE1527">
            <v>0</v>
          </cell>
          <cell r="BF1527">
            <v>0</v>
          </cell>
          <cell r="BH1527">
            <v>0</v>
          </cell>
          <cell r="BJ1527">
            <v>0</v>
          </cell>
          <cell r="BL1527">
            <v>0</v>
          </cell>
          <cell r="BN1527">
            <v>0</v>
          </cell>
          <cell r="BO1527">
            <v>0</v>
          </cell>
        </row>
        <row r="1528">
          <cell r="A1528" t="str">
            <v/>
          </cell>
          <cell r="J1528">
            <v>0</v>
          </cell>
          <cell r="N1528">
            <v>0</v>
          </cell>
          <cell r="O1528">
            <v>0</v>
          </cell>
          <cell r="AD1528">
            <v>0</v>
          </cell>
          <cell r="AE1528">
            <v>0</v>
          </cell>
          <cell r="AF1528">
            <v>0</v>
          </cell>
          <cell r="AH1528">
            <v>0</v>
          </cell>
          <cell r="AI1528">
            <v>0</v>
          </cell>
          <cell r="AR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0</v>
          </cell>
          <cell r="BD1528">
            <v>0</v>
          </cell>
          <cell r="BE1528">
            <v>0</v>
          </cell>
          <cell r="BF1528">
            <v>0</v>
          </cell>
          <cell r="BH1528">
            <v>0</v>
          </cell>
          <cell r="BJ1528">
            <v>0</v>
          </cell>
          <cell r="BL1528">
            <v>0</v>
          </cell>
          <cell r="BN1528">
            <v>0</v>
          </cell>
          <cell r="BO1528">
            <v>0</v>
          </cell>
        </row>
        <row r="1529">
          <cell r="A1529" t="str">
            <v/>
          </cell>
          <cell r="J1529">
            <v>0</v>
          </cell>
          <cell r="N1529">
            <v>0</v>
          </cell>
          <cell r="O1529">
            <v>0</v>
          </cell>
          <cell r="AD1529">
            <v>0</v>
          </cell>
          <cell r="AE1529">
            <v>0</v>
          </cell>
          <cell r="AF1529">
            <v>0</v>
          </cell>
          <cell r="AH1529">
            <v>0</v>
          </cell>
          <cell r="AI1529">
            <v>0</v>
          </cell>
          <cell r="AR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H1529">
            <v>0</v>
          </cell>
          <cell r="BJ1529">
            <v>0</v>
          </cell>
          <cell r="BL1529">
            <v>0</v>
          </cell>
          <cell r="BN1529">
            <v>0</v>
          </cell>
          <cell r="BO1529">
            <v>0</v>
          </cell>
        </row>
        <row r="1530">
          <cell r="A1530" t="str">
            <v/>
          </cell>
          <cell r="J1530">
            <v>0</v>
          </cell>
          <cell r="N1530">
            <v>0</v>
          </cell>
          <cell r="O1530">
            <v>0</v>
          </cell>
          <cell r="AD1530">
            <v>0</v>
          </cell>
          <cell r="AE1530">
            <v>0</v>
          </cell>
          <cell r="AF1530">
            <v>0</v>
          </cell>
          <cell r="AH1530">
            <v>0</v>
          </cell>
          <cell r="AI1530">
            <v>0</v>
          </cell>
          <cell r="AR1530">
            <v>0</v>
          </cell>
          <cell r="AW1530">
            <v>0</v>
          </cell>
          <cell r="AX1530">
            <v>0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H1530">
            <v>0</v>
          </cell>
          <cell r="BJ1530">
            <v>0</v>
          </cell>
          <cell r="BL1530">
            <v>0</v>
          </cell>
          <cell r="BN1530">
            <v>0</v>
          </cell>
          <cell r="BO1530">
            <v>0</v>
          </cell>
        </row>
        <row r="1531">
          <cell r="A1531" t="str">
            <v/>
          </cell>
          <cell r="J1531">
            <v>0</v>
          </cell>
          <cell r="N1531">
            <v>0</v>
          </cell>
          <cell r="O1531">
            <v>0</v>
          </cell>
          <cell r="AD1531">
            <v>0</v>
          </cell>
          <cell r="AE1531">
            <v>0</v>
          </cell>
          <cell r="AF1531">
            <v>0</v>
          </cell>
          <cell r="AH1531">
            <v>0</v>
          </cell>
          <cell r="AI1531">
            <v>0</v>
          </cell>
          <cell r="AR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  <cell r="BD1531">
            <v>0</v>
          </cell>
          <cell r="BE1531">
            <v>0</v>
          </cell>
          <cell r="BF1531">
            <v>0</v>
          </cell>
          <cell r="BH1531">
            <v>0</v>
          </cell>
          <cell r="BJ1531">
            <v>0</v>
          </cell>
          <cell r="BL1531">
            <v>0</v>
          </cell>
          <cell r="BN1531">
            <v>0</v>
          </cell>
          <cell r="BO1531">
            <v>0</v>
          </cell>
        </row>
        <row r="1532">
          <cell r="A1532" t="str">
            <v/>
          </cell>
          <cell r="J1532">
            <v>0</v>
          </cell>
          <cell r="N1532">
            <v>0</v>
          </cell>
          <cell r="O1532">
            <v>0</v>
          </cell>
          <cell r="AD1532">
            <v>0</v>
          </cell>
          <cell r="AE1532">
            <v>0</v>
          </cell>
          <cell r="AF1532">
            <v>0</v>
          </cell>
          <cell r="AH1532">
            <v>0</v>
          </cell>
          <cell r="AI1532">
            <v>0</v>
          </cell>
          <cell r="AR1532">
            <v>0</v>
          </cell>
          <cell r="AW1532">
            <v>0</v>
          </cell>
          <cell r="AX1532">
            <v>0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H1532">
            <v>0</v>
          </cell>
          <cell r="BJ1532">
            <v>0</v>
          </cell>
          <cell r="BL1532">
            <v>0</v>
          </cell>
          <cell r="BN1532">
            <v>0</v>
          </cell>
          <cell r="BO1532">
            <v>0</v>
          </cell>
        </row>
        <row r="1533">
          <cell r="A1533" t="str">
            <v/>
          </cell>
          <cell r="J1533">
            <v>0</v>
          </cell>
          <cell r="N1533">
            <v>0</v>
          </cell>
          <cell r="O1533">
            <v>0</v>
          </cell>
          <cell r="AD1533">
            <v>0</v>
          </cell>
          <cell r="AE1533">
            <v>0</v>
          </cell>
          <cell r="AF1533">
            <v>0</v>
          </cell>
          <cell r="AH1533">
            <v>0</v>
          </cell>
          <cell r="AI1533">
            <v>0</v>
          </cell>
          <cell r="AR1533">
            <v>0</v>
          </cell>
          <cell r="AW1533">
            <v>0</v>
          </cell>
          <cell r="AX1533">
            <v>0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H1533">
            <v>0</v>
          </cell>
          <cell r="BJ1533">
            <v>0</v>
          </cell>
          <cell r="BL1533">
            <v>0</v>
          </cell>
          <cell r="BN1533">
            <v>0</v>
          </cell>
          <cell r="BO1533">
            <v>0</v>
          </cell>
        </row>
        <row r="1534">
          <cell r="A1534" t="str">
            <v/>
          </cell>
          <cell r="J1534">
            <v>0</v>
          </cell>
          <cell r="N1534">
            <v>0</v>
          </cell>
          <cell r="O1534">
            <v>0</v>
          </cell>
          <cell r="AD1534">
            <v>0</v>
          </cell>
          <cell r="AE1534">
            <v>0</v>
          </cell>
          <cell r="AF1534">
            <v>0</v>
          </cell>
          <cell r="AH1534">
            <v>0</v>
          </cell>
          <cell r="AI1534">
            <v>0</v>
          </cell>
          <cell r="AR1534">
            <v>0</v>
          </cell>
          <cell r="AW1534">
            <v>0</v>
          </cell>
          <cell r="AX1534">
            <v>0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H1534">
            <v>0</v>
          </cell>
          <cell r="BJ1534">
            <v>0</v>
          </cell>
          <cell r="BL1534">
            <v>0</v>
          </cell>
          <cell r="BN1534">
            <v>0</v>
          </cell>
          <cell r="BO1534">
            <v>0</v>
          </cell>
        </row>
        <row r="1535">
          <cell r="A1535" t="str">
            <v/>
          </cell>
          <cell r="J1535">
            <v>0</v>
          </cell>
          <cell r="N1535">
            <v>0</v>
          </cell>
          <cell r="O1535">
            <v>0</v>
          </cell>
          <cell r="AD1535">
            <v>0</v>
          </cell>
          <cell r="AE1535">
            <v>0</v>
          </cell>
          <cell r="AF1535">
            <v>0</v>
          </cell>
          <cell r="AH1535">
            <v>0</v>
          </cell>
          <cell r="AI1535">
            <v>0</v>
          </cell>
          <cell r="AR1535">
            <v>0</v>
          </cell>
          <cell r="AW1535">
            <v>0</v>
          </cell>
          <cell r="AX1535">
            <v>0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H1535">
            <v>0</v>
          </cell>
          <cell r="BJ1535">
            <v>0</v>
          </cell>
          <cell r="BL1535">
            <v>0</v>
          </cell>
          <cell r="BN1535">
            <v>0</v>
          </cell>
          <cell r="BO1535">
            <v>0</v>
          </cell>
        </row>
        <row r="1536">
          <cell r="A1536" t="str">
            <v/>
          </cell>
          <cell r="J1536">
            <v>0</v>
          </cell>
          <cell r="N1536">
            <v>0</v>
          </cell>
          <cell r="O1536">
            <v>0</v>
          </cell>
          <cell r="AD1536">
            <v>0</v>
          </cell>
          <cell r="AE1536">
            <v>0</v>
          </cell>
          <cell r="AF1536">
            <v>0</v>
          </cell>
          <cell r="AH1536">
            <v>0</v>
          </cell>
          <cell r="AI1536">
            <v>0</v>
          </cell>
          <cell r="AR1536">
            <v>0</v>
          </cell>
          <cell r="AW1536">
            <v>0</v>
          </cell>
          <cell r="AX1536">
            <v>0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H1536">
            <v>0</v>
          </cell>
          <cell r="BJ1536">
            <v>0</v>
          </cell>
          <cell r="BL1536">
            <v>0</v>
          </cell>
          <cell r="BN1536">
            <v>0</v>
          </cell>
          <cell r="BO1536">
            <v>0</v>
          </cell>
        </row>
        <row r="1537">
          <cell r="A1537" t="str">
            <v/>
          </cell>
          <cell r="J1537">
            <v>0</v>
          </cell>
          <cell r="N1537">
            <v>0</v>
          </cell>
          <cell r="O1537">
            <v>0</v>
          </cell>
          <cell r="AD1537">
            <v>0</v>
          </cell>
          <cell r="AE1537">
            <v>0</v>
          </cell>
          <cell r="AF1537">
            <v>0</v>
          </cell>
          <cell r="AH1537">
            <v>0</v>
          </cell>
          <cell r="AI1537">
            <v>0</v>
          </cell>
          <cell r="AR1537">
            <v>0</v>
          </cell>
          <cell r="AW1537">
            <v>0</v>
          </cell>
          <cell r="AX1537">
            <v>0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H1537">
            <v>0</v>
          </cell>
          <cell r="BJ1537">
            <v>0</v>
          </cell>
          <cell r="BL1537">
            <v>0</v>
          </cell>
          <cell r="BN1537">
            <v>0</v>
          </cell>
          <cell r="BO1537">
            <v>0</v>
          </cell>
        </row>
        <row r="1538">
          <cell r="A1538" t="str">
            <v/>
          </cell>
          <cell r="J1538">
            <v>0</v>
          </cell>
          <cell r="N1538">
            <v>0</v>
          </cell>
          <cell r="O1538">
            <v>0</v>
          </cell>
          <cell r="AD1538">
            <v>0</v>
          </cell>
          <cell r="AE1538">
            <v>0</v>
          </cell>
          <cell r="AF1538">
            <v>0</v>
          </cell>
          <cell r="AH1538">
            <v>0</v>
          </cell>
          <cell r="AI1538">
            <v>0</v>
          </cell>
          <cell r="AR1538">
            <v>0</v>
          </cell>
          <cell r="AW1538">
            <v>0</v>
          </cell>
          <cell r="AX1538">
            <v>0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H1538">
            <v>0</v>
          </cell>
          <cell r="BJ1538">
            <v>0</v>
          </cell>
          <cell r="BL1538">
            <v>0</v>
          </cell>
          <cell r="BN1538">
            <v>0</v>
          </cell>
          <cell r="BO1538">
            <v>0</v>
          </cell>
        </row>
        <row r="1539">
          <cell r="A1539" t="str">
            <v/>
          </cell>
          <cell r="J1539">
            <v>0</v>
          </cell>
          <cell r="N1539">
            <v>0</v>
          </cell>
          <cell r="O1539">
            <v>0</v>
          </cell>
          <cell r="AD1539">
            <v>0</v>
          </cell>
          <cell r="AE1539">
            <v>0</v>
          </cell>
          <cell r="AF1539">
            <v>0</v>
          </cell>
          <cell r="AH1539">
            <v>0</v>
          </cell>
          <cell r="AI1539">
            <v>0</v>
          </cell>
          <cell r="AR1539">
            <v>0</v>
          </cell>
          <cell r="AW1539">
            <v>0</v>
          </cell>
          <cell r="AX1539">
            <v>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H1539">
            <v>0</v>
          </cell>
          <cell r="BJ1539">
            <v>0</v>
          </cell>
          <cell r="BL1539">
            <v>0</v>
          </cell>
          <cell r="BN1539">
            <v>0</v>
          </cell>
          <cell r="BO1539">
            <v>0</v>
          </cell>
        </row>
        <row r="1540">
          <cell r="A1540" t="str">
            <v/>
          </cell>
          <cell r="J1540">
            <v>0</v>
          </cell>
          <cell r="N1540">
            <v>0</v>
          </cell>
          <cell r="O1540">
            <v>0</v>
          </cell>
          <cell r="AD1540">
            <v>0</v>
          </cell>
          <cell r="AE1540">
            <v>0</v>
          </cell>
          <cell r="AF1540">
            <v>0</v>
          </cell>
          <cell r="AH1540">
            <v>0</v>
          </cell>
          <cell r="AI1540">
            <v>0</v>
          </cell>
          <cell r="AR1540">
            <v>0</v>
          </cell>
          <cell r="AW1540">
            <v>0</v>
          </cell>
          <cell r="AX1540">
            <v>0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H1540">
            <v>0</v>
          </cell>
          <cell r="BJ1540">
            <v>0</v>
          </cell>
          <cell r="BL1540">
            <v>0</v>
          </cell>
          <cell r="BN1540">
            <v>0</v>
          </cell>
          <cell r="BO1540">
            <v>0</v>
          </cell>
        </row>
        <row r="1541">
          <cell r="A1541" t="str">
            <v/>
          </cell>
          <cell r="J1541">
            <v>0</v>
          </cell>
          <cell r="N1541">
            <v>0</v>
          </cell>
          <cell r="O1541">
            <v>0</v>
          </cell>
          <cell r="AD1541">
            <v>0</v>
          </cell>
          <cell r="AE1541">
            <v>0</v>
          </cell>
          <cell r="AF1541">
            <v>0</v>
          </cell>
          <cell r="AH1541">
            <v>0</v>
          </cell>
          <cell r="AI1541">
            <v>0</v>
          </cell>
          <cell r="AR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H1541">
            <v>0</v>
          </cell>
          <cell r="BJ1541">
            <v>0</v>
          </cell>
          <cell r="BL1541">
            <v>0</v>
          </cell>
          <cell r="BN1541">
            <v>0</v>
          </cell>
          <cell r="BO1541">
            <v>0</v>
          </cell>
        </row>
        <row r="1542">
          <cell r="A1542" t="str">
            <v/>
          </cell>
          <cell r="J1542">
            <v>0</v>
          </cell>
          <cell r="N1542">
            <v>0</v>
          </cell>
          <cell r="O1542">
            <v>0</v>
          </cell>
          <cell r="AD1542">
            <v>0</v>
          </cell>
          <cell r="AE1542">
            <v>0</v>
          </cell>
          <cell r="AF1542">
            <v>0</v>
          </cell>
          <cell r="AH1542">
            <v>0</v>
          </cell>
          <cell r="AI1542">
            <v>0</v>
          </cell>
          <cell r="AR1542">
            <v>0</v>
          </cell>
          <cell r="AW1542">
            <v>0</v>
          </cell>
          <cell r="AX1542">
            <v>0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  <cell r="BD1542">
            <v>0</v>
          </cell>
          <cell r="BE1542">
            <v>0</v>
          </cell>
          <cell r="BF1542">
            <v>0</v>
          </cell>
          <cell r="BH1542">
            <v>0</v>
          </cell>
          <cell r="BJ1542">
            <v>0</v>
          </cell>
          <cell r="BL1542">
            <v>0</v>
          </cell>
          <cell r="BN1542">
            <v>0</v>
          </cell>
          <cell r="BO1542">
            <v>0</v>
          </cell>
        </row>
        <row r="1543">
          <cell r="A1543" t="str">
            <v/>
          </cell>
          <cell r="J1543">
            <v>0</v>
          </cell>
          <cell r="N1543">
            <v>0</v>
          </cell>
          <cell r="O1543">
            <v>0</v>
          </cell>
          <cell r="AD1543">
            <v>0</v>
          </cell>
          <cell r="AE1543">
            <v>0</v>
          </cell>
          <cell r="AF1543">
            <v>0</v>
          </cell>
          <cell r="AH1543">
            <v>0</v>
          </cell>
          <cell r="AI1543">
            <v>0</v>
          </cell>
          <cell r="AR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  <cell r="BD1543">
            <v>0</v>
          </cell>
          <cell r="BE1543">
            <v>0</v>
          </cell>
          <cell r="BF1543">
            <v>0</v>
          </cell>
          <cell r="BH1543">
            <v>0</v>
          </cell>
          <cell r="BJ1543">
            <v>0</v>
          </cell>
          <cell r="BL1543">
            <v>0</v>
          </cell>
          <cell r="BN1543">
            <v>0</v>
          </cell>
          <cell r="BO1543">
            <v>0</v>
          </cell>
        </row>
        <row r="1544">
          <cell r="A1544" t="str">
            <v/>
          </cell>
          <cell r="J1544">
            <v>0</v>
          </cell>
          <cell r="N1544">
            <v>0</v>
          </cell>
          <cell r="O1544">
            <v>0</v>
          </cell>
          <cell r="AD1544">
            <v>0</v>
          </cell>
          <cell r="AE1544">
            <v>0</v>
          </cell>
          <cell r="AF1544">
            <v>0</v>
          </cell>
          <cell r="AH1544">
            <v>0</v>
          </cell>
          <cell r="AI1544">
            <v>0</v>
          </cell>
          <cell r="AR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  <cell r="BD1544">
            <v>0</v>
          </cell>
          <cell r="BE1544">
            <v>0</v>
          </cell>
          <cell r="BF1544">
            <v>0</v>
          </cell>
          <cell r="BH1544">
            <v>0</v>
          </cell>
          <cell r="BJ1544">
            <v>0</v>
          </cell>
          <cell r="BL1544">
            <v>0</v>
          </cell>
          <cell r="BN1544">
            <v>0</v>
          </cell>
          <cell r="BO1544">
            <v>0</v>
          </cell>
        </row>
        <row r="1545">
          <cell r="A1545" t="str">
            <v/>
          </cell>
          <cell r="J1545">
            <v>0</v>
          </cell>
          <cell r="N1545">
            <v>0</v>
          </cell>
          <cell r="O1545">
            <v>0</v>
          </cell>
          <cell r="AD1545">
            <v>0</v>
          </cell>
          <cell r="AE1545">
            <v>0</v>
          </cell>
          <cell r="AF1545">
            <v>0</v>
          </cell>
          <cell r="AH1545">
            <v>0</v>
          </cell>
          <cell r="AI1545">
            <v>0</v>
          </cell>
          <cell r="AR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0</v>
          </cell>
          <cell r="BD1545">
            <v>0</v>
          </cell>
          <cell r="BE1545">
            <v>0</v>
          </cell>
          <cell r="BF1545">
            <v>0</v>
          </cell>
          <cell r="BH1545">
            <v>0</v>
          </cell>
          <cell r="BJ1545">
            <v>0</v>
          </cell>
          <cell r="BL1545">
            <v>0</v>
          </cell>
          <cell r="BN1545">
            <v>0</v>
          </cell>
          <cell r="BO1545">
            <v>0</v>
          </cell>
        </row>
        <row r="1546">
          <cell r="A1546" t="str">
            <v/>
          </cell>
          <cell r="J1546">
            <v>0</v>
          </cell>
          <cell r="N1546">
            <v>0</v>
          </cell>
          <cell r="O1546">
            <v>0</v>
          </cell>
          <cell r="AD1546">
            <v>0</v>
          </cell>
          <cell r="AE1546">
            <v>0</v>
          </cell>
          <cell r="AF1546">
            <v>0</v>
          </cell>
          <cell r="AH1546">
            <v>0</v>
          </cell>
          <cell r="AI1546">
            <v>0</v>
          </cell>
          <cell r="AR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0</v>
          </cell>
          <cell r="BD1546">
            <v>0</v>
          </cell>
          <cell r="BE1546">
            <v>0</v>
          </cell>
          <cell r="BF1546">
            <v>0</v>
          </cell>
          <cell r="BH1546">
            <v>0</v>
          </cell>
          <cell r="BJ1546">
            <v>0</v>
          </cell>
          <cell r="BL1546">
            <v>0</v>
          </cell>
          <cell r="BN1546">
            <v>0</v>
          </cell>
          <cell r="BO1546">
            <v>0</v>
          </cell>
        </row>
        <row r="1547">
          <cell r="A1547" t="str">
            <v/>
          </cell>
          <cell r="J1547">
            <v>0</v>
          </cell>
          <cell r="N1547">
            <v>0</v>
          </cell>
          <cell r="O1547">
            <v>0</v>
          </cell>
          <cell r="AD1547">
            <v>0</v>
          </cell>
          <cell r="AE1547">
            <v>0</v>
          </cell>
          <cell r="AF1547">
            <v>0</v>
          </cell>
          <cell r="AH1547">
            <v>0</v>
          </cell>
          <cell r="AI1547">
            <v>0</v>
          </cell>
          <cell r="AR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0</v>
          </cell>
          <cell r="BD1547">
            <v>0</v>
          </cell>
          <cell r="BE1547">
            <v>0</v>
          </cell>
          <cell r="BF1547">
            <v>0</v>
          </cell>
          <cell r="BH1547">
            <v>0</v>
          </cell>
          <cell r="BJ1547">
            <v>0</v>
          </cell>
          <cell r="BL1547">
            <v>0</v>
          </cell>
          <cell r="BN1547">
            <v>0</v>
          </cell>
          <cell r="BO1547">
            <v>0</v>
          </cell>
        </row>
        <row r="1548">
          <cell r="A1548" t="str">
            <v/>
          </cell>
          <cell r="J1548">
            <v>0</v>
          </cell>
          <cell r="N1548">
            <v>0</v>
          </cell>
          <cell r="O1548">
            <v>0</v>
          </cell>
          <cell r="AD1548">
            <v>0</v>
          </cell>
          <cell r="AE1548">
            <v>0</v>
          </cell>
          <cell r="AF1548">
            <v>0</v>
          </cell>
          <cell r="AH1548">
            <v>0</v>
          </cell>
          <cell r="AI1548">
            <v>0</v>
          </cell>
          <cell r="AR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0</v>
          </cell>
          <cell r="BD1548">
            <v>0</v>
          </cell>
          <cell r="BE1548">
            <v>0</v>
          </cell>
          <cell r="BF1548">
            <v>0</v>
          </cell>
          <cell r="BH1548">
            <v>0</v>
          </cell>
          <cell r="BJ1548">
            <v>0</v>
          </cell>
          <cell r="BL1548">
            <v>0</v>
          </cell>
          <cell r="BN1548">
            <v>0</v>
          </cell>
          <cell r="BO1548">
            <v>0</v>
          </cell>
        </row>
        <row r="1549">
          <cell r="A1549" t="str">
            <v/>
          </cell>
          <cell r="J1549">
            <v>0</v>
          </cell>
          <cell r="N1549">
            <v>0</v>
          </cell>
          <cell r="O1549">
            <v>0</v>
          </cell>
          <cell r="AD1549">
            <v>0</v>
          </cell>
          <cell r="AE1549">
            <v>0</v>
          </cell>
          <cell r="AF1549">
            <v>0</v>
          </cell>
          <cell r="AH1549">
            <v>0</v>
          </cell>
          <cell r="AI1549">
            <v>0</v>
          </cell>
          <cell r="AR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  <cell r="BD1549">
            <v>0</v>
          </cell>
          <cell r="BE1549">
            <v>0</v>
          </cell>
          <cell r="BF1549">
            <v>0</v>
          </cell>
          <cell r="BH1549">
            <v>0</v>
          </cell>
          <cell r="BJ1549">
            <v>0</v>
          </cell>
          <cell r="BL1549">
            <v>0</v>
          </cell>
          <cell r="BN1549">
            <v>0</v>
          </cell>
          <cell r="BO1549">
            <v>0</v>
          </cell>
        </row>
        <row r="1550">
          <cell r="A1550" t="str">
            <v/>
          </cell>
          <cell r="J1550">
            <v>0</v>
          </cell>
          <cell r="N1550">
            <v>0</v>
          </cell>
          <cell r="O1550">
            <v>0</v>
          </cell>
          <cell r="AD1550">
            <v>0</v>
          </cell>
          <cell r="AE1550">
            <v>0</v>
          </cell>
          <cell r="AF1550">
            <v>0</v>
          </cell>
          <cell r="AH1550">
            <v>0</v>
          </cell>
          <cell r="AI1550">
            <v>0</v>
          </cell>
          <cell r="AR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  <cell r="BD1550">
            <v>0</v>
          </cell>
          <cell r="BE1550">
            <v>0</v>
          </cell>
          <cell r="BF1550">
            <v>0</v>
          </cell>
          <cell r="BH1550">
            <v>0</v>
          </cell>
          <cell r="BJ1550">
            <v>0</v>
          </cell>
          <cell r="BL1550">
            <v>0</v>
          </cell>
          <cell r="BN1550">
            <v>0</v>
          </cell>
          <cell r="BO1550">
            <v>0</v>
          </cell>
        </row>
        <row r="1551">
          <cell r="A1551" t="str">
            <v/>
          </cell>
          <cell r="J1551">
            <v>0</v>
          </cell>
          <cell r="N1551">
            <v>0</v>
          </cell>
          <cell r="O1551">
            <v>0</v>
          </cell>
          <cell r="AD1551">
            <v>0</v>
          </cell>
          <cell r="AE1551">
            <v>0</v>
          </cell>
          <cell r="AF1551">
            <v>0</v>
          </cell>
          <cell r="AH1551">
            <v>0</v>
          </cell>
          <cell r="AI1551">
            <v>0</v>
          </cell>
          <cell r="AR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  <cell r="BD1551">
            <v>0</v>
          </cell>
          <cell r="BE1551">
            <v>0</v>
          </cell>
          <cell r="BF1551">
            <v>0</v>
          </cell>
          <cell r="BH1551">
            <v>0</v>
          </cell>
          <cell r="BJ1551">
            <v>0</v>
          </cell>
          <cell r="BL1551">
            <v>0</v>
          </cell>
          <cell r="BN1551">
            <v>0</v>
          </cell>
          <cell r="BO1551">
            <v>0</v>
          </cell>
        </row>
        <row r="1552">
          <cell r="A1552" t="str">
            <v/>
          </cell>
          <cell r="J1552">
            <v>0</v>
          </cell>
          <cell r="N1552">
            <v>0</v>
          </cell>
          <cell r="O1552">
            <v>0</v>
          </cell>
          <cell r="AD1552">
            <v>0</v>
          </cell>
          <cell r="AE1552">
            <v>0</v>
          </cell>
          <cell r="AF1552">
            <v>0</v>
          </cell>
          <cell r="AH1552">
            <v>0</v>
          </cell>
          <cell r="AI1552">
            <v>0</v>
          </cell>
          <cell r="AR1552">
            <v>0</v>
          </cell>
          <cell r="AW1552">
            <v>0</v>
          </cell>
          <cell r="AX1552">
            <v>0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  <cell r="BD1552">
            <v>0</v>
          </cell>
          <cell r="BE1552">
            <v>0</v>
          </cell>
          <cell r="BF1552">
            <v>0</v>
          </cell>
          <cell r="BH1552">
            <v>0</v>
          </cell>
          <cell r="BJ1552">
            <v>0</v>
          </cell>
          <cell r="BL1552">
            <v>0</v>
          </cell>
          <cell r="BN1552">
            <v>0</v>
          </cell>
          <cell r="BO1552">
            <v>0</v>
          </cell>
        </row>
        <row r="1553">
          <cell r="A1553" t="str">
            <v/>
          </cell>
          <cell r="J1553">
            <v>0</v>
          </cell>
          <cell r="N1553">
            <v>0</v>
          </cell>
          <cell r="O1553">
            <v>0</v>
          </cell>
          <cell r="AD1553">
            <v>0</v>
          </cell>
          <cell r="AE1553">
            <v>0</v>
          </cell>
          <cell r="AF1553">
            <v>0</v>
          </cell>
          <cell r="AH1553">
            <v>0</v>
          </cell>
          <cell r="AI1553">
            <v>0</v>
          </cell>
          <cell r="AR1553">
            <v>0</v>
          </cell>
          <cell r="AW1553">
            <v>0</v>
          </cell>
          <cell r="AX1553">
            <v>0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  <cell r="BD1553">
            <v>0</v>
          </cell>
          <cell r="BE1553">
            <v>0</v>
          </cell>
          <cell r="BF1553">
            <v>0</v>
          </cell>
          <cell r="BH1553">
            <v>0</v>
          </cell>
          <cell r="BJ1553">
            <v>0</v>
          </cell>
          <cell r="BL1553">
            <v>0</v>
          </cell>
          <cell r="BN1553">
            <v>0</v>
          </cell>
          <cell r="BO1553">
            <v>0</v>
          </cell>
        </row>
        <row r="1554">
          <cell r="A1554" t="str">
            <v/>
          </cell>
          <cell r="J1554">
            <v>0</v>
          </cell>
          <cell r="N1554">
            <v>0</v>
          </cell>
          <cell r="O1554">
            <v>0</v>
          </cell>
          <cell r="AD1554">
            <v>0</v>
          </cell>
          <cell r="AE1554">
            <v>0</v>
          </cell>
          <cell r="AF1554">
            <v>0</v>
          </cell>
          <cell r="AH1554">
            <v>0</v>
          </cell>
          <cell r="AI1554">
            <v>0</v>
          </cell>
          <cell r="AR1554">
            <v>0</v>
          </cell>
          <cell r="AW1554">
            <v>0</v>
          </cell>
          <cell r="AX1554">
            <v>0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  <cell r="BD1554">
            <v>0</v>
          </cell>
          <cell r="BE1554">
            <v>0</v>
          </cell>
          <cell r="BF1554">
            <v>0</v>
          </cell>
          <cell r="BH1554">
            <v>0</v>
          </cell>
          <cell r="BJ1554">
            <v>0</v>
          </cell>
          <cell r="BL1554">
            <v>0</v>
          </cell>
          <cell r="BN1554">
            <v>0</v>
          </cell>
          <cell r="BO1554">
            <v>0</v>
          </cell>
        </row>
        <row r="1555">
          <cell r="A1555" t="str">
            <v/>
          </cell>
          <cell r="J1555">
            <v>0</v>
          </cell>
          <cell r="N1555">
            <v>0</v>
          </cell>
          <cell r="O1555">
            <v>0</v>
          </cell>
          <cell r="AD1555">
            <v>0</v>
          </cell>
          <cell r="AE1555">
            <v>0</v>
          </cell>
          <cell r="AF1555">
            <v>0</v>
          </cell>
          <cell r="AH1555">
            <v>0</v>
          </cell>
          <cell r="AI1555">
            <v>0</v>
          </cell>
          <cell r="AR1555">
            <v>0</v>
          </cell>
          <cell r="AW1555">
            <v>0</v>
          </cell>
          <cell r="AX1555">
            <v>0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  <cell r="BD1555">
            <v>0</v>
          </cell>
          <cell r="BE1555">
            <v>0</v>
          </cell>
          <cell r="BF1555">
            <v>0</v>
          </cell>
          <cell r="BH1555">
            <v>0</v>
          </cell>
          <cell r="BJ1555">
            <v>0</v>
          </cell>
          <cell r="BL1555">
            <v>0</v>
          </cell>
          <cell r="BN1555">
            <v>0</v>
          </cell>
          <cell r="BO1555">
            <v>0</v>
          </cell>
        </row>
        <row r="1556">
          <cell r="A1556" t="str">
            <v/>
          </cell>
          <cell r="J1556">
            <v>0</v>
          </cell>
          <cell r="N1556">
            <v>0</v>
          </cell>
          <cell r="O1556">
            <v>0</v>
          </cell>
          <cell r="AD1556">
            <v>0</v>
          </cell>
          <cell r="AE1556">
            <v>0</v>
          </cell>
          <cell r="AF1556">
            <v>0</v>
          </cell>
          <cell r="AH1556">
            <v>0</v>
          </cell>
          <cell r="AI1556">
            <v>0</v>
          </cell>
          <cell r="AR1556">
            <v>0</v>
          </cell>
          <cell r="AW1556">
            <v>0</v>
          </cell>
          <cell r="AX1556">
            <v>0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  <cell r="BD1556">
            <v>0</v>
          </cell>
          <cell r="BE1556">
            <v>0</v>
          </cell>
          <cell r="BF1556">
            <v>0</v>
          </cell>
          <cell r="BH1556">
            <v>0</v>
          </cell>
          <cell r="BJ1556">
            <v>0</v>
          </cell>
          <cell r="BL1556">
            <v>0</v>
          </cell>
          <cell r="BN1556">
            <v>0</v>
          </cell>
          <cell r="BO1556">
            <v>0</v>
          </cell>
        </row>
        <row r="1557">
          <cell r="A1557" t="str">
            <v/>
          </cell>
          <cell r="J1557">
            <v>0</v>
          </cell>
          <cell r="N1557">
            <v>0</v>
          </cell>
          <cell r="O1557">
            <v>0</v>
          </cell>
          <cell r="AD1557">
            <v>0</v>
          </cell>
          <cell r="AE1557">
            <v>0</v>
          </cell>
          <cell r="AF1557">
            <v>0</v>
          </cell>
          <cell r="AH1557">
            <v>0</v>
          </cell>
          <cell r="AI1557">
            <v>0</v>
          </cell>
          <cell r="AR1557">
            <v>0</v>
          </cell>
          <cell r="AW1557">
            <v>0</v>
          </cell>
          <cell r="AX1557">
            <v>0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  <cell r="BD1557">
            <v>0</v>
          </cell>
          <cell r="BE1557">
            <v>0</v>
          </cell>
          <cell r="BF1557">
            <v>0</v>
          </cell>
          <cell r="BH1557">
            <v>0</v>
          </cell>
          <cell r="BJ1557">
            <v>0</v>
          </cell>
          <cell r="BL1557">
            <v>0</v>
          </cell>
          <cell r="BN1557">
            <v>0</v>
          </cell>
          <cell r="BO1557">
            <v>0</v>
          </cell>
        </row>
        <row r="1558">
          <cell r="A1558" t="str">
            <v/>
          </cell>
          <cell r="J1558">
            <v>0</v>
          </cell>
          <cell r="N1558">
            <v>0</v>
          </cell>
          <cell r="O1558">
            <v>0</v>
          </cell>
          <cell r="AD1558">
            <v>0</v>
          </cell>
          <cell r="AE1558">
            <v>0</v>
          </cell>
          <cell r="AF1558">
            <v>0</v>
          </cell>
          <cell r="AH1558">
            <v>0</v>
          </cell>
          <cell r="AI1558">
            <v>0</v>
          </cell>
          <cell r="AR1558">
            <v>0</v>
          </cell>
          <cell r="AW1558">
            <v>0</v>
          </cell>
          <cell r="AX1558">
            <v>0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  <cell r="BD1558">
            <v>0</v>
          </cell>
          <cell r="BE1558">
            <v>0</v>
          </cell>
          <cell r="BF1558">
            <v>0</v>
          </cell>
          <cell r="BH1558">
            <v>0</v>
          </cell>
          <cell r="BJ1558">
            <v>0</v>
          </cell>
          <cell r="BL1558">
            <v>0</v>
          </cell>
          <cell r="BN1558">
            <v>0</v>
          </cell>
          <cell r="BO1558">
            <v>0</v>
          </cell>
        </row>
        <row r="1559">
          <cell r="A1559" t="str">
            <v/>
          </cell>
          <cell r="J1559">
            <v>0</v>
          </cell>
          <cell r="N1559">
            <v>0</v>
          </cell>
          <cell r="O1559">
            <v>0</v>
          </cell>
          <cell r="AD1559">
            <v>0</v>
          </cell>
          <cell r="AE1559">
            <v>0</v>
          </cell>
          <cell r="AF1559">
            <v>0</v>
          </cell>
          <cell r="AH1559">
            <v>0</v>
          </cell>
          <cell r="AI1559">
            <v>0</v>
          </cell>
          <cell r="AR1559">
            <v>0</v>
          </cell>
          <cell r="AW1559">
            <v>0</v>
          </cell>
          <cell r="AX1559">
            <v>0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  <cell r="BD1559">
            <v>0</v>
          </cell>
          <cell r="BE1559">
            <v>0</v>
          </cell>
          <cell r="BF1559">
            <v>0</v>
          </cell>
          <cell r="BH1559">
            <v>0</v>
          </cell>
          <cell r="BJ1559">
            <v>0</v>
          </cell>
          <cell r="BL1559">
            <v>0</v>
          </cell>
          <cell r="BN1559">
            <v>0</v>
          </cell>
          <cell r="BO1559">
            <v>0</v>
          </cell>
        </row>
        <row r="1560">
          <cell r="A1560" t="str">
            <v/>
          </cell>
          <cell r="J1560">
            <v>0</v>
          </cell>
          <cell r="N1560">
            <v>0</v>
          </cell>
          <cell r="O1560">
            <v>0</v>
          </cell>
          <cell r="AD1560">
            <v>0</v>
          </cell>
          <cell r="AE1560">
            <v>0</v>
          </cell>
          <cell r="AF1560">
            <v>0</v>
          </cell>
          <cell r="AH1560">
            <v>0</v>
          </cell>
          <cell r="AI1560">
            <v>0</v>
          </cell>
          <cell r="AR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H1560">
            <v>0</v>
          </cell>
          <cell r="BJ1560">
            <v>0</v>
          </cell>
          <cell r="BL1560">
            <v>0</v>
          </cell>
          <cell r="BN1560">
            <v>0</v>
          </cell>
          <cell r="BO1560">
            <v>0</v>
          </cell>
        </row>
        <row r="1561">
          <cell r="A1561" t="str">
            <v/>
          </cell>
          <cell r="J1561">
            <v>0</v>
          </cell>
          <cell r="N1561">
            <v>0</v>
          </cell>
          <cell r="O1561">
            <v>0</v>
          </cell>
          <cell r="AD1561">
            <v>0</v>
          </cell>
          <cell r="AE1561">
            <v>0</v>
          </cell>
          <cell r="AF1561">
            <v>0</v>
          </cell>
          <cell r="AH1561">
            <v>0</v>
          </cell>
          <cell r="AI1561">
            <v>0</v>
          </cell>
          <cell r="AR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  <cell r="BD1561">
            <v>0</v>
          </cell>
          <cell r="BE1561">
            <v>0</v>
          </cell>
          <cell r="BF1561">
            <v>0</v>
          </cell>
          <cell r="BH1561">
            <v>0</v>
          </cell>
          <cell r="BJ1561">
            <v>0</v>
          </cell>
          <cell r="BL1561">
            <v>0</v>
          </cell>
          <cell r="BN1561">
            <v>0</v>
          </cell>
          <cell r="BO1561">
            <v>0</v>
          </cell>
        </row>
        <row r="1562">
          <cell r="A1562" t="str">
            <v/>
          </cell>
          <cell r="J1562">
            <v>0</v>
          </cell>
          <cell r="N1562">
            <v>0</v>
          </cell>
          <cell r="O1562">
            <v>0</v>
          </cell>
          <cell r="AD1562">
            <v>0</v>
          </cell>
          <cell r="AE1562">
            <v>0</v>
          </cell>
          <cell r="AF1562">
            <v>0</v>
          </cell>
          <cell r="AH1562">
            <v>0</v>
          </cell>
          <cell r="AI1562">
            <v>0</v>
          </cell>
          <cell r="AR1562">
            <v>0</v>
          </cell>
          <cell r="AW1562">
            <v>0</v>
          </cell>
          <cell r="AX1562">
            <v>0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  <cell r="BD1562">
            <v>0</v>
          </cell>
          <cell r="BE1562">
            <v>0</v>
          </cell>
          <cell r="BF1562">
            <v>0</v>
          </cell>
          <cell r="BH1562">
            <v>0</v>
          </cell>
          <cell r="BJ1562">
            <v>0</v>
          </cell>
          <cell r="BL1562">
            <v>0</v>
          </cell>
          <cell r="BN1562">
            <v>0</v>
          </cell>
          <cell r="BO1562">
            <v>0</v>
          </cell>
        </row>
        <row r="1563">
          <cell r="A1563" t="str">
            <v/>
          </cell>
          <cell r="J1563">
            <v>0</v>
          </cell>
          <cell r="N1563">
            <v>0</v>
          </cell>
          <cell r="O1563">
            <v>0</v>
          </cell>
          <cell r="AD1563">
            <v>0</v>
          </cell>
          <cell r="AE1563">
            <v>0</v>
          </cell>
          <cell r="AF1563">
            <v>0</v>
          </cell>
          <cell r="AH1563">
            <v>0</v>
          </cell>
          <cell r="AI1563">
            <v>0</v>
          </cell>
          <cell r="AR1563">
            <v>0</v>
          </cell>
          <cell r="AW1563">
            <v>0</v>
          </cell>
          <cell r="AX1563">
            <v>0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  <cell r="BD1563">
            <v>0</v>
          </cell>
          <cell r="BE1563">
            <v>0</v>
          </cell>
          <cell r="BF1563">
            <v>0</v>
          </cell>
          <cell r="BH1563">
            <v>0</v>
          </cell>
          <cell r="BJ1563">
            <v>0</v>
          </cell>
          <cell r="BL1563">
            <v>0</v>
          </cell>
          <cell r="BN1563">
            <v>0</v>
          </cell>
          <cell r="BO1563">
            <v>0</v>
          </cell>
        </row>
        <row r="1564">
          <cell r="A1564" t="str">
            <v/>
          </cell>
          <cell r="J1564">
            <v>0</v>
          </cell>
          <cell r="N1564">
            <v>0</v>
          </cell>
          <cell r="O1564">
            <v>0</v>
          </cell>
          <cell r="AD1564">
            <v>0</v>
          </cell>
          <cell r="AE1564">
            <v>0</v>
          </cell>
          <cell r="AF1564">
            <v>0</v>
          </cell>
          <cell r="AH1564">
            <v>0</v>
          </cell>
          <cell r="AI1564">
            <v>0</v>
          </cell>
          <cell r="AR1564">
            <v>0</v>
          </cell>
          <cell r="AW1564">
            <v>0</v>
          </cell>
          <cell r="AX1564">
            <v>0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  <cell r="BD1564">
            <v>0</v>
          </cell>
          <cell r="BE1564">
            <v>0</v>
          </cell>
          <cell r="BF1564">
            <v>0</v>
          </cell>
          <cell r="BH1564">
            <v>0</v>
          </cell>
          <cell r="BJ1564">
            <v>0</v>
          </cell>
          <cell r="BL1564">
            <v>0</v>
          </cell>
          <cell r="BN1564">
            <v>0</v>
          </cell>
          <cell r="BO1564">
            <v>0</v>
          </cell>
        </row>
        <row r="1565">
          <cell r="A1565" t="str">
            <v/>
          </cell>
          <cell r="J1565">
            <v>0</v>
          </cell>
          <cell r="N1565">
            <v>0</v>
          </cell>
          <cell r="O1565">
            <v>0</v>
          </cell>
          <cell r="AD1565">
            <v>0</v>
          </cell>
          <cell r="AE1565">
            <v>0</v>
          </cell>
          <cell r="AF1565">
            <v>0</v>
          </cell>
          <cell r="AH1565">
            <v>0</v>
          </cell>
          <cell r="AI1565">
            <v>0</v>
          </cell>
          <cell r="AR1565">
            <v>0</v>
          </cell>
          <cell r="AW1565">
            <v>0</v>
          </cell>
          <cell r="AX1565">
            <v>0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  <cell r="BD1565">
            <v>0</v>
          </cell>
          <cell r="BE1565">
            <v>0</v>
          </cell>
          <cell r="BF1565">
            <v>0</v>
          </cell>
          <cell r="BH1565">
            <v>0</v>
          </cell>
          <cell r="BJ1565">
            <v>0</v>
          </cell>
          <cell r="BL1565">
            <v>0</v>
          </cell>
          <cell r="BN1565">
            <v>0</v>
          </cell>
          <cell r="BO1565">
            <v>0</v>
          </cell>
        </row>
        <row r="1566">
          <cell r="A1566" t="str">
            <v/>
          </cell>
          <cell r="J1566">
            <v>0</v>
          </cell>
          <cell r="N1566">
            <v>0</v>
          </cell>
          <cell r="O1566">
            <v>0</v>
          </cell>
          <cell r="AD1566">
            <v>0</v>
          </cell>
          <cell r="AE1566">
            <v>0</v>
          </cell>
          <cell r="AF1566">
            <v>0</v>
          </cell>
          <cell r="AH1566">
            <v>0</v>
          </cell>
          <cell r="AI1566">
            <v>0</v>
          </cell>
          <cell r="AR1566">
            <v>0</v>
          </cell>
          <cell r="AW1566">
            <v>0</v>
          </cell>
          <cell r="AX1566">
            <v>0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  <cell r="BD1566">
            <v>0</v>
          </cell>
          <cell r="BE1566">
            <v>0</v>
          </cell>
          <cell r="BF1566">
            <v>0</v>
          </cell>
          <cell r="BH1566">
            <v>0</v>
          </cell>
          <cell r="BJ1566">
            <v>0</v>
          </cell>
          <cell r="BL1566">
            <v>0</v>
          </cell>
          <cell r="BN1566">
            <v>0</v>
          </cell>
          <cell r="BO1566">
            <v>0</v>
          </cell>
        </row>
        <row r="1567">
          <cell r="A1567" t="str">
            <v/>
          </cell>
          <cell r="J1567">
            <v>0</v>
          </cell>
          <cell r="N1567">
            <v>0</v>
          </cell>
          <cell r="O1567">
            <v>0</v>
          </cell>
          <cell r="AD1567">
            <v>0</v>
          </cell>
          <cell r="AE1567">
            <v>0</v>
          </cell>
          <cell r="AF1567">
            <v>0</v>
          </cell>
          <cell r="AH1567">
            <v>0</v>
          </cell>
          <cell r="AI1567">
            <v>0</v>
          </cell>
          <cell r="AR1567">
            <v>0</v>
          </cell>
          <cell r="AW1567">
            <v>0</v>
          </cell>
          <cell r="AX1567">
            <v>0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  <cell r="BD1567">
            <v>0</v>
          </cell>
          <cell r="BE1567">
            <v>0</v>
          </cell>
          <cell r="BF1567">
            <v>0</v>
          </cell>
          <cell r="BH1567">
            <v>0</v>
          </cell>
          <cell r="BJ1567">
            <v>0</v>
          </cell>
          <cell r="BL1567">
            <v>0</v>
          </cell>
          <cell r="BN1567">
            <v>0</v>
          </cell>
          <cell r="BO1567">
            <v>0</v>
          </cell>
        </row>
        <row r="1568">
          <cell r="A1568" t="str">
            <v/>
          </cell>
          <cell r="J1568">
            <v>0</v>
          </cell>
          <cell r="N1568">
            <v>0</v>
          </cell>
          <cell r="O1568">
            <v>0</v>
          </cell>
          <cell r="AD1568">
            <v>0</v>
          </cell>
          <cell r="AE1568">
            <v>0</v>
          </cell>
          <cell r="AF1568">
            <v>0</v>
          </cell>
          <cell r="AH1568">
            <v>0</v>
          </cell>
          <cell r="AI1568">
            <v>0</v>
          </cell>
          <cell r="AR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  <cell r="BD1568">
            <v>0</v>
          </cell>
          <cell r="BE1568">
            <v>0</v>
          </cell>
          <cell r="BF1568">
            <v>0</v>
          </cell>
          <cell r="BH1568">
            <v>0</v>
          </cell>
          <cell r="BJ1568">
            <v>0</v>
          </cell>
          <cell r="BL1568">
            <v>0</v>
          </cell>
          <cell r="BN1568">
            <v>0</v>
          </cell>
          <cell r="BO1568">
            <v>0</v>
          </cell>
        </row>
        <row r="1569">
          <cell r="A1569" t="str">
            <v/>
          </cell>
          <cell r="J1569">
            <v>0</v>
          </cell>
          <cell r="N1569">
            <v>0</v>
          </cell>
          <cell r="O1569">
            <v>0</v>
          </cell>
          <cell r="AD1569">
            <v>0</v>
          </cell>
          <cell r="AE1569">
            <v>0</v>
          </cell>
          <cell r="AF1569">
            <v>0</v>
          </cell>
          <cell r="AH1569">
            <v>0</v>
          </cell>
          <cell r="AI1569">
            <v>0</v>
          </cell>
          <cell r="AR1569">
            <v>0</v>
          </cell>
          <cell r="AW1569">
            <v>0</v>
          </cell>
          <cell r="AX1569">
            <v>0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  <cell r="BD1569">
            <v>0</v>
          </cell>
          <cell r="BE1569">
            <v>0</v>
          </cell>
          <cell r="BF1569">
            <v>0</v>
          </cell>
          <cell r="BH1569">
            <v>0</v>
          </cell>
          <cell r="BJ1569">
            <v>0</v>
          </cell>
          <cell r="BL1569">
            <v>0</v>
          </cell>
          <cell r="BN1569">
            <v>0</v>
          </cell>
          <cell r="BO1569">
            <v>0</v>
          </cell>
        </row>
        <row r="1570">
          <cell r="A1570" t="str">
            <v/>
          </cell>
          <cell r="J1570">
            <v>0</v>
          </cell>
          <cell r="N1570">
            <v>0</v>
          </cell>
          <cell r="O1570">
            <v>0</v>
          </cell>
          <cell r="AD1570">
            <v>0</v>
          </cell>
          <cell r="AE1570">
            <v>0</v>
          </cell>
          <cell r="AF1570">
            <v>0</v>
          </cell>
          <cell r="AH1570">
            <v>0</v>
          </cell>
          <cell r="AI1570">
            <v>0</v>
          </cell>
          <cell r="AR1570">
            <v>0</v>
          </cell>
          <cell r="AW1570">
            <v>0</v>
          </cell>
          <cell r="AX1570">
            <v>0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  <cell r="BD1570">
            <v>0</v>
          </cell>
          <cell r="BE1570">
            <v>0</v>
          </cell>
          <cell r="BF1570">
            <v>0</v>
          </cell>
          <cell r="BH1570">
            <v>0</v>
          </cell>
          <cell r="BJ1570">
            <v>0</v>
          </cell>
          <cell r="BL1570">
            <v>0</v>
          </cell>
          <cell r="BN1570">
            <v>0</v>
          </cell>
          <cell r="BO1570">
            <v>0</v>
          </cell>
        </row>
        <row r="1571">
          <cell r="A1571" t="str">
            <v/>
          </cell>
          <cell r="J1571">
            <v>0</v>
          </cell>
          <cell r="N1571">
            <v>0</v>
          </cell>
          <cell r="O1571">
            <v>0</v>
          </cell>
          <cell r="AD1571">
            <v>0</v>
          </cell>
          <cell r="AE1571">
            <v>0</v>
          </cell>
          <cell r="AF1571">
            <v>0</v>
          </cell>
          <cell r="AH1571">
            <v>0</v>
          </cell>
          <cell r="AI1571">
            <v>0</v>
          </cell>
          <cell r="AR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  <cell r="BD1571">
            <v>0</v>
          </cell>
          <cell r="BE1571">
            <v>0</v>
          </cell>
          <cell r="BF1571">
            <v>0</v>
          </cell>
          <cell r="BH1571">
            <v>0</v>
          </cell>
          <cell r="BJ1571">
            <v>0</v>
          </cell>
          <cell r="BL1571">
            <v>0</v>
          </cell>
          <cell r="BN1571">
            <v>0</v>
          </cell>
          <cell r="BO1571">
            <v>0</v>
          </cell>
        </row>
        <row r="1572">
          <cell r="A1572" t="str">
            <v/>
          </cell>
          <cell r="J1572">
            <v>0</v>
          </cell>
          <cell r="N1572">
            <v>0</v>
          </cell>
          <cell r="O1572">
            <v>0</v>
          </cell>
          <cell r="AD1572">
            <v>0</v>
          </cell>
          <cell r="AE1572">
            <v>0</v>
          </cell>
          <cell r="AF1572">
            <v>0</v>
          </cell>
          <cell r="AH1572">
            <v>0</v>
          </cell>
          <cell r="AI1572">
            <v>0</v>
          </cell>
          <cell r="AR1572">
            <v>0</v>
          </cell>
          <cell r="AW1572">
            <v>0</v>
          </cell>
          <cell r="AX1572">
            <v>0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  <cell r="BD1572">
            <v>0</v>
          </cell>
          <cell r="BE1572">
            <v>0</v>
          </cell>
          <cell r="BF1572">
            <v>0</v>
          </cell>
          <cell r="BH1572">
            <v>0</v>
          </cell>
          <cell r="BJ1572">
            <v>0</v>
          </cell>
          <cell r="BL1572">
            <v>0</v>
          </cell>
          <cell r="BN1572">
            <v>0</v>
          </cell>
          <cell r="BO1572">
            <v>0</v>
          </cell>
        </row>
        <row r="1573">
          <cell r="A1573" t="str">
            <v/>
          </cell>
          <cell r="J1573">
            <v>0</v>
          </cell>
          <cell r="N1573">
            <v>0</v>
          </cell>
          <cell r="O1573">
            <v>0</v>
          </cell>
          <cell r="AD1573">
            <v>0</v>
          </cell>
          <cell r="AE1573">
            <v>0</v>
          </cell>
          <cell r="AF1573">
            <v>0</v>
          </cell>
          <cell r="AH1573">
            <v>0</v>
          </cell>
          <cell r="AI1573">
            <v>0</v>
          </cell>
          <cell r="AR1573">
            <v>0</v>
          </cell>
          <cell r="AW1573">
            <v>0</v>
          </cell>
          <cell r="AX1573">
            <v>0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0</v>
          </cell>
          <cell r="BD1573">
            <v>0</v>
          </cell>
          <cell r="BE1573">
            <v>0</v>
          </cell>
          <cell r="BF1573">
            <v>0</v>
          </cell>
          <cell r="BH1573">
            <v>0</v>
          </cell>
          <cell r="BJ1573">
            <v>0</v>
          </cell>
          <cell r="BL1573">
            <v>0</v>
          </cell>
          <cell r="BN1573">
            <v>0</v>
          </cell>
          <cell r="BO1573">
            <v>0</v>
          </cell>
        </row>
        <row r="1574">
          <cell r="A1574" t="str">
            <v/>
          </cell>
          <cell r="J1574">
            <v>0</v>
          </cell>
          <cell r="N1574">
            <v>0</v>
          </cell>
          <cell r="O1574">
            <v>0</v>
          </cell>
          <cell r="AD1574">
            <v>0</v>
          </cell>
          <cell r="AE1574">
            <v>0</v>
          </cell>
          <cell r="AF1574">
            <v>0</v>
          </cell>
          <cell r="AH1574">
            <v>0</v>
          </cell>
          <cell r="AI1574">
            <v>0</v>
          </cell>
          <cell r="AR1574">
            <v>0</v>
          </cell>
          <cell r="AW1574">
            <v>0</v>
          </cell>
          <cell r="AX1574">
            <v>0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  <cell r="BD1574">
            <v>0</v>
          </cell>
          <cell r="BE1574">
            <v>0</v>
          </cell>
          <cell r="BF1574">
            <v>0</v>
          </cell>
          <cell r="BH1574">
            <v>0</v>
          </cell>
          <cell r="BJ1574">
            <v>0</v>
          </cell>
          <cell r="BL1574">
            <v>0</v>
          </cell>
          <cell r="BN1574">
            <v>0</v>
          </cell>
          <cell r="BO1574">
            <v>0</v>
          </cell>
        </row>
        <row r="1575">
          <cell r="A1575" t="str">
            <v/>
          </cell>
          <cell r="J1575">
            <v>0</v>
          </cell>
          <cell r="N1575">
            <v>0</v>
          </cell>
          <cell r="O1575">
            <v>0</v>
          </cell>
          <cell r="AD1575">
            <v>0</v>
          </cell>
          <cell r="AE1575">
            <v>0</v>
          </cell>
          <cell r="AF1575">
            <v>0</v>
          </cell>
          <cell r="AH1575">
            <v>0</v>
          </cell>
          <cell r="AI1575">
            <v>0</v>
          </cell>
          <cell r="AR1575">
            <v>0</v>
          </cell>
          <cell r="AW1575">
            <v>0</v>
          </cell>
          <cell r="AX1575">
            <v>0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  <cell r="BD1575">
            <v>0</v>
          </cell>
          <cell r="BE1575">
            <v>0</v>
          </cell>
          <cell r="BF1575">
            <v>0</v>
          </cell>
          <cell r="BH1575">
            <v>0</v>
          </cell>
          <cell r="BJ1575">
            <v>0</v>
          </cell>
          <cell r="BL1575">
            <v>0</v>
          </cell>
          <cell r="BN1575">
            <v>0</v>
          </cell>
          <cell r="BO1575">
            <v>0</v>
          </cell>
        </row>
        <row r="1576">
          <cell r="A1576" t="str">
            <v/>
          </cell>
          <cell r="J1576">
            <v>0</v>
          </cell>
          <cell r="N1576">
            <v>0</v>
          </cell>
          <cell r="O1576">
            <v>0</v>
          </cell>
          <cell r="AD1576">
            <v>0</v>
          </cell>
          <cell r="AE1576">
            <v>0</v>
          </cell>
          <cell r="AF1576">
            <v>0</v>
          </cell>
          <cell r="AH1576">
            <v>0</v>
          </cell>
          <cell r="AI1576">
            <v>0</v>
          </cell>
          <cell r="AR1576">
            <v>0</v>
          </cell>
          <cell r="AW1576">
            <v>0</v>
          </cell>
          <cell r="AX1576">
            <v>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  <cell r="BD1576">
            <v>0</v>
          </cell>
          <cell r="BE1576">
            <v>0</v>
          </cell>
          <cell r="BF1576">
            <v>0</v>
          </cell>
          <cell r="BH1576">
            <v>0</v>
          </cell>
          <cell r="BJ1576">
            <v>0</v>
          </cell>
          <cell r="BL1576">
            <v>0</v>
          </cell>
          <cell r="BN1576">
            <v>0</v>
          </cell>
          <cell r="BO1576">
            <v>0</v>
          </cell>
        </row>
        <row r="1577">
          <cell r="A1577" t="str">
            <v/>
          </cell>
          <cell r="J1577">
            <v>0</v>
          </cell>
          <cell r="N1577">
            <v>0</v>
          </cell>
          <cell r="O1577">
            <v>0</v>
          </cell>
          <cell r="AD1577">
            <v>0</v>
          </cell>
          <cell r="AE1577">
            <v>0</v>
          </cell>
          <cell r="AF1577">
            <v>0</v>
          </cell>
          <cell r="AH1577">
            <v>0</v>
          </cell>
          <cell r="AI1577">
            <v>0</v>
          </cell>
          <cell r="AR1577">
            <v>0</v>
          </cell>
          <cell r="AW1577">
            <v>0</v>
          </cell>
          <cell r="AX1577">
            <v>0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  <cell r="BD1577">
            <v>0</v>
          </cell>
          <cell r="BE1577">
            <v>0</v>
          </cell>
          <cell r="BF1577">
            <v>0</v>
          </cell>
          <cell r="BH1577">
            <v>0</v>
          </cell>
          <cell r="BJ1577">
            <v>0</v>
          </cell>
          <cell r="BL1577">
            <v>0</v>
          </cell>
          <cell r="BN1577">
            <v>0</v>
          </cell>
          <cell r="BO1577">
            <v>0</v>
          </cell>
        </row>
        <row r="1578">
          <cell r="A1578" t="str">
            <v/>
          </cell>
          <cell r="J1578">
            <v>0</v>
          </cell>
          <cell r="N1578">
            <v>0</v>
          </cell>
          <cell r="O1578">
            <v>0</v>
          </cell>
          <cell r="AD1578">
            <v>0</v>
          </cell>
          <cell r="AE1578">
            <v>0</v>
          </cell>
          <cell r="AF1578">
            <v>0</v>
          </cell>
          <cell r="AH1578">
            <v>0</v>
          </cell>
          <cell r="AI1578">
            <v>0</v>
          </cell>
          <cell r="AR1578">
            <v>0</v>
          </cell>
          <cell r="AW1578">
            <v>0</v>
          </cell>
          <cell r="AX1578">
            <v>0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0</v>
          </cell>
          <cell r="BD1578">
            <v>0</v>
          </cell>
          <cell r="BE1578">
            <v>0</v>
          </cell>
          <cell r="BF1578">
            <v>0</v>
          </cell>
          <cell r="BH1578">
            <v>0</v>
          </cell>
          <cell r="BJ1578">
            <v>0</v>
          </cell>
          <cell r="BL1578">
            <v>0</v>
          </cell>
          <cell r="BN1578">
            <v>0</v>
          </cell>
          <cell r="BO1578">
            <v>0</v>
          </cell>
        </row>
        <row r="1579">
          <cell r="A1579" t="str">
            <v/>
          </cell>
          <cell r="J1579">
            <v>0</v>
          </cell>
          <cell r="N1579">
            <v>0</v>
          </cell>
          <cell r="O1579">
            <v>0</v>
          </cell>
          <cell r="AD1579">
            <v>0</v>
          </cell>
          <cell r="AE1579">
            <v>0</v>
          </cell>
          <cell r="AF1579">
            <v>0</v>
          </cell>
          <cell r="AH1579">
            <v>0</v>
          </cell>
          <cell r="AI1579">
            <v>0</v>
          </cell>
          <cell r="AR1579">
            <v>0</v>
          </cell>
          <cell r="AW1579">
            <v>0</v>
          </cell>
          <cell r="AX1579">
            <v>0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  <cell r="BD1579">
            <v>0</v>
          </cell>
          <cell r="BE1579">
            <v>0</v>
          </cell>
          <cell r="BF1579">
            <v>0</v>
          </cell>
          <cell r="BH1579">
            <v>0</v>
          </cell>
          <cell r="BJ1579">
            <v>0</v>
          </cell>
          <cell r="BL1579">
            <v>0</v>
          </cell>
          <cell r="BN1579">
            <v>0</v>
          </cell>
          <cell r="BO1579">
            <v>0</v>
          </cell>
        </row>
        <row r="1580">
          <cell r="A1580" t="str">
            <v/>
          </cell>
          <cell r="J1580">
            <v>0</v>
          </cell>
          <cell r="N1580">
            <v>0</v>
          </cell>
          <cell r="O1580">
            <v>0</v>
          </cell>
          <cell r="AD1580">
            <v>0</v>
          </cell>
          <cell r="AE1580">
            <v>0</v>
          </cell>
          <cell r="AF1580">
            <v>0</v>
          </cell>
          <cell r="AH1580">
            <v>0</v>
          </cell>
          <cell r="AI1580">
            <v>0</v>
          </cell>
          <cell r="AR1580">
            <v>0</v>
          </cell>
          <cell r="AW1580">
            <v>0</v>
          </cell>
          <cell r="AX1580">
            <v>0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  <cell r="BD1580">
            <v>0</v>
          </cell>
          <cell r="BE1580">
            <v>0</v>
          </cell>
          <cell r="BF1580">
            <v>0</v>
          </cell>
          <cell r="BH1580">
            <v>0</v>
          </cell>
          <cell r="BJ1580">
            <v>0</v>
          </cell>
          <cell r="BL1580">
            <v>0</v>
          </cell>
          <cell r="BN1580">
            <v>0</v>
          </cell>
          <cell r="BO1580">
            <v>0</v>
          </cell>
        </row>
        <row r="1581">
          <cell r="A1581" t="str">
            <v/>
          </cell>
          <cell r="J1581">
            <v>0</v>
          </cell>
          <cell r="N1581">
            <v>0</v>
          </cell>
          <cell r="O1581">
            <v>0</v>
          </cell>
          <cell r="AD1581">
            <v>0</v>
          </cell>
          <cell r="AE1581">
            <v>0</v>
          </cell>
          <cell r="AF1581">
            <v>0</v>
          </cell>
          <cell r="AH1581">
            <v>0</v>
          </cell>
          <cell r="AI1581">
            <v>0</v>
          </cell>
          <cell r="AR1581">
            <v>0</v>
          </cell>
          <cell r="AW1581">
            <v>0</v>
          </cell>
          <cell r="AX1581">
            <v>0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  <cell r="BD1581">
            <v>0</v>
          </cell>
          <cell r="BE1581">
            <v>0</v>
          </cell>
          <cell r="BF1581">
            <v>0</v>
          </cell>
          <cell r="BH1581">
            <v>0</v>
          </cell>
          <cell r="BJ1581">
            <v>0</v>
          </cell>
          <cell r="BL1581">
            <v>0</v>
          </cell>
          <cell r="BN1581">
            <v>0</v>
          </cell>
          <cell r="BO1581">
            <v>0</v>
          </cell>
        </row>
        <row r="1582">
          <cell r="A1582" t="str">
            <v/>
          </cell>
          <cell r="J1582">
            <v>0</v>
          </cell>
          <cell r="N1582">
            <v>0</v>
          </cell>
          <cell r="O1582">
            <v>0</v>
          </cell>
          <cell r="AD1582">
            <v>0</v>
          </cell>
          <cell r="AE1582">
            <v>0</v>
          </cell>
          <cell r="AF1582">
            <v>0</v>
          </cell>
          <cell r="AH1582">
            <v>0</v>
          </cell>
          <cell r="AI1582">
            <v>0</v>
          </cell>
          <cell r="AR1582">
            <v>0</v>
          </cell>
          <cell r="AW1582">
            <v>0</v>
          </cell>
          <cell r="AX1582">
            <v>0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  <cell r="BD1582">
            <v>0</v>
          </cell>
          <cell r="BE1582">
            <v>0</v>
          </cell>
          <cell r="BF1582">
            <v>0</v>
          </cell>
          <cell r="BH1582">
            <v>0</v>
          </cell>
          <cell r="BJ1582">
            <v>0</v>
          </cell>
          <cell r="BL1582">
            <v>0</v>
          </cell>
          <cell r="BN1582">
            <v>0</v>
          </cell>
          <cell r="BO1582">
            <v>0</v>
          </cell>
        </row>
        <row r="1583">
          <cell r="A1583" t="str">
            <v/>
          </cell>
          <cell r="J1583">
            <v>0</v>
          </cell>
          <cell r="N1583">
            <v>0</v>
          </cell>
          <cell r="O1583">
            <v>0</v>
          </cell>
          <cell r="AD1583">
            <v>0</v>
          </cell>
          <cell r="AE1583">
            <v>0</v>
          </cell>
          <cell r="AF1583">
            <v>0</v>
          </cell>
          <cell r="AH1583">
            <v>0</v>
          </cell>
          <cell r="AI1583">
            <v>0</v>
          </cell>
          <cell r="AR1583">
            <v>0</v>
          </cell>
          <cell r="AW1583">
            <v>0</v>
          </cell>
          <cell r="AX1583">
            <v>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  <cell r="BD1583">
            <v>0</v>
          </cell>
          <cell r="BE1583">
            <v>0</v>
          </cell>
          <cell r="BF1583">
            <v>0</v>
          </cell>
          <cell r="BH1583">
            <v>0</v>
          </cell>
          <cell r="BJ1583">
            <v>0</v>
          </cell>
          <cell r="BL1583">
            <v>0</v>
          </cell>
          <cell r="BN1583">
            <v>0</v>
          </cell>
          <cell r="BO1583">
            <v>0</v>
          </cell>
        </row>
        <row r="1584">
          <cell r="A1584" t="str">
            <v/>
          </cell>
          <cell r="J1584">
            <v>0</v>
          </cell>
          <cell r="N1584">
            <v>0</v>
          </cell>
          <cell r="O1584">
            <v>0</v>
          </cell>
          <cell r="AD1584">
            <v>0</v>
          </cell>
          <cell r="AE1584">
            <v>0</v>
          </cell>
          <cell r="AF1584">
            <v>0</v>
          </cell>
          <cell r="AH1584">
            <v>0</v>
          </cell>
          <cell r="AI1584">
            <v>0</v>
          </cell>
          <cell r="AR1584">
            <v>0</v>
          </cell>
          <cell r="AW1584">
            <v>0</v>
          </cell>
          <cell r="AX1584">
            <v>0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  <cell r="BD1584">
            <v>0</v>
          </cell>
          <cell r="BE1584">
            <v>0</v>
          </cell>
          <cell r="BF1584">
            <v>0</v>
          </cell>
          <cell r="BH1584">
            <v>0</v>
          </cell>
          <cell r="BJ1584">
            <v>0</v>
          </cell>
          <cell r="BL1584">
            <v>0</v>
          </cell>
          <cell r="BN1584">
            <v>0</v>
          </cell>
          <cell r="BO1584">
            <v>0</v>
          </cell>
        </row>
        <row r="1585">
          <cell r="A1585" t="str">
            <v/>
          </cell>
          <cell r="J1585">
            <v>0</v>
          </cell>
          <cell r="N1585">
            <v>0</v>
          </cell>
          <cell r="O1585">
            <v>0</v>
          </cell>
          <cell r="AD1585">
            <v>0</v>
          </cell>
          <cell r="AE1585">
            <v>0</v>
          </cell>
          <cell r="AF1585">
            <v>0</v>
          </cell>
          <cell r="AH1585">
            <v>0</v>
          </cell>
          <cell r="AI1585">
            <v>0</v>
          </cell>
          <cell r="AR1585">
            <v>0</v>
          </cell>
          <cell r="AW1585">
            <v>0</v>
          </cell>
          <cell r="AX1585">
            <v>0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  <cell r="BD1585">
            <v>0</v>
          </cell>
          <cell r="BE1585">
            <v>0</v>
          </cell>
          <cell r="BF1585">
            <v>0</v>
          </cell>
          <cell r="BH1585">
            <v>0</v>
          </cell>
          <cell r="BJ1585">
            <v>0</v>
          </cell>
          <cell r="BL1585">
            <v>0</v>
          </cell>
          <cell r="BN1585">
            <v>0</v>
          </cell>
          <cell r="BO1585">
            <v>0</v>
          </cell>
        </row>
        <row r="1586">
          <cell r="A1586" t="str">
            <v/>
          </cell>
          <cell r="J1586">
            <v>0</v>
          </cell>
          <cell r="N1586">
            <v>0</v>
          </cell>
          <cell r="O1586">
            <v>0</v>
          </cell>
          <cell r="AD1586">
            <v>0</v>
          </cell>
          <cell r="AE1586">
            <v>0</v>
          </cell>
          <cell r="AF1586">
            <v>0</v>
          </cell>
          <cell r="AH1586">
            <v>0</v>
          </cell>
          <cell r="AI1586">
            <v>0</v>
          </cell>
          <cell r="AR1586">
            <v>0</v>
          </cell>
          <cell r="AW1586">
            <v>0</v>
          </cell>
          <cell r="AX1586">
            <v>0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  <cell r="BD1586">
            <v>0</v>
          </cell>
          <cell r="BE1586">
            <v>0</v>
          </cell>
          <cell r="BF1586">
            <v>0</v>
          </cell>
          <cell r="BH1586">
            <v>0</v>
          </cell>
          <cell r="BJ1586">
            <v>0</v>
          </cell>
          <cell r="BL1586">
            <v>0</v>
          </cell>
          <cell r="BN1586">
            <v>0</v>
          </cell>
          <cell r="BO1586">
            <v>0</v>
          </cell>
        </row>
        <row r="1587">
          <cell r="A1587" t="str">
            <v/>
          </cell>
          <cell r="J1587">
            <v>0</v>
          </cell>
          <cell r="N1587">
            <v>0</v>
          </cell>
          <cell r="O1587">
            <v>0</v>
          </cell>
          <cell r="AD1587">
            <v>0</v>
          </cell>
          <cell r="AE1587">
            <v>0</v>
          </cell>
          <cell r="AF1587">
            <v>0</v>
          </cell>
          <cell r="AH1587">
            <v>0</v>
          </cell>
          <cell r="AI1587">
            <v>0</v>
          </cell>
          <cell r="AR1587">
            <v>0</v>
          </cell>
          <cell r="AW1587">
            <v>0</v>
          </cell>
          <cell r="AX1587">
            <v>0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  <cell r="BD1587">
            <v>0</v>
          </cell>
          <cell r="BE1587">
            <v>0</v>
          </cell>
          <cell r="BF1587">
            <v>0</v>
          </cell>
          <cell r="BH1587">
            <v>0</v>
          </cell>
          <cell r="BJ1587">
            <v>0</v>
          </cell>
          <cell r="BL1587">
            <v>0</v>
          </cell>
          <cell r="BN1587">
            <v>0</v>
          </cell>
          <cell r="BO1587">
            <v>0</v>
          </cell>
        </row>
        <row r="1588">
          <cell r="A1588" t="str">
            <v/>
          </cell>
          <cell r="J1588">
            <v>0</v>
          </cell>
          <cell r="N1588">
            <v>0</v>
          </cell>
          <cell r="O1588">
            <v>0</v>
          </cell>
          <cell r="AD1588">
            <v>0</v>
          </cell>
          <cell r="AE1588">
            <v>0</v>
          </cell>
          <cell r="AF1588">
            <v>0</v>
          </cell>
          <cell r="AH1588">
            <v>0</v>
          </cell>
          <cell r="AI1588">
            <v>0</v>
          </cell>
          <cell r="AR1588">
            <v>0</v>
          </cell>
          <cell r="AW1588">
            <v>0</v>
          </cell>
          <cell r="AX1588">
            <v>0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  <cell r="BD1588">
            <v>0</v>
          </cell>
          <cell r="BE1588">
            <v>0</v>
          </cell>
          <cell r="BF1588">
            <v>0</v>
          </cell>
          <cell r="BH1588">
            <v>0</v>
          </cell>
          <cell r="BJ1588">
            <v>0</v>
          </cell>
          <cell r="BL1588">
            <v>0</v>
          </cell>
          <cell r="BN1588">
            <v>0</v>
          </cell>
          <cell r="BO1588">
            <v>0</v>
          </cell>
        </row>
        <row r="1589">
          <cell r="A1589" t="str">
            <v/>
          </cell>
          <cell r="J1589">
            <v>0</v>
          </cell>
          <cell r="N1589">
            <v>0</v>
          </cell>
          <cell r="O1589">
            <v>0</v>
          </cell>
          <cell r="AD1589">
            <v>0</v>
          </cell>
          <cell r="AE1589">
            <v>0</v>
          </cell>
          <cell r="AF1589">
            <v>0</v>
          </cell>
          <cell r="AH1589">
            <v>0</v>
          </cell>
          <cell r="AI1589">
            <v>0</v>
          </cell>
          <cell r="AR1589">
            <v>0</v>
          </cell>
          <cell r="AW1589">
            <v>0</v>
          </cell>
          <cell r="AX1589">
            <v>0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0</v>
          </cell>
          <cell r="BD1589">
            <v>0</v>
          </cell>
          <cell r="BE1589">
            <v>0</v>
          </cell>
          <cell r="BF1589">
            <v>0</v>
          </cell>
          <cell r="BH1589">
            <v>0</v>
          </cell>
          <cell r="BJ1589">
            <v>0</v>
          </cell>
          <cell r="BL1589">
            <v>0</v>
          </cell>
          <cell r="BN1589">
            <v>0</v>
          </cell>
          <cell r="BO1589">
            <v>0</v>
          </cell>
        </row>
        <row r="1590">
          <cell r="A1590" t="str">
            <v/>
          </cell>
          <cell r="J1590">
            <v>0</v>
          </cell>
          <cell r="N1590">
            <v>0</v>
          </cell>
          <cell r="O1590">
            <v>0</v>
          </cell>
          <cell r="AD1590">
            <v>0</v>
          </cell>
          <cell r="AE1590">
            <v>0</v>
          </cell>
          <cell r="AF1590">
            <v>0</v>
          </cell>
          <cell r="AH1590">
            <v>0</v>
          </cell>
          <cell r="AI1590">
            <v>0</v>
          </cell>
          <cell r="AR1590">
            <v>0</v>
          </cell>
          <cell r="AW1590">
            <v>0</v>
          </cell>
          <cell r="AX1590">
            <v>0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0</v>
          </cell>
          <cell r="BD1590">
            <v>0</v>
          </cell>
          <cell r="BE1590">
            <v>0</v>
          </cell>
          <cell r="BF1590">
            <v>0</v>
          </cell>
          <cell r="BH1590">
            <v>0</v>
          </cell>
          <cell r="BJ1590">
            <v>0</v>
          </cell>
          <cell r="BL1590">
            <v>0</v>
          </cell>
          <cell r="BN1590">
            <v>0</v>
          </cell>
          <cell r="BO1590">
            <v>0</v>
          </cell>
        </row>
        <row r="1591">
          <cell r="A1591" t="str">
            <v/>
          </cell>
          <cell r="J1591">
            <v>0</v>
          </cell>
          <cell r="N1591">
            <v>0</v>
          </cell>
          <cell r="O1591">
            <v>0</v>
          </cell>
          <cell r="AD1591">
            <v>0</v>
          </cell>
          <cell r="AE1591">
            <v>0</v>
          </cell>
          <cell r="AF1591">
            <v>0</v>
          </cell>
          <cell r="AH1591">
            <v>0</v>
          </cell>
          <cell r="AI1591">
            <v>0</v>
          </cell>
          <cell r="AR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0</v>
          </cell>
          <cell r="BD1591">
            <v>0</v>
          </cell>
          <cell r="BE1591">
            <v>0</v>
          </cell>
          <cell r="BF1591">
            <v>0</v>
          </cell>
          <cell r="BH1591">
            <v>0</v>
          </cell>
          <cell r="BJ1591">
            <v>0</v>
          </cell>
          <cell r="BL1591">
            <v>0</v>
          </cell>
          <cell r="BN1591">
            <v>0</v>
          </cell>
          <cell r="BO1591">
            <v>0</v>
          </cell>
        </row>
        <row r="1592">
          <cell r="A1592" t="str">
            <v/>
          </cell>
          <cell r="J1592">
            <v>0</v>
          </cell>
          <cell r="N1592">
            <v>0</v>
          </cell>
          <cell r="O1592">
            <v>0</v>
          </cell>
          <cell r="AD1592">
            <v>0</v>
          </cell>
          <cell r="AE1592">
            <v>0</v>
          </cell>
          <cell r="AF1592">
            <v>0</v>
          </cell>
          <cell r="AH1592">
            <v>0</v>
          </cell>
          <cell r="AI1592">
            <v>0</v>
          </cell>
          <cell r="AR1592">
            <v>0</v>
          </cell>
          <cell r="AW1592">
            <v>0</v>
          </cell>
          <cell r="AX1592">
            <v>0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0</v>
          </cell>
          <cell r="BD1592">
            <v>0</v>
          </cell>
          <cell r="BE1592">
            <v>0</v>
          </cell>
          <cell r="BF1592">
            <v>0</v>
          </cell>
          <cell r="BH1592">
            <v>0</v>
          </cell>
          <cell r="BJ1592">
            <v>0</v>
          </cell>
          <cell r="BL1592">
            <v>0</v>
          </cell>
          <cell r="BN1592">
            <v>0</v>
          </cell>
          <cell r="BO1592">
            <v>0</v>
          </cell>
        </row>
        <row r="1593">
          <cell r="A1593" t="str">
            <v/>
          </cell>
          <cell r="J1593">
            <v>0</v>
          </cell>
          <cell r="N1593">
            <v>0</v>
          </cell>
          <cell r="O1593">
            <v>0</v>
          </cell>
          <cell r="AD1593">
            <v>0</v>
          </cell>
          <cell r="AE1593">
            <v>0</v>
          </cell>
          <cell r="AF1593">
            <v>0</v>
          </cell>
          <cell r="AH1593">
            <v>0</v>
          </cell>
          <cell r="AI1593">
            <v>0</v>
          </cell>
          <cell r="AR1593">
            <v>0</v>
          </cell>
          <cell r="AW1593">
            <v>0</v>
          </cell>
          <cell r="AX1593">
            <v>0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0</v>
          </cell>
          <cell r="BD1593">
            <v>0</v>
          </cell>
          <cell r="BE1593">
            <v>0</v>
          </cell>
          <cell r="BF1593">
            <v>0</v>
          </cell>
          <cell r="BH1593">
            <v>0</v>
          </cell>
          <cell r="BJ1593">
            <v>0</v>
          </cell>
          <cell r="BL1593">
            <v>0</v>
          </cell>
          <cell r="BN1593">
            <v>0</v>
          </cell>
          <cell r="BO1593">
            <v>0</v>
          </cell>
        </row>
        <row r="1594">
          <cell r="A1594" t="str">
            <v/>
          </cell>
          <cell r="J1594">
            <v>0</v>
          </cell>
          <cell r="N1594">
            <v>0</v>
          </cell>
          <cell r="O1594">
            <v>0</v>
          </cell>
          <cell r="AD1594">
            <v>0</v>
          </cell>
          <cell r="AE1594">
            <v>0</v>
          </cell>
          <cell r="AF1594">
            <v>0</v>
          </cell>
          <cell r="AH1594">
            <v>0</v>
          </cell>
          <cell r="AI1594">
            <v>0</v>
          </cell>
          <cell r="AR1594">
            <v>0</v>
          </cell>
          <cell r="AW1594">
            <v>0</v>
          </cell>
          <cell r="AX1594">
            <v>0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0</v>
          </cell>
          <cell r="BD1594">
            <v>0</v>
          </cell>
          <cell r="BE1594">
            <v>0</v>
          </cell>
          <cell r="BF1594">
            <v>0</v>
          </cell>
          <cell r="BH1594">
            <v>0</v>
          </cell>
          <cell r="BJ1594">
            <v>0</v>
          </cell>
          <cell r="BL1594">
            <v>0</v>
          </cell>
          <cell r="BN1594">
            <v>0</v>
          </cell>
          <cell r="BO1594">
            <v>0</v>
          </cell>
        </row>
        <row r="1595">
          <cell r="A1595" t="str">
            <v/>
          </cell>
          <cell r="J1595">
            <v>0</v>
          </cell>
          <cell r="N1595">
            <v>0</v>
          </cell>
          <cell r="O1595">
            <v>0</v>
          </cell>
          <cell r="AD1595">
            <v>0</v>
          </cell>
          <cell r="AE1595">
            <v>0</v>
          </cell>
          <cell r="AF1595">
            <v>0</v>
          </cell>
          <cell r="AH1595">
            <v>0</v>
          </cell>
          <cell r="AI1595">
            <v>0</v>
          </cell>
          <cell r="AR1595">
            <v>0</v>
          </cell>
          <cell r="AW1595">
            <v>0</v>
          </cell>
          <cell r="AX1595">
            <v>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0</v>
          </cell>
          <cell r="BD1595">
            <v>0</v>
          </cell>
          <cell r="BE1595">
            <v>0</v>
          </cell>
          <cell r="BF1595">
            <v>0</v>
          </cell>
          <cell r="BH1595">
            <v>0</v>
          </cell>
          <cell r="BJ1595">
            <v>0</v>
          </cell>
          <cell r="BL1595">
            <v>0</v>
          </cell>
          <cell r="BN1595">
            <v>0</v>
          </cell>
          <cell r="BO1595">
            <v>0</v>
          </cell>
        </row>
        <row r="1596">
          <cell r="A1596" t="str">
            <v/>
          </cell>
          <cell r="J1596">
            <v>0</v>
          </cell>
          <cell r="N1596">
            <v>0</v>
          </cell>
          <cell r="O1596">
            <v>0</v>
          </cell>
          <cell r="AD1596">
            <v>0</v>
          </cell>
          <cell r="AE1596">
            <v>0</v>
          </cell>
          <cell r="AF1596">
            <v>0</v>
          </cell>
          <cell r="AH1596">
            <v>0</v>
          </cell>
          <cell r="AI1596">
            <v>0</v>
          </cell>
          <cell r="AR1596">
            <v>0</v>
          </cell>
          <cell r="AW1596">
            <v>0</v>
          </cell>
          <cell r="AX1596">
            <v>0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  <cell r="BD1596">
            <v>0</v>
          </cell>
          <cell r="BE1596">
            <v>0</v>
          </cell>
          <cell r="BF1596">
            <v>0</v>
          </cell>
          <cell r="BH1596">
            <v>0</v>
          </cell>
          <cell r="BJ1596">
            <v>0</v>
          </cell>
          <cell r="BL1596">
            <v>0</v>
          </cell>
          <cell r="BN1596">
            <v>0</v>
          </cell>
          <cell r="BO1596">
            <v>0</v>
          </cell>
        </row>
        <row r="1597">
          <cell r="A1597" t="str">
            <v/>
          </cell>
          <cell r="J1597">
            <v>0</v>
          </cell>
          <cell r="N1597">
            <v>0</v>
          </cell>
          <cell r="O1597">
            <v>0</v>
          </cell>
          <cell r="AD1597">
            <v>0</v>
          </cell>
          <cell r="AE1597">
            <v>0</v>
          </cell>
          <cell r="AF1597">
            <v>0</v>
          </cell>
          <cell r="AH1597">
            <v>0</v>
          </cell>
          <cell r="AI1597">
            <v>0</v>
          </cell>
          <cell r="AR1597">
            <v>0</v>
          </cell>
          <cell r="AW1597">
            <v>0</v>
          </cell>
          <cell r="AX1597">
            <v>0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  <cell r="BD1597">
            <v>0</v>
          </cell>
          <cell r="BE1597">
            <v>0</v>
          </cell>
          <cell r="BF1597">
            <v>0</v>
          </cell>
          <cell r="BH1597">
            <v>0</v>
          </cell>
          <cell r="BJ1597">
            <v>0</v>
          </cell>
          <cell r="BL1597">
            <v>0</v>
          </cell>
          <cell r="BN1597">
            <v>0</v>
          </cell>
          <cell r="BO1597">
            <v>0</v>
          </cell>
        </row>
        <row r="1598">
          <cell r="A1598" t="str">
            <v/>
          </cell>
          <cell r="J1598">
            <v>0</v>
          </cell>
          <cell r="N1598">
            <v>0</v>
          </cell>
          <cell r="O1598">
            <v>0</v>
          </cell>
          <cell r="AD1598">
            <v>0</v>
          </cell>
          <cell r="AE1598">
            <v>0</v>
          </cell>
          <cell r="AF1598">
            <v>0</v>
          </cell>
          <cell r="AH1598">
            <v>0</v>
          </cell>
          <cell r="AI1598">
            <v>0</v>
          </cell>
          <cell r="AR1598">
            <v>0</v>
          </cell>
          <cell r="AW1598">
            <v>0</v>
          </cell>
          <cell r="AX1598">
            <v>0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0</v>
          </cell>
          <cell r="BD1598">
            <v>0</v>
          </cell>
          <cell r="BE1598">
            <v>0</v>
          </cell>
          <cell r="BF1598">
            <v>0</v>
          </cell>
          <cell r="BH1598">
            <v>0</v>
          </cell>
          <cell r="BJ1598">
            <v>0</v>
          </cell>
          <cell r="BL1598">
            <v>0</v>
          </cell>
          <cell r="BN1598">
            <v>0</v>
          </cell>
          <cell r="BO1598">
            <v>0</v>
          </cell>
        </row>
        <row r="1599">
          <cell r="A1599" t="str">
            <v/>
          </cell>
          <cell r="J1599">
            <v>0</v>
          </cell>
          <cell r="N1599">
            <v>0</v>
          </cell>
          <cell r="O1599">
            <v>0</v>
          </cell>
          <cell r="AD1599">
            <v>0</v>
          </cell>
          <cell r="AE1599">
            <v>0</v>
          </cell>
          <cell r="AF1599">
            <v>0</v>
          </cell>
          <cell r="AH1599">
            <v>0</v>
          </cell>
          <cell r="AI1599">
            <v>0</v>
          </cell>
          <cell r="AR1599">
            <v>0</v>
          </cell>
          <cell r="AW1599">
            <v>0</v>
          </cell>
          <cell r="AX1599">
            <v>0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0</v>
          </cell>
          <cell r="BD1599">
            <v>0</v>
          </cell>
          <cell r="BE1599">
            <v>0</v>
          </cell>
          <cell r="BF1599">
            <v>0</v>
          </cell>
          <cell r="BH1599">
            <v>0</v>
          </cell>
          <cell r="BJ1599">
            <v>0</v>
          </cell>
          <cell r="BL1599">
            <v>0</v>
          </cell>
          <cell r="BN1599">
            <v>0</v>
          </cell>
          <cell r="BO1599">
            <v>0</v>
          </cell>
        </row>
        <row r="1600">
          <cell r="A1600" t="str">
            <v/>
          </cell>
          <cell r="J1600">
            <v>0</v>
          </cell>
          <cell r="N1600">
            <v>0</v>
          </cell>
          <cell r="O1600">
            <v>0</v>
          </cell>
          <cell r="AD1600">
            <v>0</v>
          </cell>
          <cell r="AE1600">
            <v>0</v>
          </cell>
          <cell r="AF1600">
            <v>0</v>
          </cell>
          <cell r="AH1600">
            <v>0</v>
          </cell>
          <cell r="AI1600">
            <v>0</v>
          </cell>
          <cell r="AR1600">
            <v>0</v>
          </cell>
          <cell r="AW1600">
            <v>0</v>
          </cell>
          <cell r="AX1600">
            <v>0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0</v>
          </cell>
          <cell r="BD1600">
            <v>0</v>
          </cell>
          <cell r="BE1600">
            <v>0</v>
          </cell>
          <cell r="BF1600">
            <v>0</v>
          </cell>
          <cell r="BH1600">
            <v>0</v>
          </cell>
          <cell r="BJ1600">
            <v>0</v>
          </cell>
          <cell r="BL1600">
            <v>0</v>
          </cell>
          <cell r="BN1600">
            <v>0</v>
          </cell>
          <cell r="BO1600">
            <v>0</v>
          </cell>
        </row>
        <row r="1601">
          <cell r="A1601" t="str">
            <v/>
          </cell>
          <cell r="J1601">
            <v>0</v>
          </cell>
          <cell r="N1601">
            <v>0</v>
          </cell>
          <cell r="O1601">
            <v>0</v>
          </cell>
          <cell r="AD1601">
            <v>0</v>
          </cell>
          <cell r="AE1601">
            <v>0</v>
          </cell>
          <cell r="AF1601">
            <v>0</v>
          </cell>
          <cell r="AH1601">
            <v>0</v>
          </cell>
          <cell r="AI1601">
            <v>0</v>
          </cell>
          <cell r="AR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0</v>
          </cell>
          <cell r="BD1601">
            <v>0</v>
          </cell>
          <cell r="BE1601">
            <v>0</v>
          </cell>
          <cell r="BF1601">
            <v>0</v>
          </cell>
          <cell r="BH1601">
            <v>0</v>
          </cell>
          <cell r="BJ1601">
            <v>0</v>
          </cell>
          <cell r="BL1601">
            <v>0</v>
          </cell>
          <cell r="BN1601">
            <v>0</v>
          </cell>
          <cell r="BO1601">
            <v>0</v>
          </cell>
        </row>
        <row r="1602">
          <cell r="A1602" t="str">
            <v/>
          </cell>
          <cell r="J1602">
            <v>0</v>
          </cell>
          <cell r="N1602">
            <v>0</v>
          </cell>
          <cell r="O1602">
            <v>0</v>
          </cell>
          <cell r="AD1602">
            <v>0</v>
          </cell>
          <cell r="AE1602">
            <v>0</v>
          </cell>
          <cell r="AF1602">
            <v>0</v>
          </cell>
          <cell r="AH1602">
            <v>0</v>
          </cell>
          <cell r="AI1602">
            <v>0</v>
          </cell>
          <cell r="AR1602">
            <v>0</v>
          </cell>
          <cell r="AW1602">
            <v>0</v>
          </cell>
          <cell r="AX1602">
            <v>0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0</v>
          </cell>
          <cell r="BD1602">
            <v>0</v>
          </cell>
          <cell r="BE1602">
            <v>0</v>
          </cell>
          <cell r="BF1602">
            <v>0</v>
          </cell>
          <cell r="BH1602">
            <v>0</v>
          </cell>
          <cell r="BJ1602">
            <v>0</v>
          </cell>
          <cell r="BL1602">
            <v>0</v>
          </cell>
          <cell r="BN1602">
            <v>0</v>
          </cell>
          <cell r="BO1602">
            <v>0</v>
          </cell>
        </row>
        <row r="1603">
          <cell r="A1603" t="str">
            <v/>
          </cell>
          <cell r="J1603">
            <v>0</v>
          </cell>
          <cell r="N1603">
            <v>0</v>
          </cell>
          <cell r="O1603">
            <v>0</v>
          </cell>
          <cell r="AD1603">
            <v>0</v>
          </cell>
          <cell r="AE1603">
            <v>0</v>
          </cell>
          <cell r="AF1603">
            <v>0</v>
          </cell>
          <cell r="AH1603">
            <v>0</v>
          </cell>
          <cell r="AI1603">
            <v>0</v>
          </cell>
          <cell r="AR1603">
            <v>0</v>
          </cell>
          <cell r="AW1603">
            <v>0</v>
          </cell>
          <cell r="AX1603">
            <v>0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0</v>
          </cell>
          <cell r="BD1603">
            <v>0</v>
          </cell>
          <cell r="BE1603">
            <v>0</v>
          </cell>
          <cell r="BF1603">
            <v>0</v>
          </cell>
          <cell r="BH1603">
            <v>0</v>
          </cell>
          <cell r="BJ1603">
            <v>0</v>
          </cell>
          <cell r="BL1603">
            <v>0</v>
          </cell>
          <cell r="BN1603">
            <v>0</v>
          </cell>
          <cell r="BO1603">
            <v>0</v>
          </cell>
        </row>
        <row r="1604">
          <cell r="A1604" t="str">
            <v/>
          </cell>
          <cell r="J1604">
            <v>0</v>
          </cell>
          <cell r="N1604">
            <v>0</v>
          </cell>
          <cell r="O1604">
            <v>0</v>
          </cell>
          <cell r="AD1604">
            <v>0</v>
          </cell>
          <cell r="AE1604">
            <v>0</v>
          </cell>
          <cell r="AF1604">
            <v>0</v>
          </cell>
          <cell r="AH1604">
            <v>0</v>
          </cell>
          <cell r="AI1604">
            <v>0</v>
          </cell>
          <cell r="AR1604">
            <v>0</v>
          </cell>
          <cell r="AW1604">
            <v>0</v>
          </cell>
          <cell r="AX1604">
            <v>0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0</v>
          </cell>
          <cell r="BD1604">
            <v>0</v>
          </cell>
          <cell r="BE1604">
            <v>0</v>
          </cell>
          <cell r="BF1604">
            <v>0</v>
          </cell>
          <cell r="BH1604">
            <v>0</v>
          </cell>
          <cell r="BJ1604">
            <v>0</v>
          </cell>
          <cell r="BL1604">
            <v>0</v>
          </cell>
          <cell r="BN1604">
            <v>0</v>
          </cell>
          <cell r="BO1604">
            <v>0</v>
          </cell>
        </row>
        <row r="1605">
          <cell r="A1605" t="str">
            <v/>
          </cell>
          <cell r="J1605">
            <v>0</v>
          </cell>
          <cell r="N1605">
            <v>0</v>
          </cell>
          <cell r="O1605">
            <v>0</v>
          </cell>
          <cell r="AD1605">
            <v>0</v>
          </cell>
          <cell r="AE1605">
            <v>0</v>
          </cell>
          <cell r="AF1605">
            <v>0</v>
          </cell>
          <cell r="AH1605">
            <v>0</v>
          </cell>
          <cell r="AI1605">
            <v>0</v>
          </cell>
          <cell r="AR1605">
            <v>0</v>
          </cell>
          <cell r="AW1605">
            <v>0</v>
          </cell>
          <cell r="AX1605">
            <v>0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0</v>
          </cell>
          <cell r="BD1605">
            <v>0</v>
          </cell>
          <cell r="BE1605">
            <v>0</v>
          </cell>
          <cell r="BF1605">
            <v>0</v>
          </cell>
          <cell r="BH1605">
            <v>0</v>
          </cell>
          <cell r="BJ1605">
            <v>0</v>
          </cell>
          <cell r="BL1605">
            <v>0</v>
          </cell>
          <cell r="BN1605">
            <v>0</v>
          </cell>
          <cell r="BO1605">
            <v>0</v>
          </cell>
        </row>
        <row r="1606">
          <cell r="A1606" t="str">
            <v/>
          </cell>
          <cell r="J1606">
            <v>0</v>
          </cell>
          <cell r="N1606">
            <v>0</v>
          </cell>
          <cell r="O1606">
            <v>0</v>
          </cell>
          <cell r="AD1606">
            <v>0</v>
          </cell>
          <cell r="AE1606">
            <v>0</v>
          </cell>
          <cell r="AF1606">
            <v>0</v>
          </cell>
          <cell r="AH1606">
            <v>0</v>
          </cell>
          <cell r="AI1606">
            <v>0</v>
          </cell>
          <cell r="AR1606">
            <v>0</v>
          </cell>
          <cell r="AW1606">
            <v>0</v>
          </cell>
          <cell r="AX1606">
            <v>0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0</v>
          </cell>
          <cell r="BD1606">
            <v>0</v>
          </cell>
          <cell r="BE1606">
            <v>0</v>
          </cell>
          <cell r="BF1606">
            <v>0</v>
          </cell>
          <cell r="BH1606">
            <v>0</v>
          </cell>
          <cell r="BJ1606">
            <v>0</v>
          </cell>
          <cell r="BL1606">
            <v>0</v>
          </cell>
          <cell r="BN1606">
            <v>0</v>
          </cell>
          <cell r="BO1606">
            <v>0</v>
          </cell>
        </row>
        <row r="1607">
          <cell r="A1607" t="str">
            <v/>
          </cell>
          <cell r="J1607">
            <v>0</v>
          </cell>
          <cell r="N1607">
            <v>0</v>
          </cell>
          <cell r="O1607">
            <v>0</v>
          </cell>
          <cell r="AD1607">
            <v>0</v>
          </cell>
          <cell r="AE1607">
            <v>0</v>
          </cell>
          <cell r="AF1607">
            <v>0</v>
          </cell>
          <cell r="AH1607">
            <v>0</v>
          </cell>
          <cell r="AI1607">
            <v>0</v>
          </cell>
          <cell r="AR1607">
            <v>0</v>
          </cell>
          <cell r="AW1607">
            <v>0</v>
          </cell>
          <cell r="AX1607">
            <v>0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0</v>
          </cell>
          <cell r="BD1607">
            <v>0</v>
          </cell>
          <cell r="BE1607">
            <v>0</v>
          </cell>
          <cell r="BF1607">
            <v>0</v>
          </cell>
          <cell r="BH1607">
            <v>0</v>
          </cell>
          <cell r="BJ1607">
            <v>0</v>
          </cell>
          <cell r="BL1607">
            <v>0</v>
          </cell>
          <cell r="BN1607">
            <v>0</v>
          </cell>
          <cell r="BO1607">
            <v>0</v>
          </cell>
        </row>
        <row r="1608">
          <cell r="A1608" t="str">
            <v/>
          </cell>
          <cell r="J1608">
            <v>0</v>
          </cell>
          <cell r="N1608">
            <v>0</v>
          </cell>
          <cell r="O1608">
            <v>0</v>
          </cell>
          <cell r="AD1608">
            <v>0</v>
          </cell>
          <cell r="AE1608">
            <v>0</v>
          </cell>
          <cell r="AF1608">
            <v>0</v>
          </cell>
          <cell r="AH1608">
            <v>0</v>
          </cell>
          <cell r="AI1608">
            <v>0</v>
          </cell>
          <cell r="AR1608">
            <v>0</v>
          </cell>
          <cell r="AW1608">
            <v>0</v>
          </cell>
          <cell r="AX1608">
            <v>0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0</v>
          </cell>
          <cell r="BD1608">
            <v>0</v>
          </cell>
          <cell r="BE1608">
            <v>0</v>
          </cell>
          <cell r="BF1608">
            <v>0</v>
          </cell>
          <cell r="BH1608">
            <v>0</v>
          </cell>
          <cell r="BJ1608">
            <v>0</v>
          </cell>
          <cell r="BL1608">
            <v>0</v>
          </cell>
          <cell r="BN1608">
            <v>0</v>
          </cell>
          <cell r="BO1608">
            <v>0</v>
          </cell>
        </row>
        <row r="1609">
          <cell r="A1609" t="str">
            <v/>
          </cell>
          <cell r="J1609">
            <v>0</v>
          </cell>
          <cell r="N1609">
            <v>0</v>
          </cell>
          <cell r="O1609">
            <v>0</v>
          </cell>
          <cell r="AD1609">
            <v>0</v>
          </cell>
          <cell r="AE1609">
            <v>0</v>
          </cell>
          <cell r="AF1609">
            <v>0</v>
          </cell>
          <cell r="AH1609">
            <v>0</v>
          </cell>
          <cell r="AI1609">
            <v>0</v>
          </cell>
          <cell r="AR1609">
            <v>0</v>
          </cell>
          <cell r="AW1609">
            <v>0</v>
          </cell>
          <cell r="AX1609">
            <v>0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0</v>
          </cell>
          <cell r="BD1609">
            <v>0</v>
          </cell>
          <cell r="BE1609">
            <v>0</v>
          </cell>
          <cell r="BF1609">
            <v>0</v>
          </cell>
          <cell r="BH1609">
            <v>0</v>
          </cell>
          <cell r="BJ1609">
            <v>0</v>
          </cell>
          <cell r="BL1609">
            <v>0</v>
          </cell>
          <cell r="BN1609">
            <v>0</v>
          </cell>
          <cell r="BO1609">
            <v>0</v>
          </cell>
        </row>
        <row r="1610">
          <cell r="A1610" t="str">
            <v/>
          </cell>
          <cell r="J1610">
            <v>0</v>
          </cell>
          <cell r="N1610">
            <v>0</v>
          </cell>
          <cell r="O1610">
            <v>0</v>
          </cell>
          <cell r="AD1610">
            <v>0</v>
          </cell>
          <cell r="AE1610">
            <v>0</v>
          </cell>
          <cell r="AF1610">
            <v>0</v>
          </cell>
          <cell r="AH1610">
            <v>0</v>
          </cell>
          <cell r="AI1610">
            <v>0</v>
          </cell>
          <cell r="AR1610">
            <v>0</v>
          </cell>
          <cell r="AW1610">
            <v>0</v>
          </cell>
          <cell r="AX1610">
            <v>0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0</v>
          </cell>
          <cell r="BD1610">
            <v>0</v>
          </cell>
          <cell r="BE1610">
            <v>0</v>
          </cell>
          <cell r="BF1610">
            <v>0</v>
          </cell>
          <cell r="BH1610">
            <v>0</v>
          </cell>
          <cell r="BJ1610">
            <v>0</v>
          </cell>
          <cell r="BL1610">
            <v>0</v>
          </cell>
          <cell r="BN1610">
            <v>0</v>
          </cell>
          <cell r="BO1610">
            <v>0</v>
          </cell>
        </row>
        <row r="1611">
          <cell r="A1611" t="str">
            <v/>
          </cell>
          <cell r="J1611">
            <v>0</v>
          </cell>
          <cell r="N1611">
            <v>0</v>
          </cell>
          <cell r="O1611">
            <v>0</v>
          </cell>
          <cell r="AD1611">
            <v>0</v>
          </cell>
          <cell r="AE1611">
            <v>0</v>
          </cell>
          <cell r="AF1611">
            <v>0</v>
          </cell>
          <cell r="AH1611">
            <v>0</v>
          </cell>
          <cell r="AI1611">
            <v>0</v>
          </cell>
          <cell r="AR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  <cell r="BD1611">
            <v>0</v>
          </cell>
          <cell r="BE1611">
            <v>0</v>
          </cell>
          <cell r="BF1611">
            <v>0</v>
          </cell>
          <cell r="BH1611">
            <v>0</v>
          </cell>
          <cell r="BJ1611">
            <v>0</v>
          </cell>
          <cell r="BL1611">
            <v>0</v>
          </cell>
          <cell r="BN1611">
            <v>0</v>
          </cell>
          <cell r="BO1611">
            <v>0</v>
          </cell>
        </row>
        <row r="1612">
          <cell r="A1612" t="str">
            <v/>
          </cell>
          <cell r="J1612">
            <v>0</v>
          </cell>
          <cell r="N1612">
            <v>0</v>
          </cell>
          <cell r="O1612">
            <v>0</v>
          </cell>
          <cell r="AD1612">
            <v>0</v>
          </cell>
          <cell r="AE1612">
            <v>0</v>
          </cell>
          <cell r="AF1612">
            <v>0</v>
          </cell>
          <cell r="AH1612">
            <v>0</v>
          </cell>
          <cell r="AI1612">
            <v>0</v>
          </cell>
          <cell r="AR1612">
            <v>0</v>
          </cell>
          <cell r="AW1612">
            <v>0</v>
          </cell>
          <cell r="AX1612">
            <v>0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  <cell r="BD1612">
            <v>0</v>
          </cell>
          <cell r="BE1612">
            <v>0</v>
          </cell>
          <cell r="BF1612">
            <v>0</v>
          </cell>
          <cell r="BH1612">
            <v>0</v>
          </cell>
          <cell r="BJ1612">
            <v>0</v>
          </cell>
          <cell r="BL1612">
            <v>0</v>
          </cell>
          <cell r="BN1612">
            <v>0</v>
          </cell>
          <cell r="BO1612">
            <v>0</v>
          </cell>
        </row>
        <row r="1613">
          <cell r="A1613" t="str">
            <v/>
          </cell>
          <cell r="J1613">
            <v>0</v>
          </cell>
          <cell r="N1613">
            <v>0</v>
          </cell>
          <cell r="O1613">
            <v>0</v>
          </cell>
          <cell r="AD1613">
            <v>0</v>
          </cell>
          <cell r="AE1613">
            <v>0</v>
          </cell>
          <cell r="AF1613">
            <v>0</v>
          </cell>
          <cell r="AH1613">
            <v>0</v>
          </cell>
          <cell r="AI1613">
            <v>0</v>
          </cell>
          <cell r="AR1613">
            <v>0</v>
          </cell>
          <cell r="AW1613">
            <v>0</v>
          </cell>
          <cell r="AX1613">
            <v>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0</v>
          </cell>
          <cell r="BD1613">
            <v>0</v>
          </cell>
          <cell r="BE1613">
            <v>0</v>
          </cell>
          <cell r="BF1613">
            <v>0</v>
          </cell>
          <cell r="BH1613">
            <v>0</v>
          </cell>
          <cell r="BJ1613">
            <v>0</v>
          </cell>
          <cell r="BL1613">
            <v>0</v>
          </cell>
          <cell r="BN1613">
            <v>0</v>
          </cell>
          <cell r="BO1613">
            <v>0</v>
          </cell>
        </row>
        <row r="1614">
          <cell r="A1614" t="str">
            <v/>
          </cell>
          <cell r="J1614">
            <v>0</v>
          </cell>
          <cell r="N1614">
            <v>0</v>
          </cell>
          <cell r="O1614">
            <v>0</v>
          </cell>
          <cell r="AD1614">
            <v>0</v>
          </cell>
          <cell r="AE1614">
            <v>0</v>
          </cell>
          <cell r="AF1614">
            <v>0</v>
          </cell>
          <cell r="AH1614">
            <v>0</v>
          </cell>
          <cell r="AI1614">
            <v>0</v>
          </cell>
          <cell r="AR1614">
            <v>0</v>
          </cell>
          <cell r="AW1614">
            <v>0</v>
          </cell>
          <cell r="AX1614">
            <v>0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0</v>
          </cell>
          <cell r="BD1614">
            <v>0</v>
          </cell>
          <cell r="BE1614">
            <v>0</v>
          </cell>
          <cell r="BF1614">
            <v>0</v>
          </cell>
          <cell r="BH1614">
            <v>0</v>
          </cell>
          <cell r="BJ1614">
            <v>0</v>
          </cell>
          <cell r="BL1614">
            <v>0</v>
          </cell>
          <cell r="BN1614">
            <v>0</v>
          </cell>
          <cell r="BO1614">
            <v>0</v>
          </cell>
        </row>
        <row r="1615">
          <cell r="A1615" t="str">
            <v/>
          </cell>
          <cell r="J1615">
            <v>0</v>
          </cell>
          <cell r="N1615">
            <v>0</v>
          </cell>
          <cell r="O1615">
            <v>0</v>
          </cell>
          <cell r="AD1615">
            <v>0</v>
          </cell>
          <cell r="AE1615">
            <v>0</v>
          </cell>
          <cell r="AF1615">
            <v>0</v>
          </cell>
          <cell r="AH1615">
            <v>0</v>
          </cell>
          <cell r="AI1615">
            <v>0</v>
          </cell>
          <cell r="AR1615">
            <v>0</v>
          </cell>
          <cell r="AW1615">
            <v>0</v>
          </cell>
          <cell r="AX1615">
            <v>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0</v>
          </cell>
          <cell r="BD1615">
            <v>0</v>
          </cell>
          <cell r="BE1615">
            <v>0</v>
          </cell>
          <cell r="BF1615">
            <v>0</v>
          </cell>
          <cell r="BH1615">
            <v>0</v>
          </cell>
          <cell r="BJ1615">
            <v>0</v>
          </cell>
          <cell r="BL1615">
            <v>0</v>
          </cell>
          <cell r="BN1615">
            <v>0</v>
          </cell>
          <cell r="BO1615">
            <v>0</v>
          </cell>
        </row>
        <row r="1616">
          <cell r="A1616" t="str">
            <v/>
          </cell>
          <cell r="J1616">
            <v>0</v>
          </cell>
          <cell r="N1616">
            <v>0</v>
          </cell>
          <cell r="O1616">
            <v>0</v>
          </cell>
          <cell r="AD1616">
            <v>0</v>
          </cell>
          <cell r="AE1616">
            <v>0</v>
          </cell>
          <cell r="AF1616">
            <v>0</v>
          </cell>
          <cell r="AH1616">
            <v>0</v>
          </cell>
          <cell r="AI1616">
            <v>0</v>
          </cell>
          <cell r="AR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  <cell r="BH1616">
            <v>0</v>
          </cell>
          <cell r="BJ1616">
            <v>0</v>
          </cell>
          <cell r="BL1616">
            <v>0</v>
          </cell>
          <cell r="BN1616">
            <v>0</v>
          </cell>
          <cell r="BO1616">
            <v>0</v>
          </cell>
        </row>
        <row r="1617">
          <cell r="A1617" t="str">
            <v/>
          </cell>
          <cell r="J1617">
            <v>0</v>
          </cell>
          <cell r="N1617">
            <v>0</v>
          </cell>
          <cell r="O1617">
            <v>0</v>
          </cell>
          <cell r="AD1617">
            <v>0</v>
          </cell>
          <cell r="AE1617">
            <v>0</v>
          </cell>
          <cell r="AF1617">
            <v>0</v>
          </cell>
          <cell r="AH1617">
            <v>0</v>
          </cell>
          <cell r="AI1617">
            <v>0</v>
          </cell>
          <cell r="AR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  <cell r="BH1617">
            <v>0</v>
          </cell>
          <cell r="BJ1617">
            <v>0</v>
          </cell>
          <cell r="BL1617">
            <v>0</v>
          </cell>
          <cell r="BN1617">
            <v>0</v>
          </cell>
          <cell r="BO1617">
            <v>0</v>
          </cell>
        </row>
        <row r="1618">
          <cell r="A1618" t="str">
            <v/>
          </cell>
          <cell r="J1618">
            <v>0</v>
          </cell>
          <cell r="N1618">
            <v>0</v>
          </cell>
          <cell r="O1618">
            <v>0</v>
          </cell>
          <cell r="AD1618">
            <v>0</v>
          </cell>
          <cell r="AE1618">
            <v>0</v>
          </cell>
          <cell r="AF1618">
            <v>0</v>
          </cell>
          <cell r="AH1618">
            <v>0</v>
          </cell>
          <cell r="AI1618">
            <v>0</v>
          </cell>
          <cell r="AR1618">
            <v>0</v>
          </cell>
          <cell r="AW1618">
            <v>0</v>
          </cell>
          <cell r="AX1618">
            <v>0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0</v>
          </cell>
          <cell r="BD1618">
            <v>0</v>
          </cell>
          <cell r="BE1618">
            <v>0</v>
          </cell>
          <cell r="BF1618">
            <v>0</v>
          </cell>
          <cell r="BH1618">
            <v>0</v>
          </cell>
          <cell r="BJ1618">
            <v>0</v>
          </cell>
          <cell r="BL1618">
            <v>0</v>
          </cell>
          <cell r="BN1618">
            <v>0</v>
          </cell>
          <cell r="BO1618">
            <v>0</v>
          </cell>
        </row>
        <row r="1619">
          <cell r="A1619" t="str">
            <v/>
          </cell>
          <cell r="J1619">
            <v>0</v>
          </cell>
          <cell r="N1619">
            <v>0</v>
          </cell>
          <cell r="O1619">
            <v>0</v>
          </cell>
          <cell r="AD1619">
            <v>0</v>
          </cell>
          <cell r="AE1619">
            <v>0</v>
          </cell>
          <cell r="AF1619">
            <v>0</v>
          </cell>
          <cell r="AH1619">
            <v>0</v>
          </cell>
          <cell r="AI1619">
            <v>0</v>
          </cell>
          <cell r="AR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  <cell r="BD1619">
            <v>0</v>
          </cell>
          <cell r="BE1619">
            <v>0</v>
          </cell>
          <cell r="BF1619">
            <v>0</v>
          </cell>
          <cell r="BH1619">
            <v>0</v>
          </cell>
          <cell r="BJ1619">
            <v>0</v>
          </cell>
          <cell r="BL1619">
            <v>0</v>
          </cell>
          <cell r="BN1619">
            <v>0</v>
          </cell>
          <cell r="BO1619">
            <v>0</v>
          </cell>
        </row>
        <row r="1620">
          <cell r="A1620" t="str">
            <v/>
          </cell>
          <cell r="J1620">
            <v>0</v>
          </cell>
          <cell r="N1620">
            <v>0</v>
          </cell>
          <cell r="O1620">
            <v>0</v>
          </cell>
          <cell r="AD1620">
            <v>0</v>
          </cell>
          <cell r="AE1620">
            <v>0</v>
          </cell>
          <cell r="AF1620">
            <v>0</v>
          </cell>
          <cell r="AH1620">
            <v>0</v>
          </cell>
          <cell r="AI1620">
            <v>0</v>
          </cell>
          <cell r="AR1620">
            <v>0</v>
          </cell>
          <cell r="AW1620">
            <v>0</v>
          </cell>
          <cell r="AX1620">
            <v>0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0</v>
          </cell>
          <cell r="BD1620">
            <v>0</v>
          </cell>
          <cell r="BE1620">
            <v>0</v>
          </cell>
          <cell r="BF1620">
            <v>0</v>
          </cell>
          <cell r="BH1620">
            <v>0</v>
          </cell>
          <cell r="BJ1620">
            <v>0</v>
          </cell>
          <cell r="BL1620">
            <v>0</v>
          </cell>
          <cell r="BN1620">
            <v>0</v>
          </cell>
          <cell r="BO1620">
            <v>0</v>
          </cell>
        </row>
        <row r="1621">
          <cell r="A1621" t="str">
            <v/>
          </cell>
          <cell r="J1621">
            <v>0</v>
          </cell>
          <cell r="N1621">
            <v>0</v>
          </cell>
          <cell r="O1621">
            <v>0</v>
          </cell>
          <cell r="AD1621">
            <v>0</v>
          </cell>
          <cell r="AE1621">
            <v>0</v>
          </cell>
          <cell r="AF1621">
            <v>0</v>
          </cell>
          <cell r="AH1621">
            <v>0</v>
          </cell>
          <cell r="AI1621">
            <v>0</v>
          </cell>
          <cell r="AR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  <cell r="BD1621">
            <v>0</v>
          </cell>
          <cell r="BE1621">
            <v>0</v>
          </cell>
          <cell r="BF1621">
            <v>0</v>
          </cell>
          <cell r="BH1621">
            <v>0</v>
          </cell>
          <cell r="BJ1621">
            <v>0</v>
          </cell>
          <cell r="BL1621">
            <v>0</v>
          </cell>
          <cell r="BN1621">
            <v>0</v>
          </cell>
          <cell r="BO1621">
            <v>0</v>
          </cell>
        </row>
        <row r="1622">
          <cell r="A1622" t="str">
            <v/>
          </cell>
          <cell r="J1622">
            <v>0</v>
          </cell>
          <cell r="N1622">
            <v>0</v>
          </cell>
          <cell r="O1622">
            <v>0</v>
          </cell>
          <cell r="AD1622">
            <v>0</v>
          </cell>
          <cell r="AE1622">
            <v>0</v>
          </cell>
          <cell r="AF1622">
            <v>0</v>
          </cell>
          <cell r="AH1622">
            <v>0</v>
          </cell>
          <cell r="AI1622">
            <v>0</v>
          </cell>
          <cell r="AR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  <cell r="BH1622">
            <v>0</v>
          </cell>
          <cell r="BJ1622">
            <v>0</v>
          </cell>
          <cell r="BL1622">
            <v>0</v>
          </cell>
          <cell r="BN1622">
            <v>0</v>
          </cell>
          <cell r="BO1622">
            <v>0</v>
          </cell>
        </row>
        <row r="1623">
          <cell r="A1623" t="str">
            <v/>
          </cell>
          <cell r="J1623">
            <v>0</v>
          </cell>
          <cell r="N1623">
            <v>0</v>
          </cell>
          <cell r="O1623">
            <v>0</v>
          </cell>
          <cell r="AD1623">
            <v>0</v>
          </cell>
          <cell r="AE1623">
            <v>0</v>
          </cell>
          <cell r="AF1623">
            <v>0</v>
          </cell>
          <cell r="AH1623">
            <v>0</v>
          </cell>
          <cell r="AI1623">
            <v>0</v>
          </cell>
          <cell r="AR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  <cell r="BH1623">
            <v>0</v>
          </cell>
          <cell r="BJ1623">
            <v>0</v>
          </cell>
          <cell r="BL1623">
            <v>0</v>
          </cell>
          <cell r="BN1623">
            <v>0</v>
          </cell>
          <cell r="BO1623">
            <v>0</v>
          </cell>
        </row>
        <row r="1624">
          <cell r="A1624" t="str">
            <v/>
          </cell>
          <cell r="J1624">
            <v>0</v>
          </cell>
          <cell r="N1624">
            <v>0</v>
          </cell>
          <cell r="O1624">
            <v>0</v>
          </cell>
          <cell r="AD1624">
            <v>0</v>
          </cell>
          <cell r="AE1624">
            <v>0</v>
          </cell>
          <cell r="AF1624">
            <v>0</v>
          </cell>
          <cell r="AH1624">
            <v>0</v>
          </cell>
          <cell r="AI1624">
            <v>0</v>
          </cell>
          <cell r="AR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  <cell r="BH1624">
            <v>0</v>
          </cell>
          <cell r="BJ1624">
            <v>0</v>
          </cell>
          <cell r="BL1624">
            <v>0</v>
          </cell>
          <cell r="BN1624">
            <v>0</v>
          </cell>
          <cell r="BO1624">
            <v>0</v>
          </cell>
        </row>
        <row r="1625">
          <cell r="A1625" t="str">
            <v/>
          </cell>
          <cell r="J1625">
            <v>0</v>
          </cell>
          <cell r="N1625">
            <v>0</v>
          </cell>
          <cell r="O1625">
            <v>0</v>
          </cell>
          <cell r="AD1625">
            <v>0</v>
          </cell>
          <cell r="AE1625">
            <v>0</v>
          </cell>
          <cell r="AF1625">
            <v>0</v>
          </cell>
          <cell r="AH1625">
            <v>0</v>
          </cell>
          <cell r="AI1625">
            <v>0</v>
          </cell>
          <cell r="AR1625">
            <v>0</v>
          </cell>
          <cell r="AW1625">
            <v>0</v>
          </cell>
          <cell r="AX1625">
            <v>0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  <cell r="BD1625">
            <v>0</v>
          </cell>
          <cell r="BE1625">
            <v>0</v>
          </cell>
          <cell r="BF1625">
            <v>0</v>
          </cell>
          <cell r="BH1625">
            <v>0</v>
          </cell>
          <cell r="BJ1625">
            <v>0</v>
          </cell>
          <cell r="BL1625">
            <v>0</v>
          </cell>
          <cell r="BN1625">
            <v>0</v>
          </cell>
          <cell r="BO1625">
            <v>0</v>
          </cell>
        </row>
        <row r="1626">
          <cell r="A1626" t="str">
            <v/>
          </cell>
          <cell r="J1626">
            <v>0</v>
          </cell>
          <cell r="N1626">
            <v>0</v>
          </cell>
          <cell r="O1626">
            <v>0</v>
          </cell>
          <cell r="AD1626">
            <v>0</v>
          </cell>
          <cell r="AE1626">
            <v>0</v>
          </cell>
          <cell r="AF1626">
            <v>0</v>
          </cell>
          <cell r="AH1626">
            <v>0</v>
          </cell>
          <cell r="AI1626">
            <v>0</v>
          </cell>
          <cell r="AR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  <cell r="BH1626">
            <v>0</v>
          </cell>
          <cell r="BJ1626">
            <v>0</v>
          </cell>
          <cell r="BL1626">
            <v>0</v>
          </cell>
          <cell r="BN1626">
            <v>0</v>
          </cell>
          <cell r="BO1626">
            <v>0</v>
          </cell>
        </row>
        <row r="1627">
          <cell r="A1627" t="str">
            <v/>
          </cell>
          <cell r="J1627">
            <v>0</v>
          </cell>
          <cell r="N1627">
            <v>0</v>
          </cell>
          <cell r="O1627">
            <v>0</v>
          </cell>
          <cell r="AD1627">
            <v>0</v>
          </cell>
          <cell r="AE1627">
            <v>0</v>
          </cell>
          <cell r="AF1627">
            <v>0</v>
          </cell>
          <cell r="AH1627">
            <v>0</v>
          </cell>
          <cell r="AI1627">
            <v>0</v>
          </cell>
          <cell r="AR1627">
            <v>0</v>
          </cell>
          <cell r="AW1627">
            <v>0</v>
          </cell>
          <cell r="AX1627">
            <v>0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  <cell r="BD1627">
            <v>0</v>
          </cell>
          <cell r="BE1627">
            <v>0</v>
          </cell>
          <cell r="BF1627">
            <v>0</v>
          </cell>
          <cell r="BH1627">
            <v>0</v>
          </cell>
          <cell r="BJ1627">
            <v>0</v>
          </cell>
          <cell r="BL1627">
            <v>0</v>
          </cell>
          <cell r="BN1627">
            <v>0</v>
          </cell>
          <cell r="BO1627">
            <v>0</v>
          </cell>
        </row>
        <row r="1628">
          <cell r="A1628" t="str">
            <v/>
          </cell>
          <cell r="J1628">
            <v>0</v>
          </cell>
          <cell r="N1628">
            <v>0</v>
          </cell>
          <cell r="O1628">
            <v>0</v>
          </cell>
          <cell r="AD1628">
            <v>0</v>
          </cell>
          <cell r="AE1628">
            <v>0</v>
          </cell>
          <cell r="AF1628">
            <v>0</v>
          </cell>
          <cell r="AH1628">
            <v>0</v>
          </cell>
          <cell r="AI1628">
            <v>0</v>
          </cell>
          <cell r="AR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  <cell r="BH1628">
            <v>0</v>
          </cell>
          <cell r="BJ1628">
            <v>0</v>
          </cell>
          <cell r="BL1628">
            <v>0</v>
          </cell>
          <cell r="BN1628">
            <v>0</v>
          </cell>
          <cell r="BO1628">
            <v>0</v>
          </cell>
        </row>
        <row r="1629">
          <cell r="A1629" t="str">
            <v/>
          </cell>
          <cell r="J1629">
            <v>0</v>
          </cell>
          <cell r="N1629">
            <v>0</v>
          </cell>
          <cell r="O1629">
            <v>0</v>
          </cell>
          <cell r="AD1629">
            <v>0</v>
          </cell>
          <cell r="AE1629">
            <v>0</v>
          </cell>
          <cell r="AF1629">
            <v>0</v>
          </cell>
          <cell r="AH1629">
            <v>0</v>
          </cell>
          <cell r="AI1629">
            <v>0</v>
          </cell>
          <cell r="AR1629">
            <v>0</v>
          </cell>
          <cell r="AW1629">
            <v>0</v>
          </cell>
          <cell r="AX1629">
            <v>0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  <cell r="BD1629">
            <v>0</v>
          </cell>
          <cell r="BE1629">
            <v>0</v>
          </cell>
          <cell r="BF1629">
            <v>0</v>
          </cell>
          <cell r="BH1629">
            <v>0</v>
          </cell>
          <cell r="BJ1629">
            <v>0</v>
          </cell>
          <cell r="BL1629">
            <v>0</v>
          </cell>
          <cell r="BN1629">
            <v>0</v>
          </cell>
          <cell r="BO1629">
            <v>0</v>
          </cell>
        </row>
        <row r="1630">
          <cell r="A1630" t="str">
            <v/>
          </cell>
          <cell r="J1630">
            <v>0</v>
          </cell>
          <cell r="N1630">
            <v>0</v>
          </cell>
          <cell r="O1630">
            <v>0</v>
          </cell>
          <cell r="AD1630">
            <v>0</v>
          </cell>
          <cell r="AE1630">
            <v>0</v>
          </cell>
          <cell r="AF1630">
            <v>0</v>
          </cell>
          <cell r="AH1630">
            <v>0</v>
          </cell>
          <cell r="AI1630">
            <v>0</v>
          </cell>
          <cell r="AR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  <cell r="BH1630">
            <v>0</v>
          </cell>
          <cell r="BJ1630">
            <v>0</v>
          </cell>
          <cell r="BL1630">
            <v>0</v>
          </cell>
          <cell r="BN1630">
            <v>0</v>
          </cell>
          <cell r="BO1630">
            <v>0</v>
          </cell>
        </row>
        <row r="1631">
          <cell r="A1631" t="str">
            <v/>
          </cell>
          <cell r="J1631">
            <v>0</v>
          </cell>
          <cell r="N1631">
            <v>0</v>
          </cell>
          <cell r="O1631">
            <v>0</v>
          </cell>
          <cell r="AD1631">
            <v>0</v>
          </cell>
          <cell r="AE1631">
            <v>0</v>
          </cell>
          <cell r="AF1631">
            <v>0</v>
          </cell>
          <cell r="AH1631">
            <v>0</v>
          </cell>
          <cell r="AI1631">
            <v>0</v>
          </cell>
          <cell r="AR1631">
            <v>0</v>
          </cell>
          <cell r="AW1631">
            <v>0</v>
          </cell>
          <cell r="AX1631">
            <v>0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  <cell r="BD1631">
            <v>0</v>
          </cell>
          <cell r="BE1631">
            <v>0</v>
          </cell>
          <cell r="BF1631">
            <v>0</v>
          </cell>
          <cell r="BH1631">
            <v>0</v>
          </cell>
          <cell r="BJ1631">
            <v>0</v>
          </cell>
          <cell r="BL1631">
            <v>0</v>
          </cell>
          <cell r="BN1631">
            <v>0</v>
          </cell>
          <cell r="BO1631">
            <v>0</v>
          </cell>
        </row>
        <row r="1632">
          <cell r="A1632" t="str">
            <v/>
          </cell>
          <cell r="J1632">
            <v>0</v>
          </cell>
          <cell r="N1632">
            <v>0</v>
          </cell>
          <cell r="O1632">
            <v>0</v>
          </cell>
          <cell r="AD1632">
            <v>0</v>
          </cell>
          <cell r="AE1632">
            <v>0</v>
          </cell>
          <cell r="AF1632">
            <v>0</v>
          </cell>
          <cell r="AH1632">
            <v>0</v>
          </cell>
          <cell r="AI1632">
            <v>0</v>
          </cell>
          <cell r="AR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  <cell r="BH1632">
            <v>0</v>
          </cell>
          <cell r="BJ1632">
            <v>0</v>
          </cell>
          <cell r="BL1632">
            <v>0</v>
          </cell>
          <cell r="BN1632">
            <v>0</v>
          </cell>
          <cell r="BO1632">
            <v>0</v>
          </cell>
        </row>
        <row r="1633">
          <cell r="A1633" t="str">
            <v/>
          </cell>
          <cell r="J1633">
            <v>0</v>
          </cell>
          <cell r="N1633">
            <v>0</v>
          </cell>
          <cell r="O1633">
            <v>0</v>
          </cell>
          <cell r="AD1633">
            <v>0</v>
          </cell>
          <cell r="AE1633">
            <v>0</v>
          </cell>
          <cell r="AF1633">
            <v>0</v>
          </cell>
          <cell r="AH1633">
            <v>0</v>
          </cell>
          <cell r="AI1633">
            <v>0</v>
          </cell>
          <cell r="AR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  <cell r="BH1633">
            <v>0</v>
          </cell>
          <cell r="BJ1633">
            <v>0</v>
          </cell>
          <cell r="BL1633">
            <v>0</v>
          </cell>
          <cell r="BN1633">
            <v>0</v>
          </cell>
          <cell r="BO1633">
            <v>0</v>
          </cell>
        </row>
        <row r="1634">
          <cell r="A1634" t="str">
            <v/>
          </cell>
          <cell r="J1634">
            <v>0</v>
          </cell>
          <cell r="N1634">
            <v>0</v>
          </cell>
          <cell r="O1634">
            <v>0</v>
          </cell>
          <cell r="AD1634">
            <v>0</v>
          </cell>
          <cell r="AE1634">
            <v>0</v>
          </cell>
          <cell r="AF1634">
            <v>0</v>
          </cell>
          <cell r="AH1634">
            <v>0</v>
          </cell>
          <cell r="AI1634">
            <v>0</v>
          </cell>
          <cell r="AR1634">
            <v>0</v>
          </cell>
          <cell r="AW1634">
            <v>0</v>
          </cell>
          <cell r="AX1634">
            <v>0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  <cell r="BD1634">
            <v>0</v>
          </cell>
          <cell r="BE1634">
            <v>0</v>
          </cell>
          <cell r="BF1634">
            <v>0</v>
          </cell>
          <cell r="BH1634">
            <v>0</v>
          </cell>
          <cell r="BJ1634">
            <v>0</v>
          </cell>
          <cell r="BL1634">
            <v>0</v>
          </cell>
          <cell r="BN1634">
            <v>0</v>
          </cell>
          <cell r="BO1634">
            <v>0</v>
          </cell>
        </row>
        <row r="1635">
          <cell r="A1635" t="str">
            <v/>
          </cell>
          <cell r="J1635">
            <v>0</v>
          </cell>
          <cell r="N1635">
            <v>0</v>
          </cell>
          <cell r="O1635">
            <v>0</v>
          </cell>
          <cell r="AD1635">
            <v>0</v>
          </cell>
          <cell r="AE1635">
            <v>0</v>
          </cell>
          <cell r="AF1635">
            <v>0</v>
          </cell>
          <cell r="AH1635">
            <v>0</v>
          </cell>
          <cell r="AI1635">
            <v>0</v>
          </cell>
          <cell r="AR1635">
            <v>0</v>
          </cell>
          <cell r="AW1635">
            <v>0</v>
          </cell>
          <cell r="AX1635">
            <v>0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  <cell r="BD1635">
            <v>0</v>
          </cell>
          <cell r="BE1635">
            <v>0</v>
          </cell>
          <cell r="BF1635">
            <v>0</v>
          </cell>
          <cell r="BH1635">
            <v>0</v>
          </cell>
          <cell r="BJ1635">
            <v>0</v>
          </cell>
          <cell r="BL1635">
            <v>0</v>
          </cell>
          <cell r="BN1635">
            <v>0</v>
          </cell>
          <cell r="BO1635">
            <v>0</v>
          </cell>
        </row>
        <row r="1636">
          <cell r="A1636" t="str">
            <v/>
          </cell>
          <cell r="J1636">
            <v>0</v>
          </cell>
          <cell r="N1636">
            <v>0</v>
          </cell>
          <cell r="O1636">
            <v>0</v>
          </cell>
          <cell r="AD1636">
            <v>0</v>
          </cell>
          <cell r="AE1636">
            <v>0</v>
          </cell>
          <cell r="AF1636">
            <v>0</v>
          </cell>
          <cell r="AH1636">
            <v>0</v>
          </cell>
          <cell r="AI1636">
            <v>0</v>
          </cell>
          <cell r="AR1636">
            <v>0</v>
          </cell>
          <cell r="AW1636">
            <v>0</v>
          </cell>
          <cell r="AX1636">
            <v>0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  <cell r="BD1636">
            <v>0</v>
          </cell>
          <cell r="BE1636">
            <v>0</v>
          </cell>
          <cell r="BF1636">
            <v>0</v>
          </cell>
          <cell r="BH1636">
            <v>0</v>
          </cell>
          <cell r="BJ1636">
            <v>0</v>
          </cell>
          <cell r="BL1636">
            <v>0</v>
          </cell>
          <cell r="BN1636">
            <v>0</v>
          </cell>
          <cell r="BO1636">
            <v>0</v>
          </cell>
        </row>
        <row r="1637">
          <cell r="A1637" t="str">
            <v/>
          </cell>
          <cell r="J1637">
            <v>0</v>
          </cell>
          <cell r="N1637">
            <v>0</v>
          </cell>
          <cell r="O1637">
            <v>0</v>
          </cell>
          <cell r="AD1637">
            <v>0</v>
          </cell>
          <cell r="AE1637">
            <v>0</v>
          </cell>
          <cell r="AF1637">
            <v>0</v>
          </cell>
          <cell r="AH1637">
            <v>0</v>
          </cell>
          <cell r="AI1637">
            <v>0</v>
          </cell>
          <cell r="AR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  <cell r="BH1637">
            <v>0</v>
          </cell>
          <cell r="BJ1637">
            <v>0</v>
          </cell>
          <cell r="BL1637">
            <v>0</v>
          </cell>
          <cell r="BN1637">
            <v>0</v>
          </cell>
          <cell r="BO1637">
            <v>0</v>
          </cell>
        </row>
        <row r="1638">
          <cell r="A1638" t="str">
            <v/>
          </cell>
          <cell r="J1638">
            <v>0</v>
          </cell>
          <cell r="N1638">
            <v>0</v>
          </cell>
          <cell r="O1638">
            <v>0</v>
          </cell>
          <cell r="AD1638">
            <v>0</v>
          </cell>
          <cell r="AE1638">
            <v>0</v>
          </cell>
          <cell r="AF1638">
            <v>0</v>
          </cell>
          <cell r="AH1638">
            <v>0</v>
          </cell>
          <cell r="AI1638">
            <v>0</v>
          </cell>
          <cell r="AR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  <cell r="BH1638">
            <v>0</v>
          </cell>
          <cell r="BJ1638">
            <v>0</v>
          </cell>
          <cell r="BL1638">
            <v>0</v>
          </cell>
          <cell r="BN1638">
            <v>0</v>
          </cell>
          <cell r="BO1638">
            <v>0</v>
          </cell>
        </row>
        <row r="1639">
          <cell r="A1639" t="str">
            <v/>
          </cell>
          <cell r="J1639">
            <v>0</v>
          </cell>
          <cell r="N1639">
            <v>0</v>
          </cell>
          <cell r="O1639">
            <v>0</v>
          </cell>
          <cell r="AD1639">
            <v>0</v>
          </cell>
          <cell r="AE1639">
            <v>0</v>
          </cell>
          <cell r="AF1639">
            <v>0</v>
          </cell>
          <cell r="AH1639">
            <v>0</v>
          </cell>
          <cell r="AI1639">
            <v>0</v>
          </cell>
          <cell r="AR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  <cell r="BH1639">
            <v>0</v>
          </cell>
          <cell r="BJ1639">
            <v>0</v>
          </cell>
          <cell r="BL1639">
            <v>0</v>
          </cell>
          <cell r="BN1639">
            <v>0</v>
          </cell>
          <cell r="BO1639">
            <v>0</v>
          </cell>
        </row>
        <row r="1640">
          <cell r="A1640" t="str">
            <v/>
          </cell>
          <cell r="J1640">
            <v>0</v>
          </cell>
          <cell r="N1640">
            <v>0</v>
          </cell>
          <cell r="O1640">
            <v>0</v>
          </cell>
          <cell r="AD1640">
            <v>0</v>
          </cell>
          <cell r="AE1640">
            <v>0</v>
          </cell>
          <cell r="AF1640">
            <v>0</v>
          </cell>
          <cell r="AH1640">
            <v>0</v>
          </cell>
          <cell r="AI1640">
            <v>0</v>
          </cell>
          <cell r="AR1640">
            <v>0</v>
          </cell>
          <cell r="AW1640">
            <v>0</v>
          </cell>
          <cell r="AX1640">
            <v>0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  <cell r="BD1640">
            <v>0</v>
          </cell>
          <cell r="BE1640">
            <v>0</v>
          </cell>
          <cell r="BF1640">
            <v>0</v>
          </cell>
          <cell r="BH1640">
            <v>0</v>
          </cell>
          <cell r="BJ1640">
            <v>0</v>
          </cell>
          <cell r="BL1640">
            <v>0</v>
          </cell>
          <cell r="BN1640">
            <v>0</v>
          </cell>
          <cell r="BO1640">
            <v>0</v>
          </cell>
        </row>
        <row r="1641">
          <cell r="A1641" t="str">
            <v/>
          </cell>
          <cell r="J1641">
            <v>0</v>
          </cell>
          <cell r="N1641">
            <v>0</v>
          </cell>
          <cell r="O1641">
            <v>0</v>
          </cell>
          <cell r="AD1641">
            <v>0</v>
          </cell>
          <cell r="AE1641">
            <v>0</v>
          </cell>
          <cell r="AF1641">
            <v>0</v>
          </cell>
          <cell r="AH1641">
            <v>0</v>
          </cell>
          <cell r="AI1641">
            <v>0</v>
          </cell>
          <cell r="AR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  <cell r="BD1641">
            <v>0</v>
          </cell>
          <cell r="BE1641">
            <v>0</v>
          </cell>
          <cell r="BF1641">
            <v>0</v>
          </cell>
          <cell r="BH1641">
            <v>0</v>
          </cell>
          <cell r="BJ1641">
            <v>0</v>
          </cell>
          <cell r="BL1641">
            <v>0</v>
          </cell>
          <cell r="BN1641">
            <v>0</v>
          </cell>
          <cell r="BO1641">
            <v>0</v>
          </cell>
        </row>
        <row r="1642">
          <cell r="A1642" t="str">
            <v/>
          </cell>
          <cell r="J1642">
            <v>0</v>
          </cell>
          <cell r="N1642">
            <v>0</v>
          </cell>
          <cell r="O1642">
            <v>0</v>
          </cell>
          <cell r="AD1642">
            <v>0</v>
          </cell>
          <cell r="AE1642">
            <v>0</v>
          </cell>
          <cell r="AF1642">
            <v>0</v>
          </cell>
          <cell r="AH1642">
            <v>0</v>
          </cell>
          <cell r="AI1642">
            <v>0</v>
          </cell>
          <cell r="AR1642">
            <v>0</v>
          </cell>
          <cell r="AW1642">
            <v>0</v>
          </cell>
          <cell r="AX1642">
            <v>0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  <cell r="BD1642">
            <v>0</v>
          </cell>
          <cell r="BE1642">
            <v>0</v>
          </cell>
          <cell r="BF1642">
            <v>0</v>
          </cell>
          <cell r="BH1642">
            <v>0</v>
          </cell>
          <cell r="BJ1642">
            <v>0</v>
          </cell>
          <cell r="BL1642">
            <v>0</v>
          </cell>
          <cell r="BN1642">
            <v>0</v>
          </cell>
          <cell r="BO1642">
            <v>0</v>
          </cell>
        </row>
        <row r="1643">
          <cell r="A1643" t="str">
            <v/>
          </cell>
          <cell r="J1643">
            <v>0</v>
          </cell>
          <cell r="N1643">
            <v>0</v>
          </cell>
          <cell r="O1643">
            <v>0</v>
          </cell>
          <cell r="AD1643">
            <v>0</v>
          </cell>
          <cell r="AE1643">
            <v>0</v>
          </cell>
          <cell r="AF1643">
            <v>0</v>
          </cell>
          <cell r="AH1643">
            <v>0</v>
          </cell>
          <cell r="AI1643">
            <v>0</v>
          </cell>
          <cell r="AR1643">
            <v>0</v>
          </cell>
          <cell r="AW1643">
            <v>0</v>
          </cell>
          <cell r="AX1643">
            <v>0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  <cell r="BD1643">
            <v>0</v>
          </cell>
          <cell r="BE1643">
            <v>0</v>
          </cell>
          <cell r="BF1643">
            <v>0</v>
          </cell>
          <cell r="BH1643">
            <v>0</v>
          </cell>
          <cell r="BJ1643">
            <v>0</v>
          </cell>
          <cell r="BL1643">
            <v>0</v>
          </cell>
          <cell r="BN1643">
            <v>0</v>
          </cell>
          <cell r="BO1643">
            <v>0</v>
          </cell>
        </row>
        <row r="1644">
          <cell r="A1644" t="str">
            <v/>
          </cell>
          <cell r="J1644">
            <v>0</v>
          </cell>
          <cell r="N1644">
            <v>0</v>
          </cell>
          <cell r="O1644">
            <v>0</v>
          </cell>
          <cell r="AD1644">
            <v>0</v>
          </cell>
          <cell r="AE1644">
            <v>0</v>
          </cell>
          <cell r="AF1644">
            <v>0</v>
          </cell>
          <cell r="AH1644">
            <v>0</v>
          </cell>
          <cell r="AI1644">
            <v>0</v>
          </cell>
          <cell r="AR1644">
            <v>0</v>
          </cell>
          <cell r="AW1644">
            <v>0</v>
          </cell>
          <cell r="AX1644">
            <v>0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  <cell r="BD1644">
            <v>0</v>
          </cell>
          <cell r="BE1644">
            <v>0</v>
          </cell>
          <cell r="BF1644">
            <v>0</v>
          </cell>
          <cell r="BH1644">
            <v>0</v>
          </cell>
          <cell r="BJ1644">
            <v>0</v>
          </cell>
          <cell r="BL1644">
            <v>0</v>
          </cell>
          <cell r="BN1644">
            <v>0</v>
          </cell>
          <cell r="BO1644">
            <v>0</v>
          </cell>
        </row>
        <row r="1645">
          <cell r="A1645" t="str">
            <v/>
          </cell>
          <cell r="J1645">
            <v>0</v>
          </cell>
          <cell r="N1645">
            <v>0</v>
          </cell>
          <cell r="O1645">
            <v>0</v>
          </cell>
          <cell r="AD1645">
            <v>0</v>
          </cell>
          <cell r="AE1645">
            <v>0</v>
          </cell>
          <cell r="AF1645">
            <v>0</v>
          </cell>
          <cell r="AH1645">
            <v>0</v>
          </cell>
          <cell r="AI1645">
            <v>0</v>
          </cell>
          <cell r="AR1645">
            <v>0</v>
          </cell>
          <cell r="AW1645">
            <v>0</v>
          </cell>
          <cell r="AX1645">
            <v>0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  <cell r="BD1645">
            <v>0</v>
          </cell>
          <cell r="BE1645">
            <v>0</v>
          </cell>
          <cell r="BF1645">
            <v>0</v>
          </cell>
          <cell r="BH1645">
            <v>0</v>
          </cell>
          <cell r="BJ1645">
            <v>0</v>
          </cell>
          <cell r="BL1645">
            <v>0</v>
          </cell>
          <cell r="BN1645">
            <v>0</v>
          </cell>
          <cell r="BO1645">
            <v>0</v>
          </cell>
        </row>
        <row r="1646">
          <cell r="A1646" t="str">
            <v/>
          </cell>
          <cell r="J1646">
            <v>0</v>
          </cell>
          <cell r="N1646">
            <v>0</v>
          </cell>
          <cell r="O1646">
            <v>0</v>
          </cell>
          <cell r="AD1646">
            <v>0</v>
          </cell>
          <cell r="AE1646">
            <v>0</v>
          </cell>
          <cell r="AF1646">
            <v>0</v>
          </cell>
          <cell r="AH1646">
            <v>0</v>
          </cell>
          <cell r="AI1646">
            <v>0</v>
          </cell>
          <cell r="AR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0</v>
          </cell>
          <cell r="BH1646">
            <v>0</v>
          </cell>
          <cell r="BJ1646">
            <v>0</v>
          </cell>
          <cell r="BL1646">
            <v>0</v>
          </cell>
          <cell r="BN1646">
            <v>0</v>
          </cell>
          <cell r="BO1646">
            <v>0</v>
          </cell>
        </row>
        <row r="1647">
          <cell r="A1647" t="str">
            <v/>
          </cell>
          <cell r="J1647">
            <v>0</v>
          </cell>
          <cell r="N1647">
            <v>0</v>
          </cell>
          <cell r="O1647">
            <v>0</v>
          </cell>
          <cell r="AD1647">
            <v>0</v>
          </cell>
          <cell r="AE1647">
            <v>0</v>
          </cell>
          <cell r="AF1647">
            <v>0</v>
          </cell>
          <cell r="AH1647">
            <v>0</v>
          </cell>
          <cell r="AI1647">
            <v>0</v>
          </cell>
          <cell r="AR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  <cell r="BH1647">
            <v>0</v>
          </cell>
          <cell r="BJ1647">
            <v>0</v>
          </cell>
          <cell r="BL1647">
            <v>0</v>
          </cell>
          <cell r="BN1647">
            <v>0</v>
          </cell>
          <cell r="BO1647">
            <v>0</v>
          </cell>
        </row>
        <row r="1648">
          <cell r="A1648" t="str">
            <v/>
          </cell>
          <cell r="J1648">
            <v>0</v>
          </cell>
          <cell r="N1648">
            <v>0</v>
          </cell>
          <cell r="O1648">
            <v>0</v>
          </cell>
          <cell r="AD1648">
            <v>0</v>
          </cell>
          <cell r="AE1648">
            <v>0</v>
          </cell>
          <cell r="AF1648">
            <v>0</v>
          </cell>
          <cell r="AH1648">
            <v>0</v>
          </cell>
          <cell r="AI1648">
            <v>0</v>
          </cell>
          <cell r="AR1648">
            <v>0</v>
          </cell>
          <cell r="AW1648">
            <v>0</v>
          </cell>
          <cell r="AX1648">
            <v>0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  <cell r="BD1648">
            <v>0</v>
          </cell>
          <cell r="BE1648">
            <v>0</v>
          </cell>
          <cell r="BF1648">
            <v>0</v>
          </cell>
          <cell r="BH1648">
            <v>0</v>
          </cell>
          <cell r="BJ1648">
            <v>0</v>
          </cell>
          <cell r="BL1648">
            <v>0</v>
          </cell>
          <cell r="BN1648">
            <v>0</v>
          </cell>
          <cell r="BO1648">
            <v>0</v>
          </cell>
        </row>
        <row r="1649">
          <cell r="A1649" t="str">
            <v/>
          </cell>
          <cell r="J1649">
            <v>0</v>
          </cell>
          <cell r="N1649">
            <v>0</v>
          </cell>
          <cell r="O1649">
            <v>0</v>
          </cell>
          <cell r="AD1649">
            <v>0</v>
          </cell>
          <cell r="AE1649">
            <v>0</v>
          </cell>
          <cell r="AF1649">
            <v>0</v>
          </cell>
          <cell r="AH1649">
            <v>0</v>
          </cell>
          <cell r="AI1649">
            <v>0</v>
          </cell>
          <cell r="AR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  <cell r="BH1649">
            <v>0</v>
          </cell>
          <cell r="BJ1649">
            <v>0</v>
          </cell>
          <cell r="BL1649">
            <v>0</v>
          </cell>
          <cell r="BN1649">
            <v>0</v>
          </cell>
          <cell r="BO1649">
            <v>0</v>
          </cell>
        </row>
        <row r="1650">
          <cell r="A1650" t="str">
            <v/>
          </cell>
          <cell r="J1650">
            <v>0</v>
          </cell>
          <cell r="N1650">
            <v>0</v>
          </cell>
          <cell r="O1650">
            <v>0</v>
          </cell>
          <cell r="AD1650">
            <v>0</v>
          </cell>
          <cell r="AE1650">
            <v>0</v>
          </cell>
          <cell r="AF1650">
            <v>0</v>
          </cell>
          <cell r="AH1650">
            <v>0</v>
          </cell>
          <cell r="AI1650">
            <v>0</v>
          </cell>
          <cell r="AR1650">
            <v>0</v>
          </cell>
          <cell r="AW1650">
            <v>0</v>
          </cell>
          <cell r="AX1650">
            <v>0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  <cell r="BD1650">
            <v>0</v>
          </cell>
          <cell r="BE1650">
            <v>0</v>
          </cell>
          <cell r="BF1650">
            <v>0</v>
          </cell>
          <cell r="BH1650">
            <v>0</v>
          </cell>
          <cell r="BJ1650">
            <v>0</v>
          </cell>
          <cell r="BL1650">
            <v>0</v>
          </cell>
          <cell r="BN1650">
            <v>0</v>
          </cell>
          <cell r="BO1650">
            <v>0</v>
          </cell>
        </row>
        <row r="1651">
          <cell r="A1651" t="str">
            <v/>
          </cell>
          <cell r="J1651">
            <v>0</v>
          </cell>
          <cell r="N1651">
            <v>0</v>
          </cell>
          <cell r="O1651">
            <v>0</v>
          </cell>
          <cell r="AD1651">
            <v>0</v>
          </cell>
          <cell r="AE1651">
            <v>0</v>
          </cell>
          <cell r="AF1651">
            <v>0</v>
          </cell>
          <cell r="AH1651">
            <v>0</v>
          </cell>
          <cell r="AI1651">
            <v>0</v>
          </cell>
          <cell r="AR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  <cell r="BD1651">
            <v>0</v>
          </cell>
          <cell r="BE1651">
            <v>0</v>
          </cell>
          <cell r="BF1651">
            <v>0</v>
          </cell>
          <cell r="BH1651">
            <v>0</v>
          </cell>
          <cell r="BJ1651">
            <v>0</v>
          </cell>
          <cell r="BL1651">
            <v>0</v>
          </cell>
          <cell r="BN1651">
            <v>0</v>
          </cell>
          <cell r="BO1651">
            <v>0</v>
          </cell>
        </row>
        <row r="1652">
          <cell r="A1652" t="str">
            <v/>
          </cell>
          <cell r="J1652">
            <v>0</v>
          </cell>
          <cell r="N1652">
            <v>0</v>
          </cell>
          <cell r="O1652">
            <v>0</v>
          </cell>
          <cell r="AD1652">
            <v>0</v>
          </cell>
          <cell r="AE1652">
            <v>0</v>
          </cell>
          <cell r="AF1652">
            <v>0</v>
          </cell>
          <cell r="AH1652">
            <v>0</v>
          </cell>
          <cell r="AI1652">
            <v>0</v>
          </cell>
          <cell r="AR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  <cell r="BH1652">
            <v>0</v>
          </cell>
          <cell r="BJ1652">
            <v>0</v>
          </cell>
          <cell r="BL1652">
            <v>0</v>
          </cell>
          <cell r="BN1652">
            <v>0</v>
          </cell>
          <cell r="BO1652">
            <v>0</v>
          </cell>
        </row>
        <row r="1653">
          <cell r="A1653" t="str">
            <v/>
          </cell>
          <cell r="J1653">
            <v>0</v>
          </cell>
          <cell r="N1653">
            <v>0</v>
          </cell>
          <cell r="O1653">
            <v>0</v>
          </cell>
          <cell r="AD1653">
            <v>0</v>
          </cell>
          <cell r="AE1653">
            <v>0</v>
          </cell>
          <cell r="AF1653">
            <v>0</v>
          </cell>
          <cell r="AH1653">
            <v>0</v>
          </cell>
          <cell r="AI1653">
            <v>0</v>
          </cell>
          <cell r="AR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  <cell r="BH1653">
            <v>0</v>
          </cell>
          <cell r="BJ1653">
            <v>0</v>
          </cell>
          <cell r="BL1653">
            <v>0</v>
          </cell>
          <cell r="BN1653">
            <v>0</v>
          </cell>
          <cell r="BO1653">
            <v>0</v>
          </cell>
        </row>
        <row r="1654">
          <cell r="A1654" t="str">
            <v/>
          </cell>
          <cell r="J1654">
            <v>0</v>
          </cell>
          <cell r="N1654">
            <v>0</v>
          </cell>
          <cell r="O1654">
            <v>0</v>
          </cell>
          <cell r="AD1654">
            <v>0</v>
          </cell>
          <cell r="AE1654">
            <v>0</v>
          </cell>
          <cell r="AF1654">
            <v>0</v>
          </cell>
          <cell r="AH1654">
            <v>0</v>
          </cell>
          <cell r="AI1654">
            <v>0</v>
          </cell>
          <cell r="AR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  <cell r="BH1654">
            <v>0</v>
          </cell>
          <cell r="BJ1654">
            <v>0</v>
          </cell>
          <cell r="BL1654">
            <v>0</v>
          </cell>
          <cell r="BN1654">
            <v>0</v>
          </cell>
          <cell r="BO1654">
            <v>0</v>
          </cell>
        </row>
        <row r="1655">
          <cell r="A1655" t="str">
            <v/>
          </cell>
          <cell r="J1655">
            <v>0</v>
          </cell>
          <cell r="N1655">
            <v>0</v>
          </cell>
          <cell r="O1655">
            <v>0</v>
          </cell>
          <cell r="AD1655">
            <v>0</v>
          </cell>
          <cell r="AE1655">
            <v>0</v>
          </cell>
          <cell r="AF1655">
            <v>0</v>
          </cell>
          <cell r="AH1655">
            <v>0</v>
          </cell>
          <cell r="AI1655">
            <v>0</v>
          </cell>
          <cell r="AR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  <cell r="BH1655">
            <v>0</v>
          </cell>
          <cell r="BJ1655">
            <v>0</v>
          </cell>
          <cell r="BL1655">
            <v>0</v>
          </cell>
          <cell r="BN1655">
            <v>0</v>
          </cell>
          <cell r="BO1655">
            <v>0</v>
          </cell>
        </row>
        <row r="1656">
          <cell r="A1656" t="str">
            <v/>
          </cell>
          <cell r="J1656">
            <v>0</v>
          </cell>
          <cell r="N1656">
            <v>0</v>
          </cell>
          <cell r="O1656">
            <v>0</v>
          </cell>
          <cell r="AD1656">
            <v>0</v>
          </cell>
          <cell r="AE1656">
            <v>0</v>
          </cell>
          <cell r="AF1656">
            <v>0</v>
          </cell>
          <cell r="AH1656">
            <v>0</v>
          </cell>
          <cell r="AI1656">
            <v>0</v>
          </cell>
          <cell r="AR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  <cell r="BH1656">
            <v>0</v>
          </cell>
          <cell r="BJ1656">
            <v>0</v>
          </cell>
          <cell r="BL1656">
            <v>0</v>
          </cell>
          <cell r="BN1656">
            <v>0</v>
          </cell>
          <cell r="BO1656">
            <v>0</v>
          </cell>
        </row>
        <row r="1657">
          <cell r="A1657" t="str">
            <v/>
          </cell>
          <cell r="J1657">
            <v>0</v>
          </cell>
          <cell r="N1657">
            <v>0</v>
          </cell>
          <cell r="O1657">
            <v>0</v>
          </cell>
          <cell r="AD1657">
            <v>0</v>
          </cell>
          <cell r="AE1657">
            <v>0</v>
          </cell>
          <cell r="AF1657">
            <v>0</v>
          </cell>
          <cell r="AH1657">
            <v>0</v>
          </cell>
          <cell r="AI1657">
            <v>0</v>
          </cell>
          <cell r="AR1657">
            <v>0</v>
          </cell>
          <cell r="AW1657">
            <v>0</v>
          </cell>
          <cell r="AX1657">
            <v>0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  <cell r="BD1657">
            <v>0</v>
          </cell>
          <cell r="BE1657">
            <v>0</v>
          </cell>
          <cell r="BF1657">
            <v>0</v>
          </cell>
          <cell r="BH1657">
            <v>0</v>
          </cell>
          <cell r="BJ1657">
            <v>0</v>
          </cell>
          <cell r="BL1657">
            <v>0</v>
          </cell>
          <cell r="BN1657">
            <v>0</v>
          </cell>
          <cell r="BO1657">
            <v>0</v>
          </cell>
        </row>
        <row r="1658">
          <cell r="A1658" t="str">
            <v/>
          </cell>
          <cell r="J1658">
            <v>0</v>
          </cell>
          <cell r="N1658">
            <v>0</v>
          </cell>
          <cell r="O1658">
            <v>0</v>
          </cell>
          <cell r="AD1658">
            <v>0</v>
          </cell>
          <cell r="AE1658">
            <v>0</v>
          </cell>
          <cell r="AF1658">
            <v>0</v>
          </cell>
          <cell r="AH1658">
            <v>0</v>
          </cell>
          <cell r="AI1658">
            <v>0</v>
          </cell>
          <cell r="AR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  <cell r="BH1658">
            <v>0</v>
          </cell>
          <cell r="BJ1658">
            <v>0</v>
          </cell>
          <cell r="BL1658">
            <v>0</v>
          </cell>
          <cell r="BN1658">
            <v>0</v>
          </cell>
          <cell r="BO1658">
            <v>0</v>
          </cell>
        </row>
        <row r="1659">
          <cell r="A1659" t="str">
            <v/>
          </cell>
          <cell r="J1659">
            <v>0</v>
          </cell>
          <cell r="N1659">
            <v>0</v>
          </cell>
          <cell r="O1659">
            <v>0</v>
          </cell>
          <cell r="AD1659">
            <v>0</v>
          </cell>
          <cell r="AE1659">
            <v>0</v>
          </cell>
          <cell r="AF1659">
            <v>0</v>
          </cell>
          <cell r="AH1659">
            <v>0</v>
          </cell>
          <cell r="AI1659">
            <v>0</v>
          </cell>
          <cell r="AR1659">
            <v>0</v>
          </cell>
          <cell r="AW1659">
            <v>0</v>
          </cell>
          <cell r="AX1659">
            <v>0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  <cell r="BD1659">
            <v>0</v>
          </cell>
          <cell r="BE1659">
            <v>0</v>
          </cell>
          <cell r="BF1659">
            <v>0</v>
          </cell>
          <cell r="BH1659">
            <v>0</v>
          </cell>
          <cell r="BJ1659">
            <v>0</v>
          </cell>
          <cell r="BL1659">
            <v>0</v>
          </cell>
          <cell r="BN1659">
            <v>0</v>
          </cell>
          <cell r="BO1659">
            <v>0</v>
          </cell>
        </row>
        <row r="1660">
          <cell r="A1660" t="str">
            <v/>
          </cell>
          <cell r="J1660">
            <v>0</v>
          </cell>
          <cell r="N1660">
            <v>0</v>
          </cell>
          <cell r="O1660">
            <v>0</v>
          </cell>
          <cell r="AD1660">
            <v>0</v>
          </cell>
          <cell r="AE1660">
            <v>0</v>
          </cell>
          <cell r="AF1660">
            <v>0</v>
          </cell>
          <cell r="AH1660">
            <v>0</v>
          </cell>
          <cell r="AI1660">
            <v>0</v>
          </cell>
          <cell r="AR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  <cell r="BH1660">
            <v>0</v>
          </cell>
          <cell r="BJ1660">
            <v>0</v>
          </cell>
          <cell r="BL1660">
            <v>0</v>
          </cell>
          <cell r="BN1660">
            <v>0</v>
          </cell>
          <cell r="BO1660">
            <v>0</v>
          </cell>
        </row>
        <row r="1661">
          <cell r="A1661" t="str">
            <v/>
          </cell>
          <cell r="J1661">
            <v>0</v>
          </cell>
          <cell r="N1661">
            <v>0</v>
          </cell>
          <cell r="O1661">
            <v>0</v>
          </cell>
          <cell r="AD1661">
            <v>0</v>
          </cell>
          <cell r="AE1661">
            <v>0</v>
          </cell>
          <cell r="AF1661">
            <v>0</v>
          </cell>
          <cell r="AH1661">
            <v>0</v>
          </cell>
          <cell r="AI1661">
            <v>0</v>
          </cell>
          <cell r="AR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  <cell r="BD1661">
            <v>0</v>
          </cell>
          <cell r="BE1661">
            <v>0</v>
          </cell>
          <cell r="BF1661">
            <v>0</v>
          </cell>
          <cell r="BH1661">
            <v>0</v>
          </cell>
          <cell r="BJ1661">
            <v>0</v>
          </cell>
          <cell r="BL1661">
            <v>0</v>
          </cell>
          <cell r="BN1661">
            <v>0</v>
          </cell>
          <cell r="BO1661">
            <v>0</v>
          </cell>
        </row>
        <row r="1662">
          <cell r="A1662" t="str">
            <v/>
          </cell>
          <cell r="J1662">
            <v>0</v>
          </cell>
          <cell r="N1662">
            <v>0</v>
          </cell>
          <cell r="O1662">
            <v>0</v>
          </cell>
          <cell r="AD1662">
            <v>0</v>
          </cell>
          <cell r="AE1662">
            <v>0</v>
          </cell>
          <cell r="AF1662">
            <v>0</v>
          </cell>
          <cell r="AH1662">
            <v>0</v>
          </cell>
          <cell r="AI1662">
            <v>0</v>
          </cell>
          <cell r="AR1662">
            <v>0</v>
          </cell>
          <cell r="AW1662">
            <v>0</v>
          </cell>
          <cell r="AX1662">
            <v>0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  <cell r="BD1662">
            <v>0</v>
          </cell>
          <cell r="BE1662">
            <v>0</v>
          </cell>
          <cell r="BF1662">
            <v>0</v>
          </cell>
          <cell r="BH1662">
            <v>0</v>
          </cell>
          <cell r="BJ1662">
            <v>0</v>
          </cell>
          <cell r="BL1662">
            <v>0</v>
          </cell>
          <cell r="BN1662">
            <v>0</v>
          </cell>
          <cell r="BO1662">
            <v>0</v>
          </cell>
        </row>
        <row r="1663">
          <cell r="A1663" t="str">
            <v/>
          </cell>
          <cell r="J1663">
            <v>0</v>
          </cell>
          <cell r="N1663">
            <v>0</v>
          </cell>
          <cell r="O1663">
            <v>0</v>
          </cell>
          <cell r="AD1663">
            <v>0</v>
          </cell>
          <cell r="AE1663">
            <v>0</v>
          </cell>
          <cell r="AF1663">
            <v>0</v>
          </cell>
          <cell r="AH1663">
            <v>0</v>
          </cell>
          <cell r="AI1663">
            <v>0</v>
          </cell>
          <cell r="AR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  <cell r="BH1663">
            <v>0</v>
          </cell>
          <cell r="BJ1663">
            <v>0</v>
          </cell>
          <cell r="BL1663">
            <v>0</v>
          </cell>
          <cell r="BN1663">
            <v>0</v>
          </cell>
          <cell r="BO1663">
            <v>0</v>
          </cell>
        </row>
        <row r="1664">
          <cell r="A1664" t="str">
            <v/>
          </cell>
          <cell r="J1664">
            <v>0</v>
          </cell>
          <cell r="N1664">
            <v>0</v>
          </cell>
          <cell r="O1664">
            <v>0</v>
          </cell>
          <cell r="AD1664">
            <v>0</v>
          </cell>
          <cell r="AE1664">
            <v>0</v>
          </cell>
          <cell r="AF1664">
            <v>0</v>
          </cell>
          <cell r="AH1664">
            <v>0</v>
          </cell>
          <cell r="AI1664">
            <v>0</v>
          </cell>
          <cell r="AR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  <cell r="BH1664">
            <v>0</v>
          </cell>
          <cell r="BJ1664">
            <v>0</v>
          </cell>
          <cell r="BL1664">
            <v>0</v>
          </cell>
          <cell r="BN1664">
            <v>0</v>
          </cell>
          <cell r="BO1664">
            <v>0</v>
          </cell>
        </row>
        <row r="1665">
          <cell r="A1665" t="str">
            <v/>
          </cell>
          <cell r="J1665">
            <v>0</v>
          </cell>
          <cell r="N1665">
            <v>0</v>
          </cell>
          <cell r="O1665">
            <v>0</v>
          </cell>
          <cell r="AD1665">
            <v>0</v>
          </cell>
          <cell r="AE1665">
            <v>0</v>
          </cell>
          <cell r="AF1665">
            <v>0</v>
          </cell>
          <cell r="AH1665">
            <v>0</v>
          </cell>
          <cell r="AI1665">
            <v>0</v>
          </cell>
          <cell r="AR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  <cell r="BH1665">
            <v>0</v>
          </cell>
          <cell r="BJ1665">
            <v>0</v>
          </cell>
          <cell r="BL1665">
            <v>0</v>
          </cell>
          <cell r="BN1665">
            <v>0</v>
          </cell>
          <cell r="BO1665">
            <v>0</v>
          </cell>
        </row>
        <row r="1666">
          <cell r="A1666" t="str">
            <v/>
          </cell>
          <cell r="J1666">
            <v>0</v>
          </cell>
          <cell r="N1666">
            <v>0</v>
          </cell>
          <cell r="O1666">
            <v>0</v>
          </cell>
          <cell r="AD1666">
            <v>0</v>
          </cell>
          <cell r="AE1666">
            <v>0</v>
          </cell>
          <cell r="AF1666">
            <v>0</v>
          </cell>
          <cell r="AH1666">
            <v>0</v>
          </cell>
          <cell r="AI1666">
            <v>0</v>
          </cell>
          <cell r="AR1666">
            <v>0</v>
          </cell>
          <cell r="AW1666">
            <v>0</v>
          </cell>
          <cell r="AX1666">
            <v>0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  <cell r="BD1666">
            <v>0</v>
          </cell>
          <cell r="BE1666">
            <v>0</v>
          </cell>
          <cell r="BF1666">
            <v>0</v>
          </cell>
          <cell r="BH1666">
            <v>0</v>
          </cell>
          <cell r="BJ1666">
            <v>0</v>
          </cell>
          <cell r="BL1666">
            <v>0</v>
          </cell>
          <cell r="BN1666">
            <v>0</v>
          </cell>
          <cell r="BO1666">
            <v>0</v>
          </cell>
        </row>
        <row r="1667">
          <cell r="A1667" t="str">
            <v/>
          </cell>
          <cell r="J1667">
            <v>0</v>
          </cell>
          <cell r="N1667">
            <v>0</v>
          </cell>
          <cell r="O1667">
            <v>0</v>
          </cell>
          <cell r="AD1667">
            <v>0</v>
          </cell>
          <cell r="AE1667">
            <v>0</v>
          </cell>
          <cell r="AF1667">
            <v>0</v>
          </cell>
          <cell r="AH1667">
            <v>0</v>
          </cell>
          <cell r="AI1667">
            <v>0</v>
          </cell>
          <cell r="AR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  <cell r="BH1667">
            <v>0</v>
          </cell>
          <cell r="BJ1667">
            <v>0</v>
          </cell>
          <cell r="BL1667">
            <v>0</v>
          </cell>
          <cell r="BN1667">
            <v>0</v>
          </cell>
          <cell r="BO1667">
            <v>0</v>
          </cell>
        </row>
        <row r="1668">
          <cell r="A1668" t="str">
            <v/>
          </cell>
          <cell r="J1668">
            <v>0</v>
          </cell>
          <cell r="N1668">
            <v>0</v>
          </cell>
          <cell r="O1668">
            <v>0</v>
          </cell>
          <cell r="AD1668">
            <v>0</v>
          </cell>
          <cell r="AE1668">
            <v>0</v>
          </cell>
          <cell r="AF1668">
            <v>0</v>
          </cell>
          <cell r="AH1668">
            <v>0</v>
          </cell>
          <cell r="AI1668">
            <v>0</v>
          </cell>
          <cell r="AR1668">
            <v>0</v>
          </cell>
          <cell r="AW1668">
            <v>0</v>
          </cell>
          <cell r="AX1668">
            <v>0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  <cell r="BD1668">
            <v>0</v>
          </cell>
          <cell r="BE1668">
            <v>0</v>
          </cell>
          <cell r="BF1668">
            <v>0</v>
          </cell>
          <cell r="BH1668">
            <v>0</v>
          </cell>
          <cell r="BJ1668">
            <v>0</v>
          </cell>
          <cell r="BL1668">
            <v>0</v>
          </cell>
          <cell r="BN1668">
            <v>0</v>
          </cell>
          <cell r="BO1668">
            <v>0</v>
          </cell>
        </row>
        <row r="1669">
          <cell r="A1669" t="str">
            <v/>
          </cell>
          <cell r="J1669">
            <v>0</v>
          </cell>
          <cell r="N1669">
            <v>0</v>
          </cell>
          <cell r="O1669">
            <v>0</v>
          </cell>
          <cell r="AD1669">
            <v>0</v>
          </cell>
          <cell r="AE1669">
            <v>0</v>
          </cell>
          <cell r="AF1669">
            <v>0</v>
          </cell>
          <cell r="AH1669">
            <v>0</v>
          </cell>
          <cell r="AI1669">
            <v>0</v>
          </cell>
          <cell r="AR1669">
            <v>0</v>
          </cell>
          <cell r="AW1669">
            <v>0</v>
          </cell>
          <cell r="AX1669">
            <v>0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  <cell r="BD1669">
            <v>0</v>
          </cell>
          <cell r="BE1669">
            <v>0</v>
          </cell>
          <cell r="BF1669">
            <v>0</v>
          </cell>
          <cell r="BH1669">
            <v>0</v>
          </cell>
          <cell r="BJ1669">
            <v>0</v>
          </cell>
          <cell r="BL1669">
            <v>0</v>
          </cell>
          <cell r="BN1669">
            <v>0</v>
          </cell>
          <cell r="BO1669">
            <v>0</v>
          </cell>
        </row>
        <row r="1670">
          <cell r="A1670" t="str">
            <v/>
          </cell>
          <cell r="J1670">
            <v>0</v>
          </cell>
          <cell r="N1670">
            <v>0</v>
          </cell>
          <cell r="O1670">
            <v>0</v>
          </cell>
          <cell r="AD1670">
            <v>0</v>
          </cell>
          <cell r="AE1670">
            <v>0</v>
          </cell>
          <cell r="AF1670">
            <v>0</v>
          </cell>
          <cell r="AH1670">
            <v>0</v>
          </cell>
          <cell r="AI1670">
            <v>0</v>
          </cell>
          <cell r="AR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  <cell r="BH1670">
            <v>0</v>
          </cell>
          <cell r="BJ1670">
            <v>0</v>
          </cell>
          <cell r="BL1670">
            <v>0</v>
          </cell>
          <cell r="BN1670">
            <v>0</v>
          </cell>
          <cell r="BO1670">
            <v>0</v>
          </cell>
        </row>
        <row r="1671">
          <cell r="A1671" t="str">
            <v/>
          </cell>
          <cell r="J1671">
            <v>0</v>
          </cell>
          <cell r="N1671">
            <v>0</v>
          </cell>
          <cell r="O1671">
            <v>0</v>
          </cell>
          <cell r="AD1671">
            <v>0</v>
          </cell>
          <cell r="AE1671">
            <v>0</v>
          </cell>
          <cell r="AF1671">
            <v>0</v>
          </cell>
          <cell r="AH1671">
            <v>0</v>
          </cell>
          <cell r="AI1671">
            <v>0</v>
          </cell>
          <cell r="AR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  <cell r="BH1671">
            <v>0</v>
          </cell>
          <cell r="BJ1671">
            <v>0</v>
          </cell>
          <cell r="BL1671">
            <v>0</v>
          </cell>
          <cell r="BN1671">
            <v>0</v>
          </cell>
          <cell r="BO1671">
            <v>0</v>
          </cell>
        </row>
        <row r="1672">
          <cell r="A1672" t="str">
            <v/>
          </cell>
          <cell r="J1672">
            <v>0</v>
          </cell>
          <cell r="N1672">
            <v>0</v>
          </cell>
          <cell r="O1672">
            <v>0</v>
          </cell>
          <cell r="AD1672">
            <v>0</v>
          </cell>
          <cell r="AE1672">
            <v>0</v>
          </cell>
          <cell r="AF1672">
            <v>0</v>
          </cell>
          <cell r="AH1672">
            <v>0</v>
          </cell>
          <cell r="AI1672">
            <v>0</v>
          </cell>
          <cell r="AR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  <cell r="BH1672">
            <v>0</v>
          </cell>
          <cell r="BJ1672">
            <v>0</v>
          </cell>
          <cell r="BL1672">
            <v>0</v>
          </cell>
          <cell r="BN1672">
            <v>0</v>
          </cell>
          <cell r="BO1672">
            <v>0</v>
          </cell>
        </row>
        <row r="1673">
          <cell r="A1673" t="str">
            <v/>
          </cell>
          <cell r="J1673">
            <v>0</v>
          </cell>
          <cell r="N1673">
            <v>0</v>
          </cell>
          <cell r="O1673">
            <v>0</v>
          </cell>
          <cell r="AD1673">
            <v>0</v>
          </cell>
          <cell r="AE1673">
            <v>0</v>
          </cell>
          <cell r="AF1673">
            <v>0</v>
          </cell>
          <cell r="AH1673">
            <v>0</v>
          </cell>
          <cell r="AI1673">
            <v>0</v>
          </cell>
          <cell r="AR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  <cell r="BH1673">
            <v>0</v>
          </cell>
          <cell r="BJ1673">
            <v>0</v>
          </cell>
          <cell r="BL1673">
            <v>0</v>
          </cell>
          <cell r="BN1673">
            <v>0</v>
          </cell>
          <cell r="BO1673">
            <v>0</v>
          </cell>
        </row>
        <row r="1674">
          <cell r="A1674" t="str">
            <v/>
          </cell>
          <cell r="J1674">
            <v>0</v>
          </cell>
          <cell r="N1674">
            <v>0</v>
          </cell>
          <cell r="O1674">
            <v>0</v>
          </cell>
          <cell r="AD1674">
            <v>0</v>
          </cell>
          <cell r="AE1674">
            <v>0</v>
          </cell>
          <cell r="AF1674">
            <v>0</v>
          </cell>
          <cell r="AH1674">
            <v>0</v>
          </cell>
          <cell r="AI1674">
            <v>0</v>
          </cell>
          <cell r="AR1674">
            <v>0</v>
          </cell>
          <cell r="AW1674">
            <v>0</v>
          </cell>
          <cell r="AX1674">
            <v>0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  <cell r="BD1674">
            <v>0</v>
          </cell>
          <cell r="BE1674">
            <v>0</v>
          </cell>
          <cell r="BF1674">
            <v>0</v>
          </cell>
          <cell r="BH1674">
            <v>0</v>
          </cell>
          <cell r="BJ1674">
            <v>0</v>
          </cell>
          <cell r="BL1674">
            <v>0</v>
          </cell>
          <cell r="BN1674">
            <v>0</v>
          </cell>
          <cell r="BO1674">
            <v>0</v>
          </cell>
        </row>
        <row r="1675">
          <cell r="A1675" t="str">
            <v/>
          </cell>
          <cell r="J1675">
            <v>0</v>
          </cell>
          <cell r="N1675">
            <v>0</v>
          </cell>
          <cell r="O1675">
            <v>0</v>
          </cell>
          <cell r="AD1675">
            <v>0</v>
          </cell>
          <cell r="AE1675">
            <v>0</v>
          </cell>
          <cell r="AF1675">
            <v>0</v>
          </cell>
          <cell r="AH1675">
            <v>0</v>
          </cell>
          <cell r="AI1675">
            <v>0</v>
          </cell>
          <cell r="AR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  <cell r="BH1675">
            <v>0</v>
          </cell>
          <cell r="BJ1675">
            <v>0</v>
          </cell>
          <cell r="BL1675">
            <v>0</v>
          </cell>
          <cell r="BN1675">
            <v>0</v>
          </cell>
          <cell r="BO1675">
            <v>0</v>
          </cell>
        </row>
        <row r="1676">
          <cell r="A1676" t="str">
            <v/>
          </cell>
          <cell r="J1676">
            <v>0</v>
          </cell>
          <cell r="N1676">
            <v>0</v>
          </cell>
          <cell r="O1676">
            <v>0</v>
          </cell>
          <cell r="AD1676">
            <v>0</v>
          </cell>
          <cell r="AE1676">
            <v>0</v>
          </cell>
          <cell r="AF1676">
            <v>0</v>
          </cell>
          <cell r="AH1676">
            <v>0</v>
          </cell>
          <cell r="AI1676">
            <v>0</v>
          </cell>
          <cell r="AR1676">
            <v>0</v>
          </cell>
          <cell r="AW1676">
            <v>0</v>
          </cell>
          <cell r="AX1676">
            <v>0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0</v>
          </cell>
          <cell r="BD1676">
            <v>0</v>
          </cell>
          <cell r="BE1676">
            <v>0</v>
          </cell>
          <cell r="BF1676">
            <v>0</v>
          </cell>
          <cell r="BH1676">
            <v>0</v>
          </cell>
          <cell r="BJ1676">
            <v>0</v>
          </cell>
          <cell r="BL1676">
            <v>0</v>
          </cell>
          <cell r="BN1676">
            <v>0</v>
          </cell>
          <cell r="BO1676">
            <v>0</v>
          </cell>
        </row>
        <row r="1677">
          <cell r="A1677" t="str">
            <v/>
          </cell>
          <cell r="J1677">
            <v>0</v>
          </cell>
          <cell r="N1677">
            <v>0</v>
          </cell>
          <cell r="O1677">
            <v>0</v>
          </cell>
          <cell r="AD1677">
            <v>0</v>
          </cell>
          <cell r="AE1677">
            <v>0</v>
          </cell>
          <cell r="AF1677">
            <v>0</v>
          </cell>
          <cell r="AH1677">
            <v>0</v>
          </cell>
          <cell r="AI1677">
            <v>0</v>
          </cell>
          <cell r="AR1677">
            <v>0</v>
          </cell>
          <cell r="AW1677">
            <v>0</v>
          </cell>
          <cell r="AX1677">
            <v>0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0</v>
          </cell>
          <cell r="BD1677">
            <v>0</v>
          </cell>
          <cell r="BE1677">
            <v>0</v>
          </cell>
          <cell r="BF1677">
            <v>0</v>
          </cell>
          <cell r="BH1677">
            <v>0</v>
          </cell>
          <cell r="BJ1677">
            <v>0</v>
          </cell>
          <cell r="BL1677">
            <v>0</v>
          </cell>
          <cell r="BN1677">
            <v>0</v>
          </cell>
          <cell r="BO1677">
            <v>0</v>
          </cell>
        </row>
        <row r="1678">
          <cell r="A1678" t="str">
            <v/>
          </cell>
          <cell r="J1678">
            <v>0</v>
          </cell>
          <cell r="N1678">
            <v>0</v>
          </cell>
          <cell r="O1678">
            <v>0</v>
          </cell>
          <cell r="AD1678">
            <v>0</v>
          </cell>
          <cell r="AE1678">
            <v>0</v>
          </cell>
          <cell r="AF1678">
            <v>0</v>
          </cell>
          <cell r="AH1678">
            <v>0</v>
          </cell>
          <cell r="AI1678">
            <v>0</v>
          </cell>
          <cell r="AR1678">
            <v>0</v>
          </cell>
          <cell r="AW1678">
            <v>0</v>
          </cell>
          <cell r="AX1678">
            <v>0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0</v>
          </cell>
          <cell r="BD1678">
            <v>0</v>
          </cell>
          <cell r="BE1678">
            <v>0</v>
          </cell>
          <cell r="BF1678">
            <v>0</v>
          </cell>
          <cell r="BH1678">
            <v>0</v>
          </cell>
          <cell r="BJ1678">
            <v>0</v>
          </cell>
          <cell r="BL1678">
            <v>0</v>
          </cell>
          <cell r="BN1678">
            <v>0</v>
          </cell>
          <cell r="BO1678">
            <v>0</v>
          </cell>
        </row>
        <row r="1679">
          <cell r="A1679" t="str">
            <v/>
          </cell>
          <cell r="J1679">
            <v>0</v>
          </cell>
          <cell r="N1679">
            <v>0</v>
          </cell>
          <cell r="O1679">
            <v>0</v>
          </cell>
          <cell r="AD1679">
            <v>0</v>
          </cell>
          <cell r="AE1679">
            <v>0</v>
          </cell>
          <cell r="AF1679">
            <v>0</v>
          </cell>
          <cell r="AH1679">
            <v>0</v>
          </cell>
          <cell r="AI1679">
            <v>0</v>
          </cell>
          <cell r="AR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  <cell r="BH1679">
            <v>0</v>
          </cell>
          <cell r="BJ1679">
            <v>0</v>
          </cell>
          <cell r="BL1679">
            <v>0</v>
          </cell>
          <cell r="BN1679">
            <v>0</v>
          </cell>
          <cell r="BO1679">
            <v>0</v>
          </cell>
        </row>
        <row r="1680">
          <cell r="A1680" t="str">
            <v/>
          </cell>
          <cell r="J1680">
            <v>0</v>
          </cell>
          <cell r="N1680">
            <v>0</v>
          </cell>
          <cell r="O1680">
            <v>0</v>
          </cell>
          <cell r="AD1680">
            <v>0</v>
          </cell>
          <cell r="AE1680">
            <v>0</v>
          </cell>
          <cell r="AF1680">
            <v>0</v>
          </cell>
          <cell r="AH1680">
            <v>0</v>
          </cell>
          <cell r="AI1680">
            <v>0</v>
          </cell>
          <cell r="AR1680">
            <v>0</v>
          </cell>
          <cell r="AW1680">
            <v>0</v>
          </cell>
          <cell r="AX1680">
            <v>0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0</v>
          </cell>
          <cell r="BD1680">
            <v>0</v>
          </cell>
          <cell r="BE1680">
            <v>0</v>
          </cell>
          <cell r="BF1680">
            <v>0</v>
          </cell>
          <cell r="BH1680">
            <v>0</v>
          </cell>
          <cell r="BJ1680">
            <v>0</v>
          </cell>
          <cell r="BL1680">
            <v>0</v>
          </cell>
          <cell r="BN1680">
            <v>0</v>
          </cell>
          <cell r="BO1680">
            <v>0</v>
          </cell>
        </row>
        <row r="1681">
          <cell r="A1681" t="str">
            <v/>
          </cell>
          <cell r="J1681">
            <v>0</v>
          </cell>
          <cell r="N1681">
            <v>0</v>
          </cell>
          <cell r="O1681">
            <v>0</v>
          </cell>
          <cell r="AD1681">
            <v>0</v>
          </cell>
          <cell r="AE1681">
            <v>0</v>
          </cell>
          <cell r="AF1681">
            <v>0</v>
          </cell>
          <cell r="AH1681">
            <v>0</v>
          </cell>
          <cell r="AI1681">
            <v>0</v>
          </cell>
          <cell r="AR1681">
            <v>0</v>
          </cell>
          <cell r="AW1681">
            <v>0</v>
          </cell>
          <cell r="AX1681">
            <v>0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0</v>
          </cell>
          <cell r="BD1681">
            <v>0</v>
          </cell>
          <cell r="BE1681">
            <v>0</v>
          </cell>
          <cell r="BF1681">
            <v>0</v>
          </cell>
          <cell r="BH1681">
            <v>0</v>
          </cell>
          <cell r="BJ1681">
            <v>0</v>
          </cell>
          <cell r="BL1681">
            <v>0</v>
          </cell>
          <cell r="BN1681">
            <v>0</v>
          </cell>
          <cell r="BO1681">
            <v>0</v>
          </cell>
        </row>
        <row r="1682">
          <cell r="A1682" t="str">
            <v/>
          </cell>
          <cell r="J1682">
            <v>0</v>
          </cell>
          <cell r="N1682">
            <v>0</v>
          </cell>
          <cell r="O1682">
            <v>0</v>
          </cell>
          <cell r="AD1682">
            <v>0</v>
          </cell>
          <cell r="AE1682">
            <v>0</v>
          </cell>
          <cell r="AF1682">
            <v>0</v>
          </cell>
          <cell r="AH1682">
            <v>0</v>
          </cell>
          <cell r="AI1682">
            <v>0</v>
          </cell>
          <cell r="AR1682">
            <v>0</v>
          </cell>
          <cell r="AW1682">
            <v>0</v>
          </cell>
          <cell r="AX1682">
            <v>0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0</v>
          </cell>
          <cell r="BD1682">
            <v>0</v>
          </cell>
          <cell r="BE1682">
            <v>0</v>
          </cell>
          <cell r="BF1682">
            <v>0</v>
          </cell>
          <cell r="BH1682">
            <v>0</v>
          </cell>
          <cell r="BJ1682">
            <v>0</v>
          </cell>
          <cell r="BL1682">
            <v>0</v>
          </cell>
          <cell r="BN1682">
            <v>0</v>
          </cell>
          <cell r="BO1682">
            <v>0</v>
          </cell>
        </row>
        <row r="1683">
          <cell r="A1683" t="str">
            <v/>
          </cell>
          <cell r="J1683">
            <v>0</v>
          </cell>
          <cell r="N1683">
            <v>0</v>
          </cell>
          <cell r="O1683">
            <v>0</v>
          </cell>
          <cell r="AD1683">
            <v>0</v>
          </cell>
          <cell r="AE1683">
            <v>0</v>
          </cell>
          <cell r="AF1683">
            <v>0</v>
          </cell>
          <cell r="AH1683">
            <v>0</v>
          </cell>
          <cell r="AI1683">
            <v>0</v>
          </cell>
          <cell r="AR1683">
            <v>0</v>
          </cell>
          <cell r="AW1683">
            <v>0</v>
          </cell>
          <cell r="AX1683">
            <v>0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0</v>
          </cell>
          <cell r="BD1683">
            <v>0</v>
          </cell>
          <cell r="BE1683">
            <v>0</v>
          </cell>
          <cell r="BF1683">
            <v>0</v>
          </cell>
          <cell r="BH1683">
            <v>0</v>
          </cell>
          <cell r="BJ1683">
            <v>0</v>
          </cell>
          <cell r="BL1683">
            <v>0</v>
          </cell>
          <cell r="BN1683">
            <v>0</v>
          </cell>
          <cell r="BO1683">
            <v>0</v>
          </cell>
        </row>
        <row r="1684">
          <cell r="A1684" t="str">
            <v/>
          </cell>
          <cell r="J1684">
            <v>0</v>
          </cell>
          <cell r="N1684">
            <v>0</v>
          </cell>
          <cell r="O1684">
            <v>0</v>
          </cell>
          <cell r="AD1684">
            <v>0</v>
          </cell>
          <cell r="AE1684">
            <v>0</v>
          </cell>
          <cell r="AF1684">
            <v>0</v>
          </cell>
          <cell r="AH1684">
            <v>0</v>
          </cell>
          <cell r="AI1684">
            <v>0</v>
          </cell>
          <cell r="AR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  <cell r="BH1684">
            <v>0</v>
          </cell>
          <cell r="BJ1684">
            <v>0</v>
          </cell>
          <cell r="BL1684">
            <v>0</v>
          </cell>
          <cell r="BN1684">
            <v>0</v>
          </cell>
          <cell r="BO1684">
            <v>0</v>
          </cell>
        </row>
        <row r="1685">
          <cell r="A1685" t="str">
            <v/>
          </cell>
          <cell r="J1685">
            <v>0</v>
          </cell>
          <cell r="N1685">
            <v>0</v>
          </cell>
          <cell r="O1685">
            <v>0</v>
          </cell>
          <cell r="AD1685">
            <v>0</v>
          </cell>
          <cell r="AE1685">
            <v>0</v>
          </cell>
          <cell r="AF1685">
            <v>0</v>
          </cell>
          <cell r="AH1685">
            <v>0</v>
          </cell>
          <cell r="AI1685">
            <v>0</v>
          </cell>
          <cell r="AR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  <cell r="BH1685">
            <v>0</v>
          </cell>
          <cell r="BJ1685">
            <v>0</v>
          </cell>
          <cell r="BL1685">
            <v>0</v>
          </cell>
          <cell r="BN1685">
            <v>0</v>
          </cell>
          <cell r="BO1685">
            <v>0</v>
          </cell>
        </row>
        <row r="1686">
          <cell r="A1686" t="str">
            <v/>
          </cell>
          <cell r="J1686">
            <v>0</v>
          </cell>
          <cell r="N1686">
            <v>0</v>
          </cell>
          <cell r="O1686">
            <v>0</v>
          </cell>
          <cell r="AD1686">
            <v>0</v>
          </cell>
          <cell r="AE1686">
            <v>0</v>
          </cell>
          <cell r="AF1686">
            <v>0</v>
          </cell>
          <cell r="AH1686">
            <v>0</v>
          </cell>
          <cell r="AI1686">
            <v>0</v>
          </cell>
          <cell r="AR1686">
            <v>0</v>
          </cell>
          <cell r="AW1686">
            <v>0</v>
          </cell>
          <cell r="AX1686">
            <v>0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  <cell r="BD1686">
            <v>0</v>
          </cell>
          <cell r="BE1686">
            <v>0</v>
          </cell>
          <cell r="BF1686">
            <v>0</v>
          </cell>
          <cell r="BH1686">
            <v>0</v>
          </cell>
          <cell r="BJ1686">
            <v>0</v>
          </cell>
          <cell r="BL1686">
            <v>0</v>
          </cell>
          <cell r="BN1686">
            <v>0</v>
          </cell>
          <cell r="BO1686">
            <v>0</v>
          </cell>
        </row>
        <row r="1687">
          <cell r="A1687" t="str">
            <v/>
          </cell>
          <cell r="J1687">
            <v>0</v>
          </cell>
          <cell r="N1687">
            <v>0</v>
          </cell>
          <cell r="O1687">
            <v>0</v>
          </cell>
          <cell r="AD1687">
            <v>0</v>
          </cell>
          <cell r="AE1687">
            <v>0</v>
          </cell>
          <cell r="AF1687">
            <v>0</v>
          </cell>
          <cell r="AH1687">
            <v>0</v>
          </cell>
          <cell r="AI1687">
            <v>0</v>
          </cell>
          <cell r="AR1687">
            <v>0</v>
          </cell>
          <cell r="AW1687">
            <v>0</v>
          </cell>
          <cell r="AX1687">
            <v>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  <cell r="BD1687">
            <v>0</v>
          </cell>
          <cell r="BE1687">
            <v>0</v>
          </cell>
          <cell r="BF1687">
            <v>0</v>
          </cell>
          <cell r="BH1687">
            <v>0</v>
          </cell>
          <cell r="BJ1687">
            <v>0</v>
          </cell>
          <cell r="BL1687">
            <v>0</v>
          </cell>
          <cell r="BN1687">
            <v>0</v>
          </cell>
          <cell r="BO1687">
            <v>0</v>
          </cell>
        </row>
        <row r="1688">
          <cell r="A1688" t="str">
            <v/>
          </cell>
          <cell r="J1688">
            <v>0</v>
          </cell>
          <cell r="N1688">
            <v>0</v>
          </cell>
          <cell r="O1688">
            <v>0</v>
          </cell>
          <cell r="AD1688">
            <v>0</v>
          </cell>
          <cell r="AE1688">
            <v>0</v>
          </cell>
          <cell r="AF1688">
            <v>0</v>
          </cell>
          <cell r="AH1688">
            <v>0</v>
          </cell>
          <cell r="AI1688">
            <v>0</v>
          </cell>
          <cell r="AR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0</v>
          </cell>
          <cell r="BE1688">
            <v>0</v>
          </cell>
          <cell r="BF1688">
            <v>0</v>
          </cell>
          <cell r="BH1688">
            <v>0</v>
          </cell>
          <cell r="BJ1688">
            <v>0</v>
          </cell>
          <cell r="BL1688">
            <v>0</v>
          </cell>
          <cell r="BN1688">
            <v>0</v>
          </cell>
          <cell r="BO1688">
            <v>0</v>
          </cell>
        </row>
        <row r="1689">
          <cell r="A1689" t="str">
            <v/>
          </cell>
          <cell r="J1689">
            <v>0</v>
          </cell>
          <cell r="N1689">
            <v>0</v>
          </cell>
          <cell r="O1689">
            <v>0</v>
          </cell>
          <cell r="AD1689">
            <v>0</v>
          </cell>
          <cell r="AE1689">
            <v>0</v>
          </cell>
          <cell r="AF1689">
            <v>0</v>
          </cell>
          <cell r="AH1689">
            <v>0</v>
          </cell>
          <cell r="AI1689">
            <v>0</v>
          </cell>
          <cell r="AR1689">
            <v>0</v>
          </cell>
          <cell r="AW1689">
            <v>0</v>
          </cell>
          <cell r="AX1689">
            <v>0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  <cell r="BD1689">
            <v>0</v>
          </cell>
          <cell r="BE1689">
            <v>0</v>
          </cell>
          <cell r="BF1689">
            <v>0</v>
          </cell>
          <cell r="BH1689">
            <v>0</v>
          </cell>
          <cell r="BJ1689">
            <v>0</v>
          </cell>
          <cell r="BL1689">
            <v>0</v>
          </cell>
          <cell r="BN1689">
            <v>0</v>
          </cell>
          <cell r="BO1689">
            <v>0</v>
          </cell>
        </row>
        <row r="1690">
          <cell r="A1690" t="str">
            <v/>
          </cell>
          <cell r="J1690">
            <v>0</v>
          </cell>
          <cell r="N1690">
            <v>0</v>
          </cell>
          <cell r="O1690">
            <v>0</v>
          </cell>
          <cell r="AD1690">
            <v>0</v>
          </cell>
          <cell r="AE1690">
            <v>0</v>
          </cell>
          <cell r="AF1690">
            <v>0</v>
          </cell>
          <cell r="AH1690">
            <v>0</v>
          </cell>
          <cell r="AI1690">
            <v>0</v>
          </cell>
          <cell r="AR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0</v>
          </cell>
          <cell r="BE1690">
            <v>0</v>
          </cell>
          <cell r="BF1690">
            <v>0</v>
          </cell>
          <cell r="BH1690">
            <v>0</v>
          </cell>
          <cell r="BJ1690">
            <v>0</v>
          </cell>
          <cell r="BL1690">
            <v>0</v>
          </cell>
          <cell r="BN1690">
            <v>0</v>
          </cell>
          <cell r="BO1690">
            <v>0</v>
          </cell>
        </row>
        <row r="1691">
          <cell r="A1691" t="str">
            <v/>
          </cell>
          <cell r="J1691">
            <v>0</v>
          </cell>
          <cell r="N1691">
            <v>0</v>
          </cell>
          <cell r="O1691">
            <v>0</v>
          </cell>
          <cell r="AD1691">
            <v>0</v>
          </cell>
          <cell r="AE1691">
            <v>0</v>
          </cell>
          <cell r="AF1691">
            <v>0</v>
          </cell>
          <cell r="AH1691">
            <v>0</v>
          </cell>
          <cell r="AI1691">
            <v>0</v>
          </cell>
          <cell r="AR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  <cell r="BD1691">
            <v>0</v>
          </cell>
          <cell r="BE1691">
            <v>0</v>
          </cell>
          <cell r="BF1691">
            <v>0</v>
          </cell>
          <cell r="BH1691">
            <v>0</v>
          </cell>
          <cell r="BJ1691">
            <v>0</v>
          </cell>
          <cell r="BL1691">
            <v>0</v>
          </cell>
          <cell r="BN1691">
            <v>0</v>
          </cell>
          <cell r="BO1691">
            <v>0</v>
          </cell>
        </row>
        <row r="1692">
          <cell r="A1692" t="str">
            <v/>
          </cell>
          <cell r="J1692">
            <v>0</v>
          </cell>
          <cell r="N1692">
            <v>0</v>
          </cell>
          <cell r="O1692">
            <v>0</v>
          </cell>
          <cell r="AD1692">
            <v>0</v>
          </cell>
          <cell r="AE1692">
            <v>0</v>
          </cell>
          <cell r="AF1692">
            <v>0</v>
          </cell>
          <cell r="AH1692">
            <v>0</v>
          </cell>
          <cell r="AI1692">
            <v>0</v>
          </cell>
          <cell r="AR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  <cell r="BH1692">
            <v>0</v>
          </cell>
          <cell r="BJ1692">
            <v>0</v>
          </cell>
          <cell r="BL1692">
            <v>0</v>
          </cell>
          <cell r="BN1692">
            <v>0</v>
          </cell>
          <cell r="BO1692">
            <v>0</v>
          </cell>
        </row>
        <row r="1693">
          <cell r="A1693" t="str">
            <v/>
          </cell>
          <cell r="J1693">
            <v>0</v>
          </cell>
          <cell r="N1693">
            <v>0</v>
          </cell>
          <cell r="O1693">
            <v>0</v>
          </cell>
          <cell r="AD1693">
            <v>0</v>
          </cell>
          <cell r="AE1693">
            <v>0</v>
          </cell>
          <cell r="AF1693">
            <v>0</v>
          </cell>
          <cell r="AH1693">
            <v>0</v>
          </cell>
          <cell r="AI1693">
            <v>0</v>
          </cell>
          <cell r="AR1693">
            <v>0</v>
          </cell>
          <cell r="AW1693">
            <v>0</v>
          </cell>
          <cell r="AX1693">
            <v>0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  <cell r="BD1693">
            <v>0</v>
          </cell>
          <cell r="BE1693">
            <v>0</v>
          </cell>
          <cell r="BF1693">
            <v>0</v>
          </cell>
          <cell r="BH1693">
            <v>0</v>
          </cell>
          <cell r="BJ1693">
            <v>0</v>
          </cell>
          <cell r="BL1693">
            <v>0</v>
          </cell>
          <cell r="BN1693">
            <v>0</v>
          </cell>
          <cell r="BO1693">
            <v>0</v>
          </cell>
        </row>
        <row r="1694">
          <cell r="A1694" t="str">
            <v/>
          </cell>
          <cell r="J1694">
            <v>0</v>
          </cell>
          <cell r="N1694">
            <v>0</v>
          </cell>
          <cell r="O1694">
            <v>0</v>
          </cell>
          <cell r="AD1694">
            <v>0</v>
          </cell>
          <cell r="AE1694">
            <v>0</v>
          </cell>
          <cell r="AF1694">
            <v>0</v>
          </cell>
          <cell r="AH1694">
            <v>0</v>
          </cell>
          <cell r="AI1694">
            <v>0</v>
          </cell>
          <cell r="AR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  <cell r="BH1694">
            <v>0</v>
          </cell>
          <cell r="BJ1694">
            <v>0</v>
          </cell>
          <cell r="BL1694">
            <v>0</v>
          </cell>
          <cell r="BN1694">
            <v>0</v>
          </cell>
          <cell r="BO1694">
            <v>0</v>
          </cell>
        </row>
        <row r="1695">
          <cell r="A1695" t="str">
            <v/>
          </cell>
          <cell r="J1695">
            <v>0</v>
          </cell>
          <cell r="N1695">
            <v>0</v>
          </cell>
          <cell r="O1695">
            <v>0</v>
          </cell>
          <cell r="AD1695">
            <v>0</v>
          </cell>
          <cell r="AE1695">
            <v>0</v>
          </cell>
          <cell r="AF1695">
            <v>0</v>
          </cell>
          <cell r="AH1695">
            <v>0</v>
          </cell>
          <cell r="AI1695">
            <v>0</v>
          </cell>
          <cell r="AR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0</v>
          </cell>
          <cell r="BE1695">
            <v>0</v>
          </cell>
          <cell r="BF1695">
            <v>0</v>
          </cell>
          <cell r="BH1695">
            <v>0</v>
          </cell>
          <cell r="BJ1695">
            <v>0</v>
          </cell>
          <cell r="BL1695">
            <v>0</v>
          </cell>
          <cell r="BN1695">
            <v>0</v>
          </cell>
          <cell r="BO1695">
            <v>0</v>
          </cell>
        </row>
        <row r="1696">
          <cell r="A1696" t="str">
            <v/>
          </cell>
          <cell r="J1696">
            <v>0</v>
          </cell>
          <cell r="N1696">
            <v>0</v>
          </cell>
          <cell r="O1696">
            <v>0</v>
          </cell>
          <cell r="AD1696">
            <v>0</v>
          </cell>
          <cell r="AE1696">
            <v>0</v>
          </cell>
          <cell r="AF1696">
            <v>0</v>
          </cell>
          <cell r="AH1696">
            <v>0</v>
          </cell>
          <cell r="AI1696">
            <v>0</v>
          </cell>
          <cell r="AR1696">
            <v>0</v>
          </cell>
          <cell r="AW1696">
            <v>0</v>
          </cell>
          <cell r="AX1696">
            <v>0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0</v>
          </cell>
          <cell r="BD1696">
            <v>0</v>
          </cell>
          <cell r="BE1696">
            <v>0</v>
          </cell>
          <cell r="BF1696">
            <v>0</v>
          </cell>
          <cell r="BH1696">
            <v>0</v>
          </cell>
          <cell r="BJ1696">
            <v>0</v>
          </cell>
          <cell r="BL1696">
            <v>0</v>
          </cell>
          <cell r="BN1696">
            <v>0</v>
          </cell>
          <cell r="BO1696">
            <v>0</v>
          </cell>
        </row>
        <row r="1697">
          <cell r="A1697" t="str">
            <v/>
          </cell>
          <cell r="J1697">
            <v>0</v>
          </cell>
          <cell r="N1697">
            <v>0</v>
          </cell>
          <cell r="O1697">
            <v>0</v>
          </cell>
          <cell r="AD1697">
            <v>0</v>
          </cell>
          <cell r="AE1697">
            <v>0</v>
          </cell>
          <cell r="AF1697">
            <v>0</v>
          </cell>
          <cell r="AH1697">
            <v>0</v>
          </cell>
          <cell r="AI1697">
            <v>0</v>
          </cell>
          <cell r="AR1697">
            <v>0</v>
          </cell>
          <cell r="AW1697">
            <v>0</v>
          </cell>
          <cell r="AX1697">
            <v>0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0</v>
          </cell>
          <cell r="BD1697">
            <v>0</v>
          </cell>
          <cell r="BE1697">
            <v>0</v>
          </cell>
          <cell r="BF1697">
            <v>0</v>
          </cell>
          <cell r="BH1697">
            <v>0</v>
          </cell>
          <cell r="BJ1697">
            <v>0</v>
          </cell>
          <cell r="BL1697">
            <v>0</v>
          </cell>
          <cell r="BN1697">
            <v>0</v>
          </cell>
          <cell r="BO1697">
            <v>0</v>
          </cell>
        </row>
        <row r="1698">
          <cell r="A1698" t="str">
            <v/>
          </cell>
          <cell r="J1698">
            <v>0</v>
          </cell>
          <cell r="N1698">
            <v>0</v>
          </cell>
          <cell r="O1698">
            <v>0</v>
          </cell>
          <cell r="AD1698">
            <v>0</v>
          </cell>
          <cell r="AE1698">
            <v>0</v>
          </cell>
          <cell r="AF1698">
            <v>0</v>
          </cell>
          <cell r="AH1698">
            <v>0</v>
          </cell>
          <cell r="AI1698">
            <v>0</v>
          </cell>
          <cell r="AR1698">
            <v>0</v>
          </cell>
          <cell r="AW1698">
            <v>0</v>
          </cell>
          <cell r="AX1698">
            <v>0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  <cell r="BD1698">
            <v>0</v>
          </cell>
          <cell r="BE1698">
            <v>0</v>
          </cell>
          <cell r="BF1698">
            <v>0</v>
          </cell>
          <cell r="BH1698">
            <v>0</v>
          </cell>
          <cell r="BJ1698">
            <v>0</v>
          </cell>
          <cell r="BL1698">
            <v>0</v>
          </cell>
          <cell r="BN1698">
            <v>0</v>
          </cell>
          <cell r="BO1698">
            <v>0</v>
          </cell>
        </row>
        <row r="1699">
          <cell r="A1699" t="str">
            <v/>
          </cell>
          <cell r="J1699">
            <v>0</v>
          </cell>
          <cell r="N1699">
            <v>0</v>
          </cell>
          <cell r="O1699">
            <v>0</v>
          </cell>
          <cell r="AD1699">
            <v>0</v>
          </cell>
          <cell r="AE1699">
            <v>0</v>
          </cell>
          <cell r="AF1699">
            <v>0</v>
          </cell>
          <cell r="AH1699">
            <v>0</v>
          </cell>
          <cell r="AI1699">
            <v>0</v>
          </cell>
          <cell r="AR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  <cell r="BH1699">
            <v>0</v>
          </cell>
          <cell r="BJ1699">
            <v>0</v>
          </cell>
          <cell r="BL1699">
            <v>0</v>
          </cell>
          <cell r="BN1699">
            <v>0</v>
          </cell>
          <cell r="BO1699">
            <v>0</v>
          </cell>
        </row>
        <row r="1700">
          <cell r="A1700" t="str">
            <v/>
          </cell>
          <cell r="J1700">
            <v>0</v>
          </cell>
          <cell r="N1700">
            <v>0</v>
          </cell>
          <cell r="O1700">
            <v>0</v>
          </cell>
          <cell r="AD1700">
            <v>0</v>
          </cell>
          <cell r="AE1700">
            <v>0</v>
          </cell>
          <cell r="AF1700">
            <v>0</v>
          </cell>
          <cell r="AH1700">
            <v>0</v>
          </cell>
          <cell r="AI1700">
            <v>0</v>
          </cell>
          <cell r="AR1700">
            <v>0</v>
          </cell>
          <cell r="AW1700">
            <v>0</v>
          </cell>
          <cell r="AX1700">
            <v>0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  <cell r="BD1700">
            <v>0</v>
          </cell>
          <cell r="BE1700">
            <v>0</v>
          </cell>
          <cell r="BF1700">
            <v>0</v>
          </cell>
          <cell r="BH1700">
            <v>0</v>
          </cell>
          <cell r="BJ1700">
            <v>0</v>
          </cell>
          <cell r="BL1700">
            <v>0</v>
          </cell>
          <cell r="BN1700">
            <v>0</v>
          </cell>
          <cell r="BO1700">
            <v>0</v>
          </cell>
        </row>
        <row r="1701">
          <cell r="A1701" t="str">
            <v/>
          </cell>
          <cell r="J1701">
            <v>0</v>
          </cell>
          <cell r="N1701">
            <v>0</v>
          </cell>
          <cell r="O1701">
            <v>0</v>
          </cell>
          <cell r="AD1701">
            <v>0</v>
          </cell>
          <cell r="AE1701">
            <v>0</v>
          </cell>
          <cell r="AF1701">
            <v>0</v>
          </cell>
          <cell r="AH1701">
            <v>0</v>
          </cell>
          <cell r="AI1701">
            <v>0</v>
          </cell>
          <cell r="AR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  <cell r="BH1701">
            <v>0</v>
          </cell>
          <cell r="BJ1701">
            <v>0</v>
          </cell>
          <cell r="BL1701">
            <v>0</v>
          </cell>
          <cell r="BN1701">
            <v>0</v>
          </cell>
          <cell r="BO1701">
            <v>0</v>
          </cell>
        </row>
        <row r="1702">
          <cell r="A1702" t="str">
            <v/>
          </cell>
          <cell r="J1702">
            <v>0</v>
          </cell>
          <cell r="N1702">
            <v>0</v>
          </cell>
          <cell r="O1702">
            <v>0</v>
          </cell>
          <cell r="AD1702">
            <v>0</v>
          </cell>
          <cell r="AE1702">
            <v>0</v>
          </cell>
          <cell r="AF1702">
            <v>0</v>
          </cell>
          <cell r="AH1702">
            <v>0</v>
          </cell>
          <cell r="AI1702">
            <v>0</v>
          </cell>
          <cell r="AR1702">
            <v>0</v>
          </cell>
          <cell r="AW1702">
            <v>0</v>
          </cell>
          <cell r="AX1702">
            <v>0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  <cell r="BD1702">
            <v>0</v>
          </cell>
          <cell r="BE1702">
            <v>0</v>
          </cell>
          <cell r="BF1702">
            <v>0</v>
          </cell>
          <cell r="BH1702">
            <v>0</v>
          </cell>
          <cell r="BJ1702">
            <v>0</v>
          </cell>
          <cell r="BL1702">
            <v>0</v>
          </cell>
          <cell r="BN1702">
            <v>0</v>
          </cell>
          <cell r="BO1702">
            <v>0</v>
          </cell>
        </row>
        <row r="1703">
          <cell r="A1703" t="str">
            <v/>
          </cell>
          <cell r="J1703">
            <v>0</v>
          </cell>
          <cell r="N1703">
            <v>0</v>
          </cell>
          <cell r="O1703">
            <v>0</v>
          </cell>
          <cell r="AD1703">
            <v>0</v>
          </cell>
          <cell r="AE1703">
            <v>0</v>
          </cell>
          <cell r="AF1703">
            <v>0</v>
          </cell>
          <cell r="AH1703">
            <v>0</v>
          </cell>
          <cell r="AI1703">
            <v>0</v>
          </cell>
          <cell r="AR1703">
            <v>0</v>
          </cell>
          <cell r="AW1703">
            <v>0</v>
          </cell>
          <cell r="AX1703">
            <v>0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  <cell r="BD1703">
            <v>0</v>
          </cell>
          <cell r="BE1703">
            <v>0</v>
          </cell>
          <cell r="BF1703">
            <v>0</v>
          </cell>
          <cell r="BH1703">
            <v>0</v>
          </cell>
          <cell r="BJ1703">
            <v>0</v>
          </cell>
          <cell r="BL1703">
            <v>0</v>
          </cell>
          <cell r="BN1703">
            <v>0</v>
          </cell>
          <cell r="BO1703">
            <v>0</v>
          </cell>
        </row>
        <row r="1704">
          <cell r="A1704" t="str">
            <v/>
          </cell>
          <cell r="J1704">
            <v>0</v>
          </cell>
          <cell r="N1704">
            <v>0</v>
          </cell>
          <cell r="O1704">
            <v>0</v>
          </cell>
          <cell r="AD1704">
            <v>0</v>
          </cell>
          <cell r="AE1704">
            <v>0</v>
          </cell>
          <cell r="AF1704">
            <v>0</v>
          </cell>
          <cell r="AH1704">
            <v>0</v>
          </cell>
          <cell r="AI1704">
            <v>0</v>
          </cell>
          <cell r="AR1704">
            <v>0</v>
          </cell>
          <cell r="AW1704">
            <v>0</v>
          </cell>
          <cell r="AX1704">
            <v>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  <cell r="BD1704">
            <v>0</v>
          </cell>
          <cell r="BE1704">
            <v>0</v>
          </cell>
          <cell r="BF1704">
            <v>0</v>
          </cell>
          <cell r="BH1704">
            <v>0</v>
          </cell>
          <cell r="BJ1704">
            <v>0</v>
          </cell>
          <cell r="BL1704">
            <v>0</v>
          </cell>
          <cell r="BN1704">
            <v>0</v>
          </cell>
          <cell r="BO1704">
            <v>0</v>
          </cell>
        </row>
        <row r="1705">
          <cell r="A1705" t="str">
            <v/>
          </cell>
          <cell r="J1705">
            <v>0</v>
          </cell>
          <cell r="N1705">
            <v>0</v>
          </cell>
          <cell r="O1705">
            <v>0</v>
          </cell>
          <cell r="AD1705">
            <v>0</v>
          </cell>
          <cell r="AE1705">
            <v>0</v>
          </cell>
          <cell r="AF1705">
            <v>0</v>
          </cell>
          <cell r="AH1705">
            <v>0</v>
          </cell>
          <cell r="AI1705">
            <v>0</v>
          </cell>
          <cell r="AR1705">
            <v>0</v>
          </cell>
          <cell r="AW1705">
            <v>0</v>
          </cell>
          <cell r="AX1705">
            <v>0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0</v>
          </cell>
          <cell r="BD1705">
            <v>0</v>
          </cell>
          <cell r="BE1705">
            <v>0</v>
          </cell>
          <cell r="BF1705">
            <v>0</v>
          </cell>
          <cell r="BH1705">
            <v>0</v>
          </cell>
          <cell r="BJ1705">
            <v>0</v>
          </cell>
          <cell r="BL1705">
            <v>0</v>
          </cell>
          <cell r="BN1705">
            <v>0</v>
          </cell>
          <cell r="BO1705">
            <v>0</v>
          </cell>
        </row>
        <row r="1706">
          <cell r="A1706" t="str">
            <v/>
          </cell>
          <cell r="J1706">
            <v>0</v>
          </cell>
          <cell r="N1706">
            <v>0</v>
          </cell>
          <cell r="O1706">
            <v>0</v>
          </cell>
          <cell r="AD1706">
            <v>0</v>
          </cell>
          <cell r="AE1706">
            <v>0</v>
          </cell>
          <cell r="AF1706">
            <v>0</v>
          </cell>
          <cell r="AH1706">
            <v>0</v>
          </cell>
          <cell r="AI1706">
            <v>0</v>
          </cell>
          <cell r="AR1706">
            <v>0</v>
          </cell>
          <cell r="AW1706">
            <v>0</v>
          </cell>
          <cell r="AX1706">
            <v>0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  <cell r="BD1706">
            <v>0</v>
          </cell>
          <cell r="BE1706">
            <v>0</v>
          </cell>
          <cell r="BF1706">
            <v>0</v>
          </cell>
          <cell r="BH1706">
            <v>0</v>
          </cell>
          <cell r="BJ1706">
            <v>0</v>
          </cell>
          <cell r="BL1706">
            <v>0</v>
          </cell>
          <cell r="BN1706">
            <v>0</v>
          </cell>
          <cell r="BO1706">
            <v>0</v>
          </cell>
        </row>
        <row r="1707">
          <cell r="A1707" t="str">
            <v/>
          </cell>
          <cell r="J1707">
            <v>0</v>
          </cell>
          <cell r="N1707">
            <v>0</v>
          </cell>
          <cell r="O1707">
            <v>0</v>
          </cell>
          <cell r="AD1707">
            <v>0</v>
          </cell>
          <cell r="AE1707">
            <v>0</v>
          </cell>
          <cell r="AF1707">
            <v>0</v>
          </cell>
          <cell r="AH1707">
            <v>0</v>
          </cell>
          <cell r="AI1707">
            <v>0</v>
          </cell>
          <cell r="AR1707">
            <v>0</v>
          </cell>
          <cell r="AW1707">
            <v>0</v>
          </cell>
          <cell r="AX1707">
            <v>0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  <cell r="BD1707">
            <v>0</v>
          </cell>
          <cell r="BE1707">
            <v>0</v>
          </cell>
          <cell r="BF1707">
            <v>0</v>
          </cell>
          <cell r="BH1707">
            <v>0</v>
          </cell>
          <cell r="BJ1707">
            <v>0</v>
          </cell>
          <cell r="BL1707">
            <v>0</v>
          </cell>
          <cell r="BN1707">
            <v>0</v>
          </cell>
          <cell r="BO1707">
            <v>0</v>
          </cell>
        </row>
        <row r="1708">
          <cell r="A1708" t="str">
            <v/>
          </cell>
          <cell r="J1708">
            <v>0</v>
          </cell>
          <cell r="N1708">
            <v>0</v>
          </cell>
          <cell r="O1708">
            <v>0</v>
          </cell>
          <cell r="AD1708">
            <v>0</v>
          </cell>
          <cell r="AE1708">
            <v>0</v>
          </cell>
          <cell r="AF1708">
            <v>0</v>
          </cell>
          <cell r="AH1708">
            <v>0</v>
          </cell>
          <cell r="AI1708">
            <v>0</v>
          </cell>
          <cell r="AR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  <cell r="BH1708">
            <v>0</v>
          </cell>
          <cell r="BJ1708">
            <v>0</v>
          </cell>
          <cell r="BL1708">
            <v>0</v>
          </cell>
          <cell r="BN1708">
            <v>0</v>
          </cell>
          <cell r="BO1708">
            <v>0</v>
          </cell>
        </row>
        <row r="1709">
          <cell r="A1709" t="str">
            <v/>
          </cell>
          <cell r="J1709">
            <v>0</v>
          </cell>
          <cell r="N1709">
            <v>0</v>
          </cell>
          <cell r="O1709">
            <v>0</v>
          </cell>
          <cell r="AD1709">
            <v>0</v>
          </cell>
          <cell r="AE1709">
            <v>0</v>
          </cell>
          <cell r="AF1709">
            <v>0</v>
          </cell>
          <cell r="AH1709">
            <v>0</v>
          </cell>
          <cell r="AI1709">
            <v>0</v>
          </cell>
          <cell r="AR1709">
            <v>0</v>
          </cell>
          <cell r="AW1709">
            <v>0</v>
          </cell>
          <cell r="AX1709">
            <v>0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  <cell r="BD1709">
            <v>0</v>
          </cell>
          <cell r="BE1709">
            <v>0</v>
          </cell>
          <cell r="BF1709">
            <v>0</v>
          </cell>
          <cell r="BH1709">
            <v>0</v>
          </cell>
          <cell r="BJ1709">
            <v>0</v>
          </cell>
          <cell r="BL1709">
            <v>0</v>
          </cell>
          <cell r="BN1709">
            <v>0</v>
          </cell>
          <cell r="BO1709">
            <v>0</v>
          </cell>
        </row>
        <row r="1710">
          <cell r="A1710" t="str">
            <v/>
          </cell>
          <cell r="J1710">
            <v>0</v>
          </cell>
          <cell r="N1710">
            <v>0</v>
          </cell>
          <cell r="O1710">
            <v>0</v>
          </cell>
          <cell r="AD1710">
            <v>0</v>
          </cell>
          <cell r="AE1710">
            <v>0</v>
          </cell>
          <cell r="AF1710">
            <v>0</v>
          </cell>
          <cell r="AH1710">
            <v>0</v>
          </cell>
          <cell r="AI1710">
            <v>0</v>
          </cell>
          <cell r="AR1710">
            <v>0</v>
          </cell>
          <cell r="AW1710">
            <v>0</v>
          </cell>
          <cell r="AX1710">
            <v>0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  <cell r="BD1710">
            <v>0</v>
          </cell>
          <cell r="BE1710">
            <v>0</v>
          </cell>
          <cell r="BF1710">
            <v>0</v>
          </cell>
          <cell r="BH1710">
            <v>0</v>
          </cell>
          <cell r="BJ1710">
            <v>0</v>
          </cell>
          <cell r="BL1710">
            <v>0</v>
          </cell>
          <cell r="BN1710">
            <v>0</v>
          </cell>
          <cell r="BO1710">
            <v>0</v>
          </cell>
        </row>
        <row r="1711">
          <cell r="A1711" t="str">
            <v/>
          </cell>
          <cell r="J1711">
            <v>0</v>
          </cell>
          <cell r="N1711">
            <v>0</v>
          </cell>
          <cell r="O1711">
            <v>0</v>
          </cell>
          <cell r="AD1711">
            <v>0</v>
          </cell>
          <cell r="AE1711">
            <v>0</v>
          </cell>
          <cell r="AF1711">
            <v>0</v>
          </cell>
          <cell r="AH1711">
            <v>0</v>
          </cell>
          <cell r="AI1711">
            <v>0</v>
          </cell>
          <cell r="AR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  <cell r="BH1711">
            <v>0</v>
          </cell>
          <cell r="BJ1711">
            <v>0</v>
          </cell>
          <cell r="BL1711">
            <v>0</v>
          </cell>
          <cell r="BN1711">
            <v>0</v>
          </cell>
          <cell r="BO1711">
            <v>0</v>
          </cell>
        </row>
        <row r="1712">
          <cell r="A1712" t="str">
            <v/>
          </cell>
          <cell r="J1712">
            <v>0</v>
          </cell>
          <cell r="N1712">
            <v>0</v>
          </cell>
          <cell r="O1712">
            <v>0</v>
          </cell>
          <cell r="AD1712">
            <v>0</v>
          </cell>
          <cell r="AE1712">
            <v>0</v>
          </cell>
          <cell r="AF1712">
            <v>0</v>
          </cell>
          <cell r="AH1712">
            <v>0</v>
          </cell>
          <cell r="AI1712">
            <v>0</v>
          </cell>
          <cell r="AR1712">
            <v>0</v>
          </cell>
          <cell r="AW1712">
            <v>0</v>
          </cell>
          <cell r="AX1712">
            <v>0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  <cell r="BD1712">
            <v>0</v>
          </cell>
          <cell r="BE1712">
            <v>0</v>
          </cell>
          <cell r="BF1712">
            <v>0</v>
          </cell>
          <cell r="BH1712">
            <v>0</v>
          </cell>
          <cell r="BJ1712">
            <v>0</v>
          </cell>
          <cell r="BL1712">
            <v>0</v>
          </cell>
          <cell r="BN1712">
            <v>0</v>
          </cell>
          <cell r="BO1712">
            <v>0</v>
          </cell>
        </row>
        <row r="1713">
          <cell r="A1713" t="str">
            <v/>
          </cell>
          <cell r="J1713">
            <v>0</v>
          </cell>
          <cell r="N1713">
            <v>0</v>
          </cell>
          <cell r="O1713">
            <v>0</v>
          </cell>
          <cell r="AD1713">
            <v>0</v>
          </cell>
          <cell r="AE1713">
            <v>0</v>
          </cell>
          <cell r="AF1713">
            <v>0</v>
          </cell>
          <cell r="AH1713">
            <v>0</v>
          </cell>
          <cell r="AI1713">
            <v>0</v>
          </cell>
          <cell r="AR1713">
            <v>0</v>
          </cell>
          <cell r="AW1713">
            <v>0</v>
          </cell>
          <cell r="AX1713">
            <v>0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  <cell r="BD1713">
            <v>0</v>
          </cell>
          <cell r="BE1713">
            <v>0</v>
          </cell>
          <cell r="BF1713">
            <v>0</v>
          </cell>
          <cell r="BH1713">
            <v>0</v>
          </cell>
          <cell r="BJ1713">
            <v>0</v>
          </cell>
          <cell r="BL1713">
            <v>0</v>
          </cell>
          <cell r="BN1713">
            <v>0</v>
          </cell>
          <cell r="BO1713">
            <v>0</v>
          </cell>
        </row>
        <row r="1714">
          <cell r="A1714" t="str">
            <v/>
          </cell>
          <cell r="J1714">
            <v>0</v>
          </cell>
          <cell r="N1714">
            <v>0</v>
          </cell>
          <cell r="O1714">
            <v>0</v>
          </cell>
          <cell r="AD1714">
            <v>0</v>
          </cell>
          <cell r="AE1714">
            <v>0</v>
          </cell>
          <cell r="AF1714">
            <v>0</v>
          </cell>
          <cell r="AH1714">
            <v>0</v>
          </cell>
          <cell r="AI1714">
            <v>0</v>
          </cell>
          <cell r="AR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  <cell r="BH1714">
            <v>0</v>
          </cell>
          <cell r="BJ1714">
            <v>0</v>
          </cell>
          <cell r="BL1714">
            <v>0</v>
          </cell>
          <cell r="BN1714">
            <v>0</v>
          </cell>
          <cell r="BO1714">
            <v>0</v>
          </cell>
        </row>
        <row r="1715">
          <cell r="A1715" t="str">
            <v/>
          </cell>
          <cell r="J1715">
            <v>0</v>
          </cell>
          <cell r="N1715">
            <v>0</v>
          </cell>
          <cell r="O1715">
            <v>0</v>
          </cell>
          <cell r="AD1715">
            <v>0</v>
          </cell>
          <cell r="AE1715">
            <v>0</v>
          </cell>
          <cell r="AF1715">
            <v>0</v>
          </cell>
          <cell r="AH1715">
            <v>0</v>
          </cell>
          <cell r="AI1715">
            <v>0</v>
          </cell>
          <cell r="AR1715">
            <v>0</v>
          </cell>
          <cell r="AW1715">
            <v>0</v>
          </cell>
          <cell r="AX1715">
            <v>0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  <cell r="BD1715">
            <v>0</v>
          </cell>
          <cell r="BE1715">
            <v>0</v>
          </cell>
          <cell r="BF1715">
            <v>0</v>
          </cell>
          <cell r="BH1715">
            <v>0</v>
          </cell>
          <cell r="BJ1715">
            <v>0</v>
          </cell>
          <cell r="BL1715">
            <v>0</v>
          </cell>
          <cell r="BN1715">
            <v>0</v>
          </cell>
          <cell r="BO1715">
            <v>0</v>
          </cell>
        </row>
        <row r="1716">
          <cell r="A1716" t="str">
            <v/>
          </cell>
          <cell r="J1716">
            <v>0</v>
          </cell>
          <cell r="N1716">
            <v>0</v>
          </cell>
          <cell r="O1716">
            <v>0</v>
          </cell>
          <cell r="AD1716">
            <v>0</v>
          </cell>
          <cell r="AE1716">
            <v>0</v>
          </cell>
          <cell r="AF1716">
            <v>0</v>
          </cell>
          <cell r="AH1716">
            <v>0</v>
          </cell>
          <cell r="AI1716">
            <v>0</v>
          </cell>
          <cell r="AR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  <cell r="BH1716">
            <v>0</v>
          </cell>
          <cell r="BJ1716">
            <v>0</v>
          </cell>
          <cell r="BL1716">
            <v>0</v>
          </cell>
          <cell r="BN1716">
            <v>0</v>
          </cell>
          <cell r="BO1716">
            <v>0</v>
          </cell>
        </row>
        <row r="1717">
          <cell r="A1717" t="str">
            <v/>
          </cell>
          <cell r="J1717">
            <v>0</v>
          </cell>
          <cell r="N1717">
            <v>0</v>
          </cell>
          <cell r="O1717">
            <v>0</v>
          </cell>
          <cell r="AD1717">
            <v>0</v>
          </cell>
          <cell r="AE1717">
            <v>0</v>
          </cell>
          <cell r="AF1717">
            <v>0</v>
          </cell>
          <cell r="AH1717">
            <v>0</v>
          </cell>
          <cell r="AI1717">
            <v>0</v>
          </cell>
          <cell r="AR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  <cell r="BH1717">
            <v>0</v>
          </cell>
          <cell r="BJ1717">
            <v>0</v>
          </cell>
          <cell r="BL1717">
            <v>0</v>
          </cell>
          <cell r="BN1717">
            <v>0</v>
          </cell>
          <cell r="BO1717">
            <v>0</v>
          </cell>
        </row>
        <row r="1718">
          <cell r="A1718" t="str">
            <v/>
          </cell>
          <cell r="J1718">
            <v>0</v>
          </cell>
          <cell r="N1718">
            <v>0</v>
          </cell>
          <cell r="O1718">
            <v>0</v>
          </cell>
          <cell r="AD1718">
            <v>0</v>
          </cell>
          <cell r="AE1718">
            <v>0</v>
          </cell>
          <cell r="AF1718">
            <v>0</v>
          </cell>
          <cell r="AH1718">
            <v>0</v>
          </cell>
          <cell r="AI1718">
            <v>0</v>
          </cell>
          <cell r="AR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  <cell r="BH1718">
            <v>0</v>
          </cell>
          <cell r="BJ1718">
            <v>0</v>
          </cell>
          <cell r="BL1718">
            <v>0</v>
          </cell>
          <cell r="BN1718">
            <v>0</v>
          </cell>
          <cell r="BO1718">
            <v>0</v>
          </cell>
        </row>
        <row r="1719">
          <cell r="A1719" t="str">
            <v/>
          </cell>
          <cell r="J1719">
            <v>0</v>
          </cell>
          <cell r="N1719">
            <v>0</v>
          </cell>
          <cell r="O1719">
            <v>0</v>
          </cell>
          <cell r="AD1719">
            <v>0</v>
          </cell>
          <cell r="AE1719">
            <v>0</v>
          </cell>
          <cell r="AF1719">
            <v>0</v>
          </cell>
          <cell r="AH1719">
            <v>0</v>
          </cell>
          <cell r="AI1719">
            <v>0</v>
          </cell>
          <cell r="AR1719">
            <v>0</v>
          </cell>
          <cell r="AW1719">
            <v>0</v>
          </cell>
          <cell r="AX1719">
            <v>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  <cell r="BD1719">
            <v>0</v>
          </cell>
          <cell r="BE1719">
            <v>0</v>
          </cell>
          <cell r="BF1719">
            <v>0</v>
          </cell>
          <cell r="BH1719">
            <v>0</v>
          </cell>
          <cell r="BJ1719">
            <v>0</v>
          </cell>
          <cell r="BL1719">
            <v>0</v>
          </cell>
          <cell r="BN1719">
            <v>0</v>
          </cell>
          <cell r="BO1719">
            <v>0</v>
          </cell>
        </row>
        <row r="1720">
          <cell r="A1720" t="str">
            <v/>
          </cell>
          <cell r="J1720">
            <v>0</v>
          </cell>
          <cell r="N1720">
            <v>0</v>
          </cell>
          <cell r="O1720">
            <v>0</v>
          </cell>
          <cell r="AD1720">
            <v>0</v>
          </cell>
          <cell r="AE1720">
            <v>0</v>
          </cell>
          <cell r="AF1720">
            <v>0</v>
          </cell>
          <cell r="AH1720">
            <v>0</v>
          </cell>
          <cell r="AI1720">
            <v>0</v>
          </cell>
          <cell r="AR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  <cell r="BH1720">
            <v>0</v>
          </cell>
          <cell r="BJ1720">
            <v>0</v>
          </cell>
          <cell r="BL1720">
            <v>0</v>
          </cell>
          <cell r="BN1720">
            <v>0</v>
          </cell>
          <cell r="BO1720">
            <v>0</v>
          </cell>
        </row>
        <row r="1721">
          <cell r="A1721" t="str">
            <v/>
          </cell>
          <cell r="J1721">
            <v>0</v>
          </cell>
          <cell r="N1721">
            <v>0</v>
          </cell>
          <cell r="O1721">
            <v>0</v>
          </cell>
          <cell r="AD1721">
            <v>0</v>
          </cell>
          <cell r="AE1721">
            <v>0</v>
          </cell>
          <cell r="AF1721">
            <v>0</v>
          </cell>
          <cell r="AH1721">
            <v>0</v>
          </cell>
          <cell r="AI1721">
            <v>0</v>
          </cell>
          <cell r="AR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0</v>
          </cell>
          <cell r="BD1721">
            <v>0</v>
          </cell>
          <cell r="BE1721">
            <v>0</v>
          </cell>
          <cell r="BF1721">
            <v>0</v>
          </cell>
          <cell r="BH1721">
            <v>0</v>
          </cell>
          <cell r="BJ1721">
            <v>0</v>
          </cell>
          <cell r="BL1721">
            <v>0</v>
          </cell>
          <cell r="BN1721">
            <v>0</v>
          </cell>
          <cell r="BO1721">
            <v>0</v>
          </cell>
        </row>
        <row r="1722">
          <cell r="A1722" t="str">
            <v/>
          </cell>
          <cell r="J1722">
            <v>0</v>
          </cell>
          <cell r="N1722">
            <v>0</v>
          </cell>
          <cell r="O1722">
            <v>0</v>
          </cell>
          <cell r="AD1722">
            <v>0</v>
          </cell>
          <cell r="AE1722">
            <v>0</v>
          </cell>
          <cell r="AF1722">
            <v>0</v>
          </cell>
          <cell r="AH1722">
            <v>0</v>
          </cell>
          <cell r="AI1722">
            <v>0</v>
          </cell>
          <cell r="AR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  <cell r="BH1722">
            <v>0</v>
          </cell>
          <cell r="BJ1722">
            <v>0</v>
          </cell>
          <cell r="BL1722">
            <v>0</v>
          </cell>
          <cell r="BN1722">
            <v>0</v>
          </cell>
          <cell r="BO1722">
            <v>0</v>
          </cell>
        </row>
        <row r="1723">
          <cell r="A1723" t="str">
            <v/>
          </cell>
          <cell r="J1723">
            <v>0</v>
          </cell>
          <cell r="N1723">
            <v>0</v>
          </cell>
          <cell r="O1723">
            <v>0</v>
          </cell>
          <cell r="AD1723">
            <v>0</v>
          </cell>
          <cell r="AE1723">
            <v>0</v>
          </cell>
          <cell r="AF1723">
            <v>0</v>
          </cell>
          <cell r="AH1723">
            <v>0</v>
          </cell>
          <cell r="AI1723">
            <v>0</v>
          </cell>
          <cell r="AR1723">
            <v>0</v>
          </cell>
          <cell r="AW1723">
            <v>0</v>
          </cell>
          <cell r="AX1723">
            <v>0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0</v>
          </cell>
          <cell r="BD1723">
            <v>0</v>
          </cell>
          <cell r="BE1723">
            <v>0</v>
          </cell>
          <cell r="BF1723">
            <v>0</v>
          </cell>
          <cell r="BH1723">
            <v>0</v>
          </cell>
          <cell r="BJ1723">
            <v>0</v>
          </cell>
          <cell r="BL1723">
            <v>0</v>
          </cell>
          <cell r="BN1723">
            <v>0</v>
          </cell>
          <cell r="BO1723">
            <v>0</v>
          </cell>
        </row>
        <row r="1724">
          <cell r="A1724" t="str">
            <v/>
          </cell>
          <cell r="J1724">
            <v>0</v>
          </cell>
          <cell r="N1724">
            <v>0</v>
          </cell>
          <cell r="O1724">
            <v>0</v>
          </cell>
          <cell r="AD1724">
            <v>0</v>
          </cell>
          <cell r="AE1724">
            <v>0</v>
          </cell>
          <cell r="AF1724">
            <v>0</v>
          </cell>
          <cell r="AH1724">
            <v>0</v>
          </cell>
          <cell r="AI1724">
            <v>0</v>
          </cell>
          <cell r="AR1724">
            <v>0</v>
          </cell>
          <cell r="AW1724">
            <v>0</v>
          </cell>
          <cell r="AX1724">
            <v>0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0</v>
          </cell>
          <cell r="BD1724">
            <v>0</v>
          </cell>
          <cell r="BE1724">
            <v>0</v>
          </cell>
          <cell r="BF1724">
            <v>0</v>
          </cell>
          <cell r="BH1724">
            <v>0</v>
          </cell>
          <cell r="BJ1724">
            <v>0</v>
          </cell>
          <cell r="BL1724">
            <v>0</v>
          </cell>
          <cell r="BN1724">
            <v>0</v>
          </cell>
          <cell r="BO1724">
            <v>0</v>
          </cell>
        </row>
        <row r="1725">
          <cell r="A1725" t="str">
            <v/>
          </cell>
          <cell r="J1725">
            <v>0</v>
          </cell>
          <cell r="N1725">
            <v>0</v>
          </cell>
          <cell r="O1725">
            <v>0</v>
          </cell>
          <cell r="AD1725">
            <v>0</v>
          </cell>
          <cell r="AE1725">
            <v>0</v>
          </cell>
          <cell r="AF1725">
            <v>0</v>
          </cell>
          <cell r="AH1725">
            <v>0</v>
          </cell>
          <cell r="AI1725">
            <v>0</v>
          </cell>
          <cell r="AR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  <cell r="BH1725">
            <v>0</v>
          </cell>
          <cell r="BJ1725">
            <v>0</v>
          </cell>
          <cell r="BL1725">
            <v>0</v>
          </cell>
          <cell r="BN1725">
            <v>0</v>
          </cell>
          <cell r="BO1725">
            <v>0</v>
          </cell>
        </row>
        <row r="1726">
          <cell r="A1726" t="str">
            <v/>
          </cell>
          <cell r="J1726">
            <v>0</v>
          </cell>
          <cell r="N1726">
            <v>0</v>
          </cell>
          <cell r="O1726">
            <v>0</v>
          </cell>
          <cell r="AD1726">
            <v>0</v>
          </cell>
          <cell r="AE1726">
            <v>0</v>
          </cell>
          <cell r="AF1726">
            <v>0</v>
          </cell>
          <cell r="AH1726">
            <v>0</v>
          </cell>
          <cell r="AI1726">
            <v>0</v>
          </cell>
          <cell r="AR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  <cell r="BH1726">
            <v>0</v>
          </cell>
          <cell r="BJ1726">
            <v>0</v>
          </cell>
          <cell r="BL1726">
            <v>0</v>
          </cell>
          <cell r="BN1726">
            <v>0</v>
          </cell>
          <cell r="BO1726">
            <v>0</v>
          </cell>
        </row>
        <row r="1727">
          <cell r="A1727" t="str">
            <v/>
          </cell>
          <cell r="J1727">
            <v>0</v>
          </cell>
          <cell r="N1727">
            <v>0</v>
          </cell>
          <cell r="O1727">
            <v>0</v>
          </cell>
          <cell r="AD1727">
            <v>0</v>
          </cell>
          <cell r="AE1727">
            <v>0</v>
          </cell>
          <cell r="AF1727">
            <v>0</v>
          </cell>
          <cell r="AH1727">
            <v>0</v>
          </cell>
          <cell r="AI1727">
            <v>0</v>
          </cell>
          <cell r="AR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  <cell r="BH1727">
            <v>0</v>
          </cell>
          <cell r="BJ1727">
            <v>0</v>
          </cell>
          <cell r="BL1727">
            <v>0</v>
          </cell>
          <cell r="BN1727">
            <v>0</v>
          </cell>
          <cell r="BO1727">
            <v>0</v>
          </cell>
        </row>
        <row r="1728">
          <cell r="A1728" t="str">
            <v/>
          </cell>
          <cell r="J1728">
            <v>0</v>
          </cell>
          <cell r="N1728">
            <v>0</v>
          </cell>
          <cell r="O1728">
            <v>0</v>
          </cell>
          <cell r="AD1728">
            <v>0</v>
          </cell>
          <cell r="AE1728">
            <v>0</v>
          </cell>
          <cell r="AF1728">
            <v>0</v>
          </cell>
          <cell r="AH1728">
            <v>0</v>
          </cell>
          <cell r="AI1728">
            <v>0</v>
          </cell>
          <cell r="AR1728">
            <v>0</v>
          </cell>
          <cell r="AW1728">
            <v>0</v>
          </cell>
          <cell r="AX1728">
            <v>0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  <cell r="BD1728">
            <v>0</v>
          </cell>
          <cell r="BE1728">
            <v>0</v>
          </cell>
          <cell r="BF1728">
            <v>0</v>
          </cell>
          <cell r="BH1728">
            <v>0</v>
          </cell>
          <cell r="BJ1728">
            <v>0</v>
          </cell>
          <cell r="BL1728">
            <v>0</v>
          </cell>
          <cell r="BN1728">
            <v>0</v>
          </cell>
          <cell r="BO1728">
            <v>0</v>
          </cell>
        </row>
        <row r="1729">
          <cell r="A1729" t="str">
            <v/>
          </cell>
          <cell r="J1729">
            <v>0</v>
          </cell>
          <cell r="N1729">
            <v>0</v>
          </cell>
          <cell r="O1729">
            <v>0</v>
          </cell>
          <cell r="AD1729">
            <v>0</v>
          </cell>
          <cell r="AE1729">
            <v>0</v>
          </cell>
          <cell r="AF1729">
            <v>0</v>
          </cell>
          <cell r="AH1729">
            <v>0</v>
          </cell>
          <cell r="AI1729">
            <v>0</v>
          </cell>
          <cell r="AR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  <cell r="BH1729">
            <v>0</v>
          </cell>
          <cell r="BJ1729">
            <v>0</v>
          </cell>
          <cell r="BL1729">
            <v>0</v>
          </cell>
          <cell r="BN1729">
            <v>0</v>
          </cell>
          <cell r="BO1729">
            <v>0</v>
          </cell>
        </row>
        <row r="1730">
          <cell r="A1730" t="str">
            <v/>
          </cell>
          <cell r="J1730">
            <v>0</v>
          </cell>
          <cell r="N1730">
            <v>0</v>
          </cell>
          <cell r="O1730">
            <v>0</v>
          </cell>
          <cell r="AD1730">
            <v>0</v>
          </cell>
          <cell r="AE1730">
            <v>0</v>
          </cell>
          <cell r="AF1730">
            <v>0</v>
          </cell>
          <cell r="AH1730">
            <v>0</v>
          </cell>
          <cell r="AI1730">
            <v>0</v>
          </cell>
          <cell r="AR1730">
            <v>0</v>
          </cell>
          <cell r="AW1730">
            <v>0</v>
          </cell>
          <cell r="AX1730">
            <v>0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  <cell r="BD1730">
            <v>0</v>
          </cell>
          <cell r="BE1730">
            <v>0</v>
          </cell>
          <cell r="BF1730">
            <v>0</v>
          </cell>
          <cell r="BH1730">
            <v>0</v>
          </cell>
          <cell r="BJ1730">
            <v>0</v>
          </cell>
          <cell r="BL1730">
            <v>0</v>
          </cell>
          <cell r="BN1730">
            <v>0</v>
          </cell>
          <cell r="BO1730">
            <v>0</v>
          </cell>
        </row>
        <row r="1731">
          <cell r="A1731" t="str">
            <v/>
          </cell>
          <cell r="J1731">
            <v>0</v>
          </cell>
          <cell r="N1731">
            <v>0</v>
          </cell>
          <cell r="O1731">
            <v>0</v>
          </cell>
          <cell r="AD1731">
            <v>0</v>
          </cell>
          <cell r="AE1731">
            <v>0</v>
          </cell>
          <cell r="AF1731">
            <v>0</v>
          </cell>
          <cell r="AH1731">
            <v>0</v>
          </cell>
          <cell r="AI1731">
            <v>0</v>
          </cell>
          <cell r="AR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  <cell r="BD1731">
            <v>0</v>
          </cell>
          <cell r="BE1731">
            <v>0</v>
          </cell>
          <cell r="BF1731">
            <v>0</v>
          </cell>
          <cell r="BH1731">
            <v>0</v>
          </cell>
          <cell r="BJ1731">
            <v>0</v>
          </cell>
          <cell r="BL1731">
            <v>0</v>
          </cell>
          <cell r="BN1731">
            <v>0</v>
          </cell>
          <cell r="BO1731">
            <v>0</v>
          </cell>
        </row>
        <row r="1732">
          <cell r="A1732" t="str">
            <v/>
          </cell>
          <cell r="J1732">
            <v>0</v>
          </cell>
          <cell r="N1732">
            <v>0</v>
          </cell>
          <cell r="O1732">
            <v>0</v>
          </cell>
          <cell r="AD1732">
            <v>0</v>
          </cell>
          <cell r="AE1732">
            <v>0</v>
          </cell>
          <cell r="AF1732">
            <v>0</v>
          </cell>
          <cell r="AH1732">
            <v>0</v>
          </cell>
          <cell r="AI1732">
            <v>0</v>
          </cell>
          <cell r="AR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  <cell r="BH1732">
            <v>0</v>
          </cell>
          <cell r="BJ1732">
            <v>0</v>
          </cell>
          <cell r="BL1732">
            <v>0</v>
          </cell>
          <cell r="BN1732">
            <v>0</v>
          </cell>
          <cell r="BO1732">
            <v>0</v>
          </cell>
        </row>
        <row r="1733">
          <cell r="A1733" t="str">
            <v/>
          </cell>
          <cell r="J1733">
            <v>0</v>
          </cell>
          <cell r="N1733">
            <v>0</v>
          </cell>
          <cell r="O1733">
            <v>0</v>
          </cell>
          <cell r="AD1733">
            <v>0</v>
          </cell>
          <cell r="AE1733">
            <v>0</v>
          </cell>
          <cell r="AF1733">
            <v>0</v>
          </cell>
          <cell r="AH1733">
            <v>0</v>
          </cell>
          <cell r="AI1733">
            <v>0</v>
          </cell>
          <cell r="AR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  <cell r="BH1733">
            <v>0</v>
          </cell>
          <cell r="BJ1733">
            <v>0</v>
          </cell>
          <cell r="BL1733">
            <v>0</v>
          </cell>
          <cell r="BN1733">
            <v>0</v>
          </cell>
          <cell r="BO1733">
            <v>0</v>
          </cell>
        </row>
        <row r="1734">
          <cell r="A1734" t="str">
            <v/>
          </cell>
          <cell r="J1734">
            <v>0</v>
          </cell>
          <cell r="N1734">
            <v>0</v>
          </cell>
          <cell r="O1734">
            <v>0</v>
          </cell>
          <cell r="AD1734">
            <v>0</v>
          </cell>
          <cell r="AE1734">
            <v>0</v>
          </cell>
          <cell r="AF1734">
            <v>0</v>
          </cell>
          <cell r="AH1734">
            <v>0</v>
          </cell>
          <cell r="AI1734">
            <v>0</v>
          </cell>
          <cell r="AR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  <cell r="BD1734">
            <v>0</v>
          </cell>
          <cell r="BE1734">
            <v>0</v>
          </cell>
          <cell r="BF1734">
            <v>0</v>
          </cell>
          <cell r="BH1734">
            <v>0</v>
          </cell>
          <cell r="BJ1734">
            <v>0</v>
          </cell>
          <cell r="BL1734">
            <v>0</v>
          </cell>
          <cell r="BN1734">
            <v>0</v>
          </cell>
          <cell r="BO1734">
            <v>0</v>
          </cell>
        </row>
        <row r="1735">
          <cell r="A1735" t="str">
            <v/>
          </cell>
          <cell r="J1735">
            <v>0</v>
          </cell>
          <cell r="N1735">
            <v>0</v>
          </cell>
          <cell r="O1735">
            <v>0</v>
          </cell>
          <cell r="AD1735">
            <v>0</v>
          </cell>
          <cell r="AE1735">
            <v>0</v>
          </cell>
          <cell r="AF1735">
            <v>0</v>
          </cell>
          <cell r="AH1735">
            <v>0</v>
          </cell>
          <cell r="AI1735">
            <v>0</v>
          </cell>
          <cell r="AR1735">
            <v>0</v>
          </cell>
          <cell r="AW1735">
            <v>0</v>
          </cell>
          <cell r="AX1735">
            <v>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  <cell r="BD1735">
            <v>0</v>
          </cell>
          <cell r="BE1735">
            <v>0</v>
          </cell>
          <cell r="BF1735">
            <v>0</v>
          </cell>
          <cell r="BH1735">
            <v>0</v>
          </cell>
          <cell r="BJ1735">
            <v>0</v>
          </cell>
          <cell r="BL1735">
            <v>0</v>
          </cell>
          <cell r="BN1735">
            <v>0</v>
          </cell>
          <cell r="BO1735">
            <v>0</v>
          </cell>
        </row>
        <row r="1736">
          <cell r="A1736" t="str">
            <v/>
          </cell>
          <cell r="J1736">
            <v>0</v>
          </cell>
          <cell r="N1736">
            <v>0</v>
          </cell>
          <cell r="O1736">
            <v>0</v>
          </cell>
          <cell r="AD1736">
            <v>0</v>
          </cell>
          <cell r="AE1736">
            <v>0</v>
          </cell>
          <cell r="AF1736">
            <v>0</v>
          </cell>
          <cell r="AH1736">
            <v>0</v>
          </cell>
          <cell r="AI1736">
            <v>0</v>
          </cell>
          <cell r="AR1736">
            <v>0</v>
          </cell>
          <cell r="AW1736">
            <v>0</v>
          </cell>
          <cell r="AX1736">
            <v>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  <cell r="BD1736">
            <v>0</v>
          </cell>
          <cell r="BE1736">
            <v>0</v>
          </cell>
          <cell r="BF1736">
            <v>0</v>
          </cell>
          <cell r="BH1736">
            <v>0</v>
          </cell>
          <cell r="BJ1736">
            <v>0</v>
          </cell>
          <cell r="BL1736">
            <v>0</v>
          </cell>
          <cell r="BN1736">
            <v>0</v>
          </cell>
          <cell r="BO1736">
            <v>0</v>
          </cell>
        </row>
        <row r="1737">
          <cell r="A1737" t="str">
            <v/>
          </cell>
          <cell r="J1737">
            <v>0</v>
          </cell>
          <cell r="N1737">
            <v>0</v>
          </cell>
          <cell r="O1737">
            <v>0</v>
          </cell>
          <cell r="AD1737">
            <v>0</v>
          </cell>
          <cell r="AE1737">
            <v>0</v>
          </cell>
          <cell r="AF1737">
            <v>0</v>
          </cell>
          <cell r="AH1737">
            <v>0</v>
          </cell>
          <cell r="AI1737">
            <v>0</v>
          </cell>
          <cell r="AR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  <cell r="BH1737">
            <v>0</v>
          </cell>
          <cell r="BJ1737">
            <v>0</v>
          </cell>
          <cell r="BL1737">
            <v>0</v>
          </cell>
          <cell r="BN1737">
            <v>0</v>
          </cell>
          <cell r="BO1737">
            <v>0</v>
          </cell>
        </row>
        <row r="1738">
          <cell r="A1738" t="str">
            <v/>
          </cell>
          <cell r="J1738">
            <v>0</v>
          </cell>
          <cell r="N1738">
            <v>0</v>
          </cell>
          <cell r="O1738">
            <v>0</v>
          </cell>
          <cell r="AD1738">
            <v>0</v>
          </cell>
          <cell r="AE1738">
            <v>0</v>
          </cell>
          <cell r="AF1738">
            <v>0</v>
          </cell>
          <cell r="AH1738">
            <v>0</v>
          </cell>
          <cell r="AI1738">
            <v>0</v>
          </cell>
          <cell r="AR1738">
            <v>0</v>
          </cell>
          <cell r="AW1738">
            <v>0</v>
          </cell>
          <cell r="AX1738">
            <v>0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0</v>
          </cell>
          <cell r="BD1738">
            <v>0</v>
          </cell>
          <cell r="BE1738">
            <v>0</v>
          </cell>
          <cell r="BF1738">
            <v>0</v>
          </cell>
          <cell r="BH1738">
            <v>0</v>
          </cell>
          <cell r="BJ1738">
            <v>0</v>
          </cell>
          <cell r="BL1738">
            <v>0</v>
          </cell>
          <cell r="BN1738">
            <v>0</v>
          </cell>
          <cell r="BO1738">
            <v>0</v>
          </cell>
        </row>
        <row r="1739">
          <cell r="A1739" t="str">
            <v/>
          </cell>
          <cell r="J1739">
            <v>0</v>
          </cell>
          <cell r="N1739">
            <v>0</v>
          </cell>
          <cell r="O1739">
            <v>0</v>
          </cell>
          <cell r="AD1739">
            <v>0</v>
          </cell>
          <cell r="AE1739">
            <v>0</v>
          </cell>
          <cell r="AF1739">
            <v>0</v>
          </cell>
          <cell r="AH1739">
            <v>0</v>
          </cell>
          <cell r="AI1739">
            <v>0</v>
          </cell>
          <cell r="AR1739">
            <v>0</v>
          </cell>
          <cell r="AW1739">
            <v>0</v>
          </cell>
          <cell r="AX1739">
            <v>0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  <cell r="BD1739">
            <v>0</v>
          </cell>
          <cell r="BE1739">
            <v>0</v>
          </cell>
          <cell r="BF1739">
            <v>0</v>
          </cell>
          <cell r="BH1739">
            <v>0</v>
          </cell>
          <cell r="BJ1739">
            <v>0</v>
          </cell>
          <cell r="BL1739">
            <v>0</v>
          </cell>
          <cell r="BN1739">
            <v>0</v>
          </cell>
          <cell r="BO1739">
            <v>0</v>
          </cell>
        </row>
        <row r="1740">
          <cell r="A1740" t="str">
            <v/>
          </cell>
          <cell r="J1740">
            <v>0</v>
          </cell>
          <cell r="N1740">
            <v>0</v>
          </cell>
          <cell r="O1740">
            <v>0</v>
          </cell>
          <cell r="AD1740">
            <v>0</v>
          </cell>
          <cell r="AE1740">
            <v>0</v>
          </cell>
          <cell r="AF1740">
            <v>0</v>
          </cell>
          <cell r="AH1740">
            <v>0</v>
          </cell>
          <cell r="AI1740">
            <v>0</v>
          </cell>
          <cell r="AR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  <cell r="BH1740">
            <v>0</v>
          </cell>
          <cell r="BJ1740">
            <v>0</v>
          </cell>
          <cell r="BL1740">
            <v>0</v>
          </cell>
          <cell r="BN1740">
            <v>0</v>
          </cell>
          <cell r="BO1740">
            <v>0</v>
          </cell>
        </row>
        <row r="1741">
          <cell r="A1741" t="str">
            <v/>
          </cell>
          <cell r="J1741">
            <v>0</v>
          </cell>
          <cell r="N1741">
            <v>0</v>
          </cell>
          <cell r="O1741">
            <v>0</v>
          </cell>
          <cell r="AD1741">
            <v>0</v>
          </cell>
          <cell r="AE1741">
            <v>0</v>
          </cell>
          <cell r="AF1741">
            <v>0</v>
          </cell>
          <cell r="AH1741">
            <v>0</v>
          </cell>
          <cell r="AI1741">
            <v>0</v>
          </cell>
          <cell r="AR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  <cell r="BH1741">
            <v>0</v>
          </cell>
          <cell r="BJ1741">
            <v>0</v>
          </cell>
          <cell r="BL1741">
            <v>0</v>
          </cell>
          <cell r="BN1741">
            <v>0</v>
          </cell>
          <cell r="BO1741">
            <v>0</v>
          </cell>
        </row>
        <row r="1742">
          <cell r="A1742" t="str">
            <v/>
          </cell>
          <cell r="J1742">
            <v>0</v>
          </cell>
          <cell r="N1742">
            <v>0</v>
          </cell>
          <cell r="O1742">
            <v>0</v>
          </cell>
          <cell r="AD1742">
            <v>0</v>
          </cell>
          <cell r="AE1742">
            <v>0</v>
          </cell>
          <cell r="AF1742">
            <v>0</v>
          </cell>
          <cell r="AH1742">
            <v>0</v>
          </cell>
          <cell r="AI1742">
            <v>0</v>
          </cell>
          <cell r="AR1742">
            <v>0</v>
          </cell>
          <cell r="AW1742">
            <v>0</v>
          </cell>
          <cell r="AX1742">
            <v>0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  <cell r="BD1742">
            <v>0</v>
          </cell>
          <cell r="BE1742">
            <v>0</v>
          </cell>
          <cell r="BF1742">
            <v>0</v>
          </cell>
          <cell r="BH1742">
            <v>0</v>
          </cell>
          <cell r="BJ1742">
            <v>0</v>
          </cell>
          <cell r="BL1742">
            <v>0</v>
          </cell>
          <cell r="BN1742">
            <v>0</v>
          </cell>
          <cell r="BO1742">
            <v>0</v>
          </cell>
        </row>
        <row r="1743">
          <cell r="A1743" t="str">
            <v/>
          </cell>
          <cell r="J1743">
            <v>0</v>
          </cell>
          <cell r="N1743">
            <v>0</v>
          </cell>
          <cell r="O1743">
            <v>0</v>
          </cell>
          <cell r="AD1743">
            <v>0</v>
          </cell>
          <cell r="AE1743">
            <v>0</v>
          </cell>
          <cell r="AF1743">
            <v>0</v>
          </cell>
          <cell r="AH1743">
            <v>0</v>
          </cell>
          <cell r="AI1743">
            <v>0</v>
          </cell>
          <cell r="AR1743">
            <v>0</v>
          </cell>
          <cell r="AW1743">
            <v>0</v>
          </cell>
          <cell r="AX1743">
            <v>0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  <cell r="BD1743">
            <v>0</v>
          </cell>
          <cell r="BE1743">
            <v>0</v>
          </cell>
          <cell r="BF1743">
            <v>0</v>
          </cell>
          <cell r="BH1743">
            <v>0</v>
          </cell>
          <cell r="BJ1743">
            <v>0</v>
          </cell>
          <cell r="BL1743">
            <v>0</v>
          </cell>
          <cell r="BN1743">
            <v>0</v>
          </cell>
          <cell r="BO1743">
            <v>0</v>
          </cell>
        </row>
        <row r="1744">
          <cell r="A1744" t="str">
            <v/>
          </cell>
          <cell r="J1744">
            <v>0</v>
          </cell>
          <cell r="N1744">
            <v>0</v>
          </cell>
          <cell r="O1744">
            <v>0</v>
          </cell>
          <cell r="AD1744">
            <v>0</v>
          </cell>
          <cell r="AE1744">
            <v>0</v>
          </cell>
          <cell r="AF1744">
            <v>0</v>
          </cell>
          <cell r="AH1744">
            <v>0</v>
          </cell>
          <cell r="AI1744">
            <v>0</v>
          </cell>
          <cell r="AR1744">
            <v>0</v>
          </cell>
          <cell r="AW1744">
            <v>0</v>
          </cell>
          <cell r="AX1744">
            <v>0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  <cell r="BD1744">
            <v>0</v>
          </cell>
          <cell r="BE1744">
            <v>0</v>
          </cell>
          <cell r="BF1744">
            <v>0</v>
          </cell>
          <cell r="BH1744">
            <v>0</v>
          </cell>
          <cell r="BJ1744">
            <v>0</v>
          </cell>
          <cell r="BL1744">
            <v>0</v>
          </cell>
          <cell r="BN1744">
            <v>0</v>
          </cell>
          <cell r="BO1744">
            <v>0</v>
          </cell>
        </row>
        <row r="1745">
          <cell r="A1745" t="str">
            <v/>
          </cell>
          <cell r="J1745">
            <v>0</v>
          </cell>
          <cell r="N1745">
            <v>0</v>
          </cell>
          <cell r="O1745">
            <v>0</v>
          </cell>
          <cell r="AD1745">
            <v>0</v>
          </cell>
          <cell r="AE1745">
            <v>0</v>
          </cell>
          <cell r="AF1745">
            <v>0</v>
          </cell>
          <cell r="AH1745">
            <v>0</v>
          </cell>
          <cell r="AI1745">
            <v>0</v>
          </cell>
          <cell r="AR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  <cell r="BD1745">
            <v>0</v>
          </cell>
          <cell r="BE1745">
            <v>0</v>
          </cell>
          <cell r="BF1745">
            <v>0</v>
          </cell>
          <cell r="BH1745">
            <v>0</v>
          </cell>
          <cell r="BJ1745">
            <v>0</v>
          </cell>
          <cell r="BL1745">
            <v>0</v>
          </cell>
          <cell r="BN1745">
            <v>0</v>
          </cell>
          <cell r="BO1745">
            <v>0</v>
          </cell>
        </row>
        <row r="1746">
          <cell r="A1746" t="str">
            <v/>
          </cell>
          <cell r="J1746">
            <v>0</v>
          </cell>
          <cell r="N1746">
            <v>0</v>
          </cell>
          <cell r="O1746">
            <v>0</v>
          </cell>
          <cell r="AD1746">
            <v>0</v>
          </cell>
          <cell r="AE1746">
            <v>0</v>
          </cell>
          <cell r="AF1746">
            <v>0</v>
          </cell>
          <cell r="AH1746">
            <v>0</v>
          </cell>
          <cell r="AI1746">
            <v>0</v>
          </cell>
          <cell r="AR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  <cell r="BH1746">
            <v>0</v>
          </cell>
          <cell r="BJ1746">
            <v>0</v>
          </cell>
          <cell r="BL1746">
            <v>0</v>
          </cell>
          <cell r="BN1746">
            <v>0</v>
          </cell>
          <cell r="BO1746">
            <v>0</v>
          </cell>
        </row>
        <row r="1747">
          <cell r="A1747" t="str">
            <v/>
          </cell>
          <cell r="J1747">
            <v>0</v>
          </cell>
          <cell r="N1747">
            <v>0</v>
          </cell>
          <cell r="O1747">
            <v>0</v>
          </cell>
          <cell r="AD1747">
            <v>0</v>
          </cell>
          <cell r="AE1747">
            <v>0</v>
          </cell>
          <cell r="AF1747">
            <v>0</v>
          </cell>
          <cell r="AH1747">
            <v>0</v>
          </cell>
          <cell r="AI1747">
            <v>0</v>
          </cell>
          <cell r="AR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  <cell r="BH1747">
            <v>0</v>
          </cell>
          <cell r="BJ1747">
            <v>0</v>
          </cell>
          <cell r="BL1747">
            <v>0</v>
          </cell>
          <cell r="BN1747">
            <v>0</v>
          </cell>
          <cell r="BO1747">
            <v>0</v>
          </cell>
        </row>
        <row r="1748">
          <cell r="A1748" t="str">
            <v/>
          </cell>
          <cell r="J1748">
            <v>0</v>
          </cell>
          <cell r="N1748">
            <v>0</v>
          </cell>
          <cell r="O1748">
            <v>0</v>
          </cell>
          <cell r="AD1748">
            <v>0</v>
          </cell>
          <cell r="AE1748">
            <v>0</v>
          </cell>
          <cell r="AF1748">
            <v>0</v>
          </cell>
          <cell r="AH1748">
            <v>0</v>
          </cell>
          <cell r="AI1748">
            <v>0</v>
          </cell>
          <cell r="AR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  <cell r="BH1748">
            <v>0</v>
          </cell>
          <cell r="BJ1748">
            <v>0</v>
          </cell>
          <cell r="BL1748">
            <v>0</v>
          </cell>
          <cell r="BN1748">
            <v>0</v>
          </cell>
          <cell r="BO1748">
            <v>0</v>
          </cell>
        </row>
        <row r="1749">
          <cell r="A1749" t="str">
            <v/>
          </cell>
          <cell r="J1749">
            <v>0</v>
          </cell>
          <cell r="N1749">
            <v>0</v>
          </cell>
          <cell r="O1749">
            <v>0</v>
          </cell>
          <cell r="AD1749">
            <v>0</v>
          </cell>
          <cell r="AE1749">
            <v>0</v>
          </cell>
          <cell r="AF1749">
            <v>0</v>
          </cell>
          <cell r="AH1749">
            <v>0</v>
          </cell>
          <cell r="AI1749">
            <v>0</v>
          </cell>
          <cell r="AR1749">
            <v>0</v>
          </cell>
          <cell r="AW1749">
            <v>0</v>
          </cell>
          <cell r="AX1749">
            <v>0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0</v>
          </cell>
          <cell r="BD1749">
            <v>0</v>
          </cell>
          <cell r="BE1749">
            <v>0</v>
          </cell>
          <cell r="BF1749">
            <v>0</v>
          </cell>
          <cell r="BH1749">
            <v>0</v>
          </cell>
          <cell r="BJ1749">
            <v>0</v>
          </cell>
          <cell r="BL1749">
            <v>0</v>
          </cell>
          <cell r="BN1749">
            <v>0</v>
          </cell>
          <cell r="BO1749">
            <v>0</v>
          </cell>
        </row>
        <row r="1750">
          <cell r="A1750" t="str">
            <v/>
          </cell>
          <cell r="J1750">
            <v>0</v>
          </cell>
          <cell r="N1750">
            <v>0</v>
          </cell>
          <cell r="O1750">
            <v>0</v>
          </cell>
          <cell r="AD1750">
            <v>0</v>
          </cell>
          <cell r="AE1750">
            <v>0</v>
          </cell>
          <cell r="AF1750">
            <v>0</v>
          </cell>
          <cell r="AH1750">
            <v>0</v>
          </cell>
          <cell r="AI1750">
            <v>0</v>
          </cell>
          <cell r="AR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  <cell r="BH1750">
            <v>0</v>
          </cell>
          <cell r="BJ1750">
            <v>0</v>
          </cell>
          <cell r="BL1750">
            <v>0</v>
          </cell>
          <cell r="BN1750">
            <v>0</v>
          </cell>
          <cell r="BO1750">
            <v>0</v>
          </cell>
        </row>
        <row r="1751">
          <cell r="A1751" t="str">
            <v/>
          </cell>
          <cell r="J1751">
            <v>0</v>
          </cell>
          <cell r="N1751">
            <v>0</v>
          </cell>
          <cell r="O1751">
            <v>0</v>
          </cell>
          <cell r="AD1751">
            <v>0</v>
          </cell>
          <cell r="AE1751">
            <v>0</v>
          </cell>
          <cell r="AF1751">
            <v>0</v>
          </cell>
          <cell r="AH1751">
            <v>0</v>
          </cell>
          <cell r="AI1751">
            <v>0</v>
          </cell>
          <cell r="AR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0</v>
          </cell>
          <cell r="BD1751">
            <v>0</v>
          </cell>
          <cell r="BE1751">
            <v>0</v>
          </cell>
          <cell r="BF1751">
            <v>0</v>
          </cell>
          <cell r="BH1751">
            <v>0</v>
          </cell>
          <cell r="BJ1751">
            <v>0</v>
          </cell>
          <cell r="BL1751">
            <v>0</v>
          </cell>
          <cell r="BN1751">
            <v>0</v>
          </cell>
          <cell r="BO1751">
            <v>0</v>
          </cell>
        </row>
        <row r="1752">
          <cell r="A1752" t="str">
            <v/>
          </cell>
          <cell r="J1752">
            <v>0</v>
          </cell>
          <cell r="N1752">
            <v>0</v>
          </cell>
          <cell r="O1752">
            <v>0</v>
          </cell>
          <cell r="AD1752">
            <v>0</v>
          </cell>
          <cell r="AE1752">
            <v>0</v>
          </cell>
          <cell r="AF1752">
            <v>0</v>
          </cell>
          <cell r="AH1752">
            <v>0</v>
          </cell>
          <cell r="AI1752">
            <v>0</v>
          </cell>
          <cell r="AR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  <cell r="BH1752">
            <v>0</v>
          </cell>
          <cell r="BJ1752">
            <v>0</v>
          </cell>
          <cell r="BL1752">
            <v>0</v>
          </cell>
          <cell r="BN1752">
            <v>0</v>
          </cell>
          <cell r="BO1752">
            <v>0</v>
          </cell>
        </row>
        <row r="1753">
          <cell r="A1753" t="str">
            <v/>
          </cell>
          <cell r="J1753">
            <v>0</v>
          </cell>
          <cell r="N1753">
            <v>0</v>
          </cell>
          <cell r="O1753">
            <v>0</v>
          </cell>
          <cell r="AD1753">
            <v>0</v>
          </cell>
          <cell r="AE1753">
            <v>0</v>
          </cell>
          <cell r="AF1753">
            <v>0</v>
          </cell>
          <cell r="AH1753">
            <v>0</v>
          </cell>
          <cell r="AI1753">
            <v>0</v>
          </cell>
          <cell r="AR1753">
            <v>0</v>
          </cell>
          <cell r="AW1753">
            <v>0</v>
          </cell>
          <cell r="AX1753">
            <v>0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0</v>
          </cell>
          <cell r="BD1753">
            <v>0</v>
          </cell>
          <cell r="BE1753">
            <v>0</v>
          </cell>
          <cell r="BF1753">
            <v>0</v>
          </cell>
          <cell r="BH1753">
            <v>0</v>
          </cell>
          <cell r="BJ1753">
            <v>0</v>
          </cell>
          <cell r="BL1753">
            <v>0</v>
          </cell>
          <cell r="BN1753">
            <v>0</v>
          </cell>
          <cell r="BO1753">
            <v>0</v>
          </cell>
        </row>
        <row r="1754">
          <cell r="A1754" t="str">
            <v/>
          </cell>
          <cell r="J1754">
            <v>0</v>
          </cell>
          <cell r="N1754">
            <v>0</v>
          </cell>
          <cell r="O1754">
            <v>0</v>
          </cell>
          <cell r="AD1754">
            <v>0</v>
          </cell>
          <cell r="AE1754">
            <v>0</v>
          </cell>
          <cell r="AF1754">
            <v>0</v>
          </cell>
          <cell r="AH1754">
            <v>0</v>
          </cell>
          <cell r="AI1754">
            <v>0</v>
          </cell>
          <cell r="AR1754">
            <v>0</v>
          </cell>
          <cell r="AW1754">
            <v>0</v>
          </cell>
          <cell r="AX1754">
            <v>0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0</v>
          </cell>
          <cell r="BD1754">
            <v>0</v>
          </cell>
          <cell r="BE1754">
            <v>0</v>
          </cell>
          <cell r="BF1754">
            <v>0</v>
          </cell>
          <cell r="BH1754">
            <v>0</v>
          </cell>
          <cell r="BJ1754">
            <v>0</v>
          </cell>
          <cell r="BL1754">
            <v>0</v>
          </cell>
          <cell r="BN1754">
            <v>0</v>
          </cell>
          <cell r="BO1754">
            <v>0</v>
          </cell>
        </row>
        <row r="1755">
          <cell r="A1755" t="str">
            <v/>
          </cell>
          <cell r="J1755">
            <v>0</v>
          </cell>
          <cell r="N1755">
            <v>0</v>
          </cell>
          <cell r="O1755">
            <v>0</v>
          </cell>
          <cell r="AD1755">
            <v>0</v>
          </cell>
          <cell r="AE1755">
            <v>0</v>
          </cell>
          <cell r="AF1755">
            <v>0</v>
          </cell>
          <cell r="AH1755">
            <v>0</v>
          </cell>
          <cell r="AI1755">
            <v>0</v>
          </cell>
          <cell r="AR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0</v>
          </cell>
          <cell r="BD1755">
            <v>0</v>
          </cell>
          <cell r="BE1755">
            <v>0</v>
          </cell>
          <cell r="BF1755">
            <v>0</v>
          </cell>
          <cell r="BH1755">
            <v>0</v>
          </cell>
          <cell r="BJ1755">
            <v>0</v>
          </cell>
          <cell r="BL1755">
            <v>0</v>
          </cell>
          <cell r="BN1755">
            <v>0</v>
          </cell>
          <cell r="BO1755">
            <v>0</v>
          </cell>
        </row>
        <row r="1756">
          <cell r="A1756" t="str">
            <v/>
          </cell>
          <cell r="J1756">
            <v>0</v>
          </cell>
          <cell r="N1756">
            <v>0</v>
          </cell>
          <cell r="O1756">
            <v>0</v>
          </cell>
          <cell r="AD1756">
            <v>0</v>
          </cell>
          <cell r="AE1756">
            <v>0</v>
          </cell>
          <cell r="AF1756">
            <v>0</v>
          </cell>
          <cell r="AH1756">
            <v>0</v>
          </cell>
          <cell r="AI1756">
            <v>0</v>
          </cell>
          <cell r="AR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0</v>
          </cell>
          <cell r="BH1756">
            <v>0</v>
          </cell>
          <cell r="BJ1756">
            <v>0</v>
          </cell>
          <cell r="BL1756">
            <v>0</v>
          </cell>
          <cell r="BN1756">
            <v>0</v>
          </cell>
          <cell r="BO1756">
            <v>0</v>
          </cell>
        </row>
        <row r="1757">
          <cell r="A1757" t="str">
            <v/>
          </cell>
          <cell r="J1757">
            <v>0</v>
          </cell>
          <cell r="N1757">
            <v>0</v>
          </cell>
          <cell r="O1757">
            <v>0</v>
          </cell>
          <cell r="AD1757">
            <v>0</v>
          </cell>
          <cell r="AE1757">
            <v>0</v>
          </cell>
          <cell r="AF1757">
            <v>0</v>
          </cell>
          <cell r="AH1757">
            <v>0</v>
          </cell>
          <cell r="AI1757">
            <v>0</v>
          </cell>
          <cell r="AR1757">
            <v>0</v>
          </cell>
          <cell r="AW1757">
            <v>0</v>
          </cell>
          <cell r="AX1757">
            <v>0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0</v>
          </cell>
          <cell r="BD1757">
            <v>0</v>
          </cell>
          <cell r="BE1757">
            <v>0</v>
          </cell>
          <cell r="BF1757">
            <v>0</v>
          </cell>
          <cell r="BH1757">
            <v>0</v>
          </cell>
          <cell r="BJ1757">
            <v>0</v>
          </cell>
          <cell r="BL1757">
            <v>0</v>
          </cell>
          <cell r="BN1757">
            <v>0</v>
          </cell>
          <cell r="BO1757">
            <v>0</v>
          </cell>
        </row>
        <row r="1758">
          <cell r="A1758" t="str">
            <v/>
          </cell>
          <cell r="J1758">
            <v>0</v>
          </cell>
          <cell r="N1758">
            <v>0</v>
          </cell>
          <cell r="O1758">
            <v>0</v>
          </cell>
          <cell r="AD1758">
            <v>0</v>
          </cell>
          <cell r="AE1758">
            <v>0</v>
          </cell>
          <cell r="AF1758">
            <v>0</v>
          </cell>
          <cell r="AH1758">
            <v>0</v>
          </cell>
          <cell r="AI1758">
            <v>0</v>
          </cell>
          <cell r="AR1758">
            <v>0</v>
          </cell>
          <cell r="AW1758">
            <v>0</v>
          </cell>
          <cell r="AX1758">
            <v>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0</v>
          </cell>
          <cell r="BD1758">
            <v>0</v>
          </cell>
          <cell r="BE1758">
            <v>0</v>
          </cell>
          <cell r="BF1758">
            <v>0</v>
          </cell>
          <cell r="BH1758">
            <v>0</v>
          </cell>
          <cell r="BJ1758">
            <v>0</v>
          </cell>
          <cell r="BL1758">
            <v>0</v>
          </cell>
          <cell r="BN1758">
            <v>0</v>
          </cell>
          <cell r="BO1758">
            <v>0</v>
          </cell>
        </row>
        <row r="1759">
          <cell r="A1759" t="str">
            <v/>
          </cell>
          <cell r="J1759">
            <v>0</v>
          </cell>
          <cell r="N1759">
            <v>0</v>
          </cell>
          <cell r="O1759">
            <v>0</v>
          </cell>
          <cell r="AD1759">
            <v>0</v>
          </cell>
          <cell r="AE1759">
            <v>0</v>
          </cell>
          <cell r="AF1759">
            <v>0</v>
          </cell>
          <cell r="AH1759">
            <v>0</v>
          </cell>
          <cell r="AI1759">
            <v>0</v>
          </cell>
          <cell r="AR1759">
            <v>0</v>
          </cell>
          <cell r="AW1759">
            <v>0</v>
          </cell>
          <cell r="AX1759">
            <v>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0</v>
          </cell>
          <cell r="BD1759">
            <v>0</v>
          </cell>
          <cell r="BE1759">
            <v>0</v>
          </cell>
          <cell r="BF1759">
            <v>0</v>
          </cell>
          <cell r="BH1759">
            <v>0</v>
          </cell>
          <cell r="BJ1759">
            <v>0</v>
          </cell>
          <cell r="BL1759">
            <v>0</v>
          </cell>
          <cell r="BN1759">
            <v>0</v>
          </cell>
          <cell r="BO1759">
            <v>0</v>
          </cell>
        </row>
        <row r="1760">
          <cell r="A1760" t="str">
            <v/>
          </cell>
          <cell r="J1760">
            <v>0</v>
          </cell>
          <cell r="N1760">
            <v>0</v>
          </cell>
          <cell r="O1760">
            <v>0</v>
          </cell>
          <cell r="AD1760">
            <v>0</v>
          </cell>
          <cell r="AE1760">
            <v>0</v>
          </cell>
          <cell r="AF1760">
            <v>0</v>
          </cell>
          <cell r="AH1760">
            <v>0</v>
          </cell>
          <cell r="AI1760">
            <v>0</v>
          </cell>
          <cell r="AR1760">
            <v>0</v>
          </cell>
          <cell r="AW1760">
            <v>0</v>
          </cell>
          <cell r="AX1760">
            <v>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  <cell r="BD1760">
            <v>0</v>
          </cell>
          <cell r="BE1760">
            <v>0</v>
          </cell>
          <cell r="BF1760">
            <v>0</v>
          </cell>
          <cell r="BH1760">
            <v>0</v>
          </cell>
          <cell r="BJ1760">
            <v>0</v>
          </cell>
          <cell r="BL1760">
            <v>0</v>
          </cell>
          <cell r="BN1760">
            <v>0</v>
          </cell>
          <cell r="BO1760">
            <v>0</v>
          </cell>
        </row>
        <row r="1761">
          <cell r="A1761" t="str">
            <v/>
          </cell>
          <cell r="J1761">
            <v>0</v>
          </cell>
          <cell r="N1761">
            <v>0</v>
          </cell>
          <cell r="O1761">
            <v>0</v>
          </cell>
          <cell r="AD1761">
            <v>0</v>
          </cell>
          <cell r="AE1761">
            <v>0</v>
          </cell>
          <cell r="AF1761">
            <v>0</v>
          </cell>
          <cell r="AH1761">
            <v>0</v>
          </cell>
          <cell r="AI1761">
            <v>0</v>
          </cell>
          <cell r="AR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0</v>
          </cell>
          <cell r="BH1761">
            <v>0</v>
          </cell>
          <cell r="BJ1761">
            <v>0</v>
          </cell>
          <cell r="BL1761">
            <v>0</v>
          </cell>
          <cell r="BN1761">
            <v>0</v>
          </cell>
          <cell r="BO1761">
            <v>0</v>
          </cell>
        </row>
        <row r="1762">
          <cell r="A1762" t="str">
            <v/>
          </cell>
          <cell r="J1762">
            <v>0</v>
          </cell>
          <cell r="N1762">
            <v>0</v>
          </cell>
          <cell r="O1762">
            <v>0</v>
          </cell>
          <cell r="AD1762">
            <v>0</v>
          </cell>
          <cell r="AE1762">
            <v>0</v>
          </cell>
          <cell r="AF1762">
            <v>0</v>
          </cell>
          <cell r="AH1762">
            <v>0</v>
          </cell>
          <cell r="AI1762">
            <v>0</v>
          </cell>
          <cell r="AR1762">
            <v>0</v>
          </cell>
          <cell r="AW1762">
            <v>0</v>
          </cell>
          <cell r="AX1762">
            <v>0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  <cell r="BD1762">
            <v>0</v>
          </cell>
          <cell r="BE1762">
            <v>0</v>
          </cell>
          <cell r="BF1762">
            <v>0</v>
          </cell>
          <cell r="BH1762">
            <v>0</v>
          </cell>
          <cell r="BJ1762">
            <v>0</v>
          </cell>
          <cell r="BL1762">
            <v>0</v>
          </cell>
          <cell r="BN1762">
            <v>0</v>
          </cell>
          <cell r="BO1762">
            <v>0</v>
          </cell>
        </row>
        <row r="1763">
          <cell r="A1763" t="str">
            <v/>
          </cell>
          <cell r="J1763">
            <v>0</v>
          </cell>
          <cell r="N1763">
            <v>0</v>
          </cell>
          <cell r="O1763">
            <v>0</v>
          </cell>
          <cell r="AD1763">
            <v>0</v>
          </cell>
          <cell r="AE1763">
            <v>0</v>
          </cell>
          <cell r="AF1763">
            <v>0</v>
          </cell>
          <cell r="AH1763">
            <v>0</v>
          </cell>
          <cell r="AI1763">
            <v>0</v>
          </cell>
          <cell r="AR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  <cell r="BH1763">
            <v>0</v>
          </cell>
          <cell r="BJ1763">
            <v>0</v>
          </cell>
          <cell r="BL1763">
            <v>0</v>
          </cell>
          <cell r="BN1763">
            <v>0</v>
          </cell>
          <cell r="BO1763">
            <v>0</v>
          </cell>
        </row>
        <row r="1764">
          <cell r="A1764" t="str">
            <v/>
          </cell>
          <cell r="J1764">
            <v>0</v>
          </cell>
          <cell r="N1764">
            <v>0</v>
          </cell>
          <cell r="O1764">
            <v>0</v>
          </cell>
          <cell r="AD1764">
            <v>0</v>
          </cell>
          <cell r="AE1764">
            <v>0</v>
          </cell>
          <cell r="AF1764">
            <v>0</v>
          </cell>
          <cell r="AH1764">
            <v>0</v>
          </cell>
          <cell r="AI1764">
            <v>0</v>
          </cell>
          <cell r="AR1764">
            <v>0</v>
          </cell>
          <cell r="AW1764">
            <v>0</v>
          </cell>
          <cell r="AX1764">
            <v>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  <cell r="BD1764">
            <v>0</v>
          </cell>
          <cell r="BE1764">
            <v>0</v>
          </cell>
          <cell r="BF1764">
            <v>0</v>
          </cell>
          <cell r="BH1764">
            <v>0</v>
          </cell>
          <cell r="BJ1764">
            <v>0</v>
          </cell>
          <cell r="BL1764">
            <v>0</v>
          </cell>
          <cell r="BN1764">
            <v>0</v>
          </cell>
          <cell r="BO1764">
            <v>0</v>
          </cell>
        </row>
        <row r="1765">
          <cell r="A1765" t="str">
            <v/>
          </cell>
          <cell r="J1765">
            <v>0</v>
          </cell>
          <cell r="N1765">
            <v>0</v>
          </cell>
          <cell r="O1765">
            <v>0</v>
          </cell>
          <cell r="AD1765">
            <v>0</v>
          </cell>
          <cell r="AE1765">
            <v>0</v>
          </cell>
          <cell r="AF1765">
            <v>0</v>
          </cell>
          <cell r="AH1765">
            <v>0</v>
          </cell>
          <cell r="AI1765">
            <v>0</v>
          </cell>
          <cell r="AR1765">
            <v>0</v>
          </cell>
          <cell r="AW1765">
            <v>0</v>
          </cell>
          <cell r="AX1765">
            <v>0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  <cell r="BD1765">
            <v>0</v>
          </cell>
          <cell r="BE1765">
            <v>0</v>
          </cell>
          <cell r="BF1765">
            <v>0</v>
          </cell>
          <cell r="BH1765">
            <v>0</v>
          </cell>
          <cell r="BJ1765">
            <v>0</v>
          </cell>
          <cell r="BL1765">
            <v>0</v>
          </cell>
          <cell r="BN1765">
            <v>0</v>
          </cell>
          <cell r="BO1765">
            <v>0</v>
          </cell>
        </row>
        <row r="1766">
          <cell r="A1766" t="str">
            <v/>
          </cell>
          <cell r="J1766">
            <v>0</v>
          </cell>
          <cell r="N1766">
            <v>0</v>
          </cell>
          <cell r="O1766">
            <v>0</v>
          </cell>
          <cell r="AD1766">
            <v>0</v>
          </cell>
          <cell r="AE1766">
            <v>0</v>
          </cell>
          <cell r="AF1766">
            <v>0</v>
          </cell>
          <cell r="AH1766">
            <v>0</v>
          </cell>
          <cell r="AI1766">
            <v>0</v>
          </cell>
          <cell r="AR1766">
            <v>0</v>
          </cell>
          <cell r="AW1766">
            <v>0</v>
          </cell>
          <cell r="AX1766">
            <v>0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  <cell r="BD1766">
            <v>0</v>
          </cell>
          <cell r="BE1766">
            <v>0</v>
          </cell>
          <cell r="BF1766">
            <v>0</v>
          </cell>
          <cell r="BH1766">
            <v>0</v>
          </cell>
          <cell r="BJ1766">
            <v>0</v>
          </cell>
          <cell r="BL1766">
            <v>0</v>
          </cell>
          <cell r="BN1766">
            <v>0</v>
          </cell>
          <cell r="BO1766">
            <v>0</v>
          </cell>
        </row>
        <row r="1767">
          <cell r="A1767" t="str">
            <v/>
          </cell>
          <cell r="J1767">
            <v>0</v>
          </cell>
          <cell r="N1767">
            <v>0</v>
          </cell>
          <cell r="O1767">
            <v>0</v>
          </cell>
          <cell r="AD1767">
            <v>0</v>
          </cell>
          <cell r="AE1767">
            <v>0</v>
          </cell>
          <cell r="AF1767">
            <v>0</v>
          </cell>
          <cell r="AH1767">
            <v>0</v>
          </cell>
          <cell r="AI1767">
            <v>0</v>
          </cell>
          <cell r="AR1767">
            <v>0</v>
          </cell>
          <cell r="AW1767">
            <v>0</v>
          </cell>
          <cell r="AX1767">
            <v>0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  <cell r="BD1767">
            <v>0</v>
          </cell>
          <cell r="BE1767">
            <v>0</v>
          </cell>
          <cell r="BF1767">
            <v>0</v>
          </cell>
          <cell r="BH1767">
            <v>0</v>
          </cell>
          <cell r="BJ1767">
            <v>0</v>
          </cell>
          <cell r="BL1767">
            <v>0</v>
          </cell>
          <cell r="BN1767">
            <v>0</v>
          </cell>
          <cell r="BO1767">
            <v>0</v>
          </cell>
        </row>
        <row r="1768">
          <cell r="A1768" t="str">
            <v/>
          </cell>
          <cell r="J1768">
            <v>0</v>
          </cell>
          <cell r="N1768">
            <v>0</v>
          </cell>
          <cell r="O1768">
            <v>0</v>
          </cell>
          <cell r="AD1768">
            <v>0</v>
          </cell>
          <cell r="AE1768">
            <v>0</v>
          </cell>
          <cell r="AF1768">
            <v>0</v>
          </cell>
          <cell r="AH1768">
            <v>0</v>
          </cell>
          <cell r="AI1768">
            <v>0</v>
          </cell>
          <cell r="AR1768">
            <v>0</v>
          </cell>
          <cell r="AW1768">
            <v>0</v>
          </cell>
          <cell r="AX1768">
            <v>0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  <cell r="BD1768">
            <v>0</v>
          </cell>
          <cell r="BE1768">
            <v>0</v>
          </cell>
          <cell r="BF1768">
            <v>0</v>
          </cell>
          <cell r="BH1768">
            <v>0</v>
          </cell>
          <cell r="BJ1768">
            <v>0</v>
          </cell>
          <cell r="BL1768">
            <v>0</v>
          </cell>
          <cell r="BN1768">
            <v>0</v>
          </cell>
          <cell r="BO1768">
            <v>0</v>
          </cell>
        </row>
        <row r="1769">
          <cell r="A1769" t="str">
            <v/>
          </cell>
          <cell r="J1769">
            <v>0</v>
          </cell>
          <cell r="N1769">
            <v>0</v>
          </cell>
          <cell r="O1769">
            <v>0</v>
          </cell>
          <cell r="AD1769">
            <v>0</v>
          </cell>
          <cell r="AE1769">
            <v>0</v>
          </cell>
          <cell r="AF1769">
            <v>0</v>
          </cell>
          <cell r="AH1769">
            <v>0</v>
          </cell>
          <cell r="AI1769">
            <v>0</v>
          </cell>
          <cell r="AR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  <cell r="BD1769">
            <v>0</v>
          </cell>
          <cell r="BE1769">
            <v>0</v>
          </cell>
          <cell r="BF1769">
            <v>0</v>
          </cell>
          <cell r="BH1769">
            <v>0</v>
          </cell>
          <cell r="BJ1769">
            <v>0</v>
          </cell>
          <cell r="BL1769">
            <v>0</v>
          </cell>
          <cell r="BN1769">
            <v>0</v>
          </cell>
          <cell r="BO1769">
            <v>0</v>
          </cell>
        </row>
        <row r="1770">
          <cell r="A1770" t="str">
            <v/>
          </cell>
          <cell r="J1770">
            <v>0</v>
          </cell>
          <cell r="N1770">
            <v>0</v>
          </cell>
          <cell r="O1770">
            <v>0</v>
          </cell>
          <cell r="AD1770">
            <v>0</v>
          </cell>
          <cell r="AE1770">
            <v>0</v>
          </cell>
          <cell r="AF1770">
            <v>0</v>
          </cell>
          <cell r="AH1770">
            <v>0</v>
          </cell>
          <cell r="AI1770">
            <v>0</v>
          </cell>
          <cell r="AR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  <cell r="BH1770">
            <v>0</v>
          </cell>
          <cell r="BJ1770">
            <v>0</v>
          </cell>
          <cell r="BL1770">
            <v>0</v>
          </cell>
          <cell r="BN1770">
            <v>0</v>
          </cell>
          <cell r="BO1770">
            <v>0</v>
          </cell>
        </row>
        <row r="1771">
          <cell r="A1771" t="str">
            <v/>
          </cell>
          <cell r="J1771">
            <v>0</v>
          </cell>
          <cell r="N1771">
            <v>0</v>
          </cell>
          <cell r="O1771">
            <v>0</v>
          </cell>
          <cell r="AD1771">
            <v>0</v>
          </cell>
          <cell r="AE1771">
            <v>0</v>
          </cell>
          <cell r="AF1771">
            <v>0</v>
          </cell>
          <cell r="AH1771">
            <v>0</v>
          </cell>
          <cell r="AI1771">
            <v>0</v>
          </cell>
          <cell r="AR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  <cell r="BH1771">
            <v>0</v>
          </cell>
          <cell r="BJ1771">
            <v>0</v>
          </cell>
          <cell r="BL1771">
            <v>0</v>
          </cell>
          <cell r="BN1771">
            <v>0</v>
          </cell>
          <cell r="BO1771">
            <v>0</v>
          </cell>
        </row>
        <row r="1772">
          <cell r="A1772" t="str">
            <v/>
          </cell>
          <cell r="J1772">
            <v>0</v>
          </cell>
          <cell r="N1772">
            <v>0</v>
          </cell>
          <cell r="O1772">
            <v>0</v>
          </cell>
          <cell r="AD1772">
            <v>0</v>
          </cell>
          <cell r="AE1772">
            <v>0</v>
          </cell>
          <cell r="AF1772">
            <v>0</v>
          </cell>
          <cell r="AH1772">
            <v>0</v>
          </cell>
          <cell r="AI1772">
            <v>0</v>
          </cell>
          <cell r="AR1772">
            <v>0</v>
          </cell>
          <cell r="AW1772">
            <v>0</v>
          </cell>
          <cell r="AX1772">
            <v>0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0</v>
          </cell>
          <cell r="BD1772">
            <v>0</v>
          </cell>
          <cell r="BE1772">
            <v>0</v>
          </cell>
          <cell r="BF1772">
            <v>0</v>
          </cell>
          <cell r="BH1772">
            <v>0</v>
          </cell>
          <cell r="BJ1772">
            <v>0</v>
          </cell>
          <cell r="BL1772">
            <v>0</v>
          </cell>
          <cell r="BN1772">
            <v>0</v>
          </cell>
          <cell r="BO1772">
            <v>0</v>
          </cell>
        </row>
        <row r="1773">
          <cell r="A1773" t="str">
            <v/>
          </cell>
          <cell r="J1773">
            <v>0</v>
          </cell>
          <cell r="N1773">
            <v>0</v>
          </cell>
          <cell r="O1773">
            <v>0</v>
          </cell>
          <cell r="AD1773">
            <v>0</v>
          </cell>
          <cell r="AE1773">
            <v>0</v>
          </cell>
          <cell r="AF1773">
            <v>0</v>
          </cell>
          <cell r="AH1773">
            <v>0</v>
          </cell>
          <cell r="AI1773">
            <v>0</v>
          </cell>
          <cell r="AR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  <cell r="BH1773">
            <v>0</v>
          </cell>
          <cell r="BJ1773">
            <v>0</v>
          </cell>
          <cell r="BL1773">
            <v>0</v>
          </cell>
          <cell r="BN1773">
            <v>0</v>
          </cell>
          <cell r="BO1773">
            <v>0</v>
          </cell>
        </row>
        <row r="1774">
          <cell r="A1774" t="str">
            <v/>
          </cell>
          <cell r="J1774">
            <v>0</v>
          </cell>
          <cell r="N1774">
            <v>0</v>
          </cell>
          <cell r="O1774">
            <v>0</v>
          </cell>
          <cell r="AD1774">
            <v>0</v>
          </cell>
          <cell r="AE1774">
            <v>0</v>
          </cell>
          <cell r="AF1774">
            <v>0</v>
          </cell>
          <cell r="AH1774">
            <v>0</v>
          </cell>
          <cell r="AI1774">
            <v>0</v>
          </cell>
          <cell r="AR1774">
            <v>0</v>
          </cell>
          <cell r="AW1774">
            <v>0</v>
          </cell>
          <cell r="AX1774">
            <v>0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  <cell r="BD1774">
            <v>0</v>
          </cell>
          <cell r="BE1774">
            <v>0</v>
          </cell>
          <cell r="BF1774">
            <v>0</v>
          </cell>
          <cell r="BH1774">
            <v>0</v>
          </cell>
          <cell r="BJ1774">
            <v>0</v>
          </cell>
          <cell r="BL1774">
            <v>0</v>
          </cell>
          <cell r="BN1774">
            <v>0</v>
          </cell>
          <cell r="BO1774">
            <v>0</v>
          </cell>
        </row>
        <row r="1775">
          <cell r="A1775" t="str">
            <v/>
          </cell>
          <cell r="J1775">
            <v>0</v>
          </cell>
          <cell r="N1775">
            <v>0</v>
          </cell>
          <cell r="O1775">
            <v>0</v>
          </cell>
          <cell r="AD1775">
            <v>0</v>
          </cell>
          <cell r="AE1775">
            <v>0</v>
          </cell>
          <cell r="AF1775">
            <v>0</v>
          </cell>
          <cell r="AH1775">
            <v>0</v>
          </cell>
          <cell r="AI1775">
            <v>0</v>
          </cell>
          <cell r="AR1775">
            <v>0</v>
          </cell>
          <cell r="AW1775">
            <v>0</v>
          </cell>
          <cell r="AX1775">
            <v>0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  <cell r="BD1775">
            <v>0</v>
          </cell>
          <cell r="BE1775">
            <v>0</v>
          </cell>
          <cell r="BF1775">
            <v>0</v>
          </cell>
          <cell r="BH1775">
            <v>0</v>
          </cell>
          <cell r="BJ1775">
            <v>0</v>
          </cell>
          <cell r="BL1775">
            <v>0</v>
          </cell>
          <cell r="BN1775">
            <v>0</v>
          </cell>
          <cell r="BO1775">
            <v>0</v>
          </cell>
        </row>
        <row r="1776">
          <cell r="A1776" t="str">
            <v/>
          </cell>
          <cell r="J1776">
            <v>0</v>
          </cell>
          <cell r="N1776">
            <v>0</v>
          </cell>
          <cell r="O1776">
            <v>0</v>
          </cell>
          <cell r="AD1776">
            <v>0</v>
          </cell>
          <cell r="AE1776">
            <v>0</v>
          </cell>
          <cell r="AF1776">
            <v>0</v>
          </cell>
          <cell r="AH1776">
            <v>0</v>
          </cell>
          <cell r="AI1776">
            <v>0</v>
          </cell>
          <cell r="AR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  <cell r="BH1776">
            <v>0</v>
          </cell>
          <cell r="BJ1776">
            <v>0</v>
          </cell>
          <cell r="BL1776">
            <v>0</v>
          </cell>
          <cell r="BN1776">
            <v>0</v>
          </cell>
          <cell r="BO1776">
            <v>0</v>
          </cell>
        </row>
        <row r="1777">
          <cell r="A1777" t="str">
            <v/>
          </cell>
          <cell r="J1777">
            <v>0</v>
          </cell>
          <cell r="N1777">
            <v>0</v>
          </cell>
          <cell r="O1777">
            <v>0</v>
          </cell>
          <cell r="AD1777">
            <v>0</v>
          </cell>
          <cell r="AE1777">
            <v>0</v>
          </cell>
          <cell r="AF1777">
            <v>0</v>
          </cell>
          <cell r="AH1777">
            <v>0</v>
          </cell>
          <cell r="AI1777">
            <v>0</v>
          </cell>
          <cell r="AR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  <cell r="BH1777">
            <v>0</v>
          </cell>
          <cell r="BJ1777">
            <v>0</v>
          </cell>
          <cell r="BL1777">
            <v>0</v>
          </cell>
          <cell r="BN1777">
            <v>0</v>
          </cell>
          <cell r="BO1777">
            <v>0</v>
          </cell>
        </row>
        <row r="1778">
          <cell r="A1778" t="str">
            <v/>
          </cell>
          <cell r="J1778">
            <v>0</v>
          </cell>
          <cell r="N1778">
            <v>0</v>
          </cell>
          <cell r="O1778">
            <v>0</v>
          </cell>
          <cell r="AD1778">
            <v>0</v>
          </cell>
          <cell r="AE1778">
            <v>0</v>
          </cell>
          <cell r="AF1778">
            <v>0</v>
          </cell>
          <cell r="AH1778">
            <v>0</v>
          </cell>
          <cell r="AI1778">
            <v>0</v>
          </cell>
          <cell r="AR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  <cell r="BH1778">
            <v>0</v>
          </cell>
          <cell r="BJ1778">
            <v>0</v>
          </cell>
          <cell r="BL1778">
            <v>0</v>
          </cell>
          <cell r="BN1778">
            <v>0</v>
          </cell>
          <cell r="BO1778">
            <v>0</v>
          </cell>
        </row>
        <row r="1779">
          <cell r="A1779" t="str">
            <v/>
          </cell>
          <cell r="J1779">
            <v>0</v>
          </cell>
          <cell r="N1779">
            <v>0</v>
          </cell>
          <cell r="O1779">
            <v>0</v>
          </cell>
          <cell r="AD1779">
            <v>0</v>
          </cell>
          <cell r="AE1779">
            <v>0</v>
          </cell>
          <cell r="AF1779">
            <v>0</v>
          </cell>
          <cell r="AH1779">
            <v>0</v>
          </cell>
          <cell r="AI1779">
            <v>0</v>
          </cell>
          <cell r="AR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  <cell r="BH1779">
            <v>0</v>
          </cell>
          <cell r="BJ1779">
            <v>0</v>
          </cell>
          <cell r="BL1779">
            <v>0</v>
          </cell>
          <cell r="BN1779">
            <v>0</v>
          </cell>
          <cell r="BO1779">
            <v>0</v>
          </cell>
        </row>
        <row r="1780">
          <cell r="A1780" t="str">
            <v/>
          </cell>
          <cell r="J1780">
            <v>0</v>
          </cell>
          <cell r="N1780">
            <v>0</v>
          </cell>
          <cell r="O1780">
            <v>0</v>
          </cell>
          <cell r="AD1780">
            <v>0</v>
          </cell>
          <cell r="AE1780">
            <v>0</v>
          </cell>
          <cell r="AF1780">
            <v>0</v>
          </cell>
          <cell r="AH1780">
            <v>0</v>
          </cell>
          <cell r="AI1780">
            <v>0</v>
          </cell>
          <cell r="AR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  <cell r="BH1780">
            <v>0</v>
          </cell>
          <cell r="BJ1780">
            <v>0</v>
          </cell>
          <cell r="BL1780">
            <v>0</v>
          </cell>
          <cell r="BN1780">
            <v>0</v>
          </cell>
          <cell r="BO1780">
            <v>0</v>
          </cell>
        </row>
        <row r="1781">
          <cell r="A1781" t="str">
            <v/>
          </cell>
          <cell r="J1781">
            <v>0</v>
          </cell>
          <cell r="N1781">
            <v>0</v>
          </cell>
          <cell r="O1781">
            <v>0</v>
          </cell>
          <cell r="AD1781">
            <v>0</v>
          </cell>
          <cell r="AE1781">
            <v>0</v>
          </cell>
          <cell r="AF1781">
            <v>0</v>
          </cell>
          <cell r="AH1781">
            <v>0</v>
          </cell>
          <cell r="AI1781">
            <v>0</v>
          </cell>
          <cell r="AR1781">
            <v>0</v>
          </cell>
          <cell r="AW1781">
            <v>0</v>
          </cell>
          <cell r="AX1781">
            <v>0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  <cell r="BD1781">
            <v>0</v>
          </cell>
          <cell r="BE1781">
            <v>0</v>
          </cell>
          <cell r="BF1781">
            <v>0</v>
          </cell>
          <cell r="BH1781">
            <v>0</v>
          </cell>
          <cell r="BJ1781">
            <v>0</v>
          </cell>
          <cell r="BL1781">
            <v>0</v>
          </cell>
          <cell r="BN1781">
            <v>0</v>
          </cell>
          <cell r="BO1781">
            <v>0</v>
          </cell>
        </row>
        <row r="1782">
          <cell r="A1782" t="str">
            <v/>
          </cell>
          <cell r="J1782">
            <v>0</v>
          </cell>
          <cell r="N1782">
            <v>0</v>
          </cell>
          <cell r="O1782">
            <v>0</v>
          </cell>
          <cell r="AD1782">
            <v>0</v>
          </cell>
          <cell r="AE1782">
            <v>0</v>
          </cell>
          <cell r="AF1782">
            <v>0</v>
          </cell>
          <cell r="AH1782">
            <v>0</v>
          </cell>
          <cell r="AI1782">
            <v>0</v>
          </cell>
          <cell r="AR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  <cell r="BH1782">
            <v>0</v>
          </cell>
          <cell r="BJ1782">
            <v>0</v>
          </cell>
          <cell r="BL1782">
            <v>0</v>
          </cell>
          <cell r="BN1782">
            <v>0</v>
          </cell>
          <cell r="BO1782">
            <v>0</v>
          </cell>
        </row>
        <row r="1783">
          <cell r="A1783" t="str">
            <v/>
          </cell>
          <cell r="J1783">
            <v>0</v>
          </cell>
          <cell r="N1783">
            <v>0</v>
          </cell>
          <cell r="O1783">
            <v>0</v>
          </cell>
          <cell r="AD1783">
            <v>0</v>
          </cell>
          <cell r="AE1783">
            <v>0</v>
          </cell>
          <cell r="AF1783">
            <v>0</v>
          </cell>
          <cell r="AH1783">
            <v>0</v>
          </cell>
          <cell r="AI1783">
            <v>0</v>
          </cell>
          <cell r="AR1783">
            <v>0</v>
          </cell>
          <cell r="AW1783">
            <v>0</v>
          </cell>
          <cell r="AX1783">
            <v>0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0</v>
          </cell>
          <cell r="BD1783">
            <v>0</v>
          </cell>
          <cell r="BE1783">
            <v>0</v>
          </cell>
          <cell r="BF1783">
            <v>0</v>
          </cell>
          <cell r="BH1783">
            <v>0</v>
          </cell>
          <cell r="BJ1783">
            <v>0</v>
          </cell>
          <cell r="BL1783">
            <v>0</v>
          </cell>
          <cell r="BN1783">
            <v>0</v>
          </cell>
          <cell r="BO1783">
            <v>0</v>
          </cell>
        </row>
        <row r="1784">
          <cell r="A1784" t="str">
            <v/>
          </cell>
          <cell r="J1784">
            <v>0</v>
          </cell>
          <cell r="N1784">
            <v>0</v>
          </cell>
          <cell r="O1784">
            <v>0</v>
          </cell>
          <cell r="AD1784">
            <v>0</v>
          </cell>
          <cell r="AE1784">
            <v>0</v>
          </cell>
          <cell r="AF1784">
            <v>0</v>
          </cell>
          <cell r="AH1784">
            <v>0</v>
          </cell>
          <cell r="AI1784">
            <v>0</v>
          </cell>
          <cell r="AR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  <cell r="BH1784">
            <v>0</v>
          </cell>
          <cell r="BJ1784">
            <v>0</v>
          </cell>
          <cell r="BL1784">
            <v>0</v>
          </cell>
          <cell r="BN1784">
            <v>0</v>
          </cell>
          <cell r="BO1784">
            <v>0</v>
          </cell>
        </row>
        <row r="1785">
          <cell r="A1785" t="str">
            <v/>
          </cell>
          <cell r="J1785">
            <v>0</v>
          </cell>
          <cell r="N1785">
            <v>0</v>
          </cell>
          <cell r="O1785">
            <v>0</v>
          </cell>
          <cell r="AD1785">
            <v>0</v>
          </cell>
          <cell r="AE1785">
            <v>0</v>
          </cell>
          <cell r="AF1785">
            <v>0</v>
          </cell>
          <cell r="AH1785">
            <v>0</v>
          </cell>
          <cell r="AI1785">
            <v>0</v>
          </cell>
          <cell r="AR1785">
            <v>0</v>
          </cell>
          <cell r="AW1785">
            <v>0</v>
          </cell>
          <cell r="AX1785">
            <v>0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  <cell r="BD1785">
            <v>0</v>
          </cell>
          <cell r="BE1785">
            <v>0</v>
          </cell>
          <cell r="BF1785">
            <v>0</v>
          </cell>
          <cell r="BH1785">
            <v>0</v>
          </cell>
          <cell r="BJ1785">
            <v>0</v>
          </cell>
          <cell r="BL1785">
            <v>0</v>
          </cell>
          <cell r="BN1785">
            <v>0</v>
          </cell>
          <cell r="BO1785">
            <v>0</v>
          </cell>
        </row>
        <row r="1786">
          <cell r="A1786" t="str">
            <v/>
          </cell>
          <cell r="J1786">
            <v>0</v>
          </cell>
          <cell r="N1786">
            <v>0</v>
          </cell>
          <cell r="O1786">
            <v>0</v>
          </cell>
          <cell r="AD1786">
            <v>0</v>
          </cell>
          <cell r="AE1786">
            <v>0</v>
          </cell>
          <cell r="AF1786">
            <v>0</v>
          </cell>
          <cell r="AH1786">
            <v>0</v>
          </cell>
          <cell r="AI1786">
            <v>0</v>
          </cell>
          <cell r="AR1786">
            <v>0</v>
          </cell>
          <cell r="AW1786">
            <v>0</v>
          </cell>
          <cell r="AX1786">
            <v>0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  <cell r="BD1786">
            <v>0</v>
          </cell>
          <cell r="BE1786">
            <v>0</v>
          </cell>
          <cell r="BF1786">
            <v>0</v>
          </cell>
          <cell r="BH1786">
            <v>0</v>
          </cell>
          <cell r="BJ1786">
            <v>0</v>
          </cell>
          <cell r="BL1786">
            <v>0</v>
          </cell>
          <cell r="BN1786">
            <v>0</v>
          </cell>
          <cell r="BO1786">
            <v>0</v>
          </cell>
        </row>
        <row r="1787">
          <cell r="A1787" t="str">
            <v/>
          </cell>
          <cell r="J1787">
            <v>0</v>
          </cell>
          <cell r="N1787">
            <v>0</v>
          </cell>
          <cell r="O1787">
            <v>0</v>
          </cell>
          <cell r="AD1787">
            <v>0</v>
          </cell>
          <cell r="AE1787">
            <v>0</v>
          </cell>
          <cell r="AF1787">
            <v>0</v>
          </cell>
          <cell r="AH1787">
            <v>0</v>
          </cell>
          <cell r="AI1787">
            <v>0</v>
          </cell>
          <cell r="AR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  <cell r="BH1787">
            <v>0</v>
          </cell>
          <cell r="BJ1787">
            <v>0</v>
          </cell>
          <cell r="BL1787">
            <v>0</v>
          </cell>
          <cell r="BN1787">
            <v>0</v>
          </cell>
          <cell r="BO1787">
            <v>0</v>
          </cell>
        </row>
        <row r="1788">
          <cell r="A1788" t="str">
            <v/>
          </cell>
          <cell r="J1788">
            <v>0</v>
          </cell>
          <cell r="N1788">
            <v>0</v>
          </cell>
          <cell r="O1788">
            <v>0</v>
          </cell>
          <cell r="AD1788">
            <v>0</v>
          </cell>
          <cell r="AE1788">
            <v>0</v>
          </cell>
          <cell r="AF1788">
            <v>0</v>
          </cell>
          <cell r="AH1788">
            <v>0</v>
          </cell>
          <cell r="AI1788">
            <v>0</v>
          </cell>
          <cell r="AR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  <cell r="BH1788">
            <v>0</v>
          </cell>
          <cell r="BJ1788">
            <v>0</v>
          </cell>
          <cell r="BL1788">
            <v>0</v>
          </cell>
          <cell r="BN1788">
            <v>0</v>
          </cell>
          <cell r="BO1788">
            <v>0</v>
          </cell>
        </row>
        <row r="1789">
          <cell r="A1789">
            <v>0</v>
          </cell>
          <cell r="J1789">
            <v>0</v>
          </cell>
          <cell r="N1789">
            <v>0</v>
          </cell>
          <cell r="O1789">
            <v>0</v>
          </cell>
          <cell r="AD1789">
            <v>0</v>
          </cell>
          <cell r="AE1789">
            <v>0</v>
          </cell>
          <cell r="AF1789">
            <v>0</v>
          </cell>
          <cell r="AH1789">
            <v>0</v>
          </cell>
          <cell r="AI1789">
            <v>0</v>
          </cell>
          <cell r="AR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  <cell r="BH1789">
            <v>0</v>
          </cell>
          <cell r="BJ1789">
            <v>0</v>
          </cell>
          <cell r="BL1789">
            <v>0</v>
          </cell>
          <cell r="BN1789">
            <v>0</v>
          </cell>
          <cell r="BO1789">
            <v>0</v>
          </cell>
        </row>
        <row r="1790">
          <cell r="A1790" t="str">
            <v/>
          </cell>
          <cell r="J1790">
            <v>0</v>
          </cell>
          <cell r="N1790">
            <v>0</v>
          </cell>
          <cell r="O1790">
            <v>0</v>
          </cell>
          <cell r="AD1790">
            <v>0</v>
          </cell>
          <cell r="AE1790">
            <v>0</v>
          </cell>
          <cell r="AF1790">
            <v>0</v>
          </cell>
          <cell r="AH1790">
            <v>0</v>
          </cell>
          <cell r="AI1790">
            <v>0</v>
          </cell>
          <cell r="AR1790">
            <v>0</v>
          </cell>
          <cell r="AW1790">
            <v>0</v>
          </cell>
          <cell r="AX1790">
            <v>0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  <cell r="BD1790">
            <v>0</v>
          </cell>
          <cell r="BE1790">
            <v>0</v>
          </cell>
          <cell r="BF1790">
            <v>0</v>
          </cell>
          <cell r="BH1790">
            <v>0</v>
          </cell>
          <cell r="BJ1790">
            <v>0</v>
          </cell>
          <cell r="BL1790">
            <v>0</v>
          </cell>
          <cell r="BN1790">
            <v>0</v>
          </cell>
          <cell r="BO1790">
            <v>0</v>
          </cell>
        </row>
        <row r="1791">
          <cell r="A1791" t="str">
            <v/>
          </cell>
          <cell r="J1791">
            <v>0</v>
          </cell>
          <cell r="N1791">
            <v>0</v>
          </cell>
          <cell r="O1791">
            <v>0</v>
          </cell>
          <cell r="AD1791">
            <v>0</v>
          </cell>
          <cell r="AE1791">
            <v>0</v>
          </cell>
          <cell r="AF1791">
            <v>0</v>
          </cell>
          <cell r="AH1791">
            <v>0</v>
          </cell>
          <cell r="AI1791">
            <v>0</v>
          </cell>
          <cell r="AR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  <cell r="BH1791">
            <v>0</v>
          </cell>
          <cell r="BJ1791">
            <v>0</v>
          </cell>
          <cell r="BL1791">
            <v>0</v>
          </cell>
          <cell r="BN1791">
            <v>0</v>
          </cell>
          <cell r="BO1791">
            <v>0</v>
          </cell>
        </row>
        <row r="1792">
          <cell r="A1792" t="str">
            <v/>
          </cell>
          <cell r="J1792">
            <v>0</v>
          </cell>
          <cell r="N1792">
            <v>0</v>
          </cell>
          <cell r="O1792">
            <v>0</v>
          </cell>
          <cell r="AD1792">
            <v>0</v>
          </cell>
          <cell r="AE1792">
            <v>0</v>
          </cell>
          <cell r="AF1792">
            <v>0</v>
          </cell>
          <cell r="AH1792">
            <v>0</v>
          </cell>
          <cell r="AI1792">
            <v>0</v>
          </cell>
          <cell r="AR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  <cell r="BD1792">
            <v>0</v>
          </cell>
          <cell r="BE1792">
            <v>0</v>
          </cell>
          <cell r="BF1792">
            <v>0</v>
          </cell>
          <cell r="BH1792">
            <v>0</v>
          </cell>
          <cell r="BJ1792">
            <v>0</v>
          </cell>
          <cell r="BL1792">
            <v>0</v>
          </cell>
          <cell r="BN1792">
            <v>0</v>
          </cell>
          <cell r="BO1792">
            <v>0</v>
          </cell>
        </row>
        <row r="1793">
          <cell r="A1793" t="str">
            <v/>
          </cell>
          <cell r="J1793">
            <v>0</v>
          </cell>
          <cell r="N1793">
            <v>0</v>
          </cell>
          <cell r="O1793">
            <v>0</v>
          </cell>
          <cell r="AD1793">
            <v>0</v>
          </cell>
          <cell r="AE1793">
            <v>0</v>
          </cell>
          <cell r="AF1793">
            <v>0</v>
          </cell>
          <cell r="AH1793">
            <v>0</v>
          </cell>
          <cell r="AI1793">
            <v>0</v>
          </cell>
          <cell r="AR1793">
            <v>0</v>
          </cell>
          <cell r="AW1793">
            <v>0</v>
          </cell>
          <cell r="AX1793">
            <v>0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0</v>
          </cell>
          <cell r="BD1793">
            <v>0</v>
          </cell>
          <cell r="BE1793">
            <v>0</v>
          </cell>
          <cell r="BF1793">
            <v>0</v>
          </cell>
          <cell r="BH1793">
            <v>0</v>
          </cell>
          <cell r="BJ1793">
            <v>0</v>
          </cell>
          <cell r="BL1793">
            <v>0</v>
          </cell>
          <cell r="BN1793">
            <v>0</v>
          </cell>
          <cell r="BO1793">
            <v>0</v>
          </cell>
        </row>
        <row r="1794">
          <cell r="A1794" t="str">
            <v/>
          </cell>
          <cell r="J1794">
            <v>0</v>
          </cell>
          <cell r="N1794">
            <v>0</v>
          </cell>
          <cell r="O1794">
            <v>0</v>
          </cell>
          <cell r="AD1794">
            <v>0</v>
          </cell>
          <cell r="AE1794">
            <v>0</v>
          </cell>
          <cell r="AF1794">
            <v>0</v>
          </cell>
          <cell r="AH1794">
            <v>0</v>
          </cell>
          <cell r="AI1794">
            <v>0</v>
          </cell>
          <cell r="AR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  <cell r="BH1794">
            <v>0</v>
          </cell>
          <cell r="BJ1794">
            <v>0</v>
          </cell>
          <cell r="BL1794">
            <v>0</v>
          </cell>
          <cell r="BN1794">
            <v>0</v>
          </cell>
          <cell r="BO1794">
            <v>0</v>
          </cell>
        </row>
        <row r="1795">
          <cell r="A1795" t="str">
            <v/>
          </cell>
          <cell r="J1795">
            <v>0</v>
          </cell>
          <cell r="N1795">
            <v>0</v>
          </cell>
          <cell r="O1795">
            <v>0</v>
          </cell>
          <cell r="AD1795">
            <v>0</v>
          </cell>
          <cell r="AE1795">
            <v>0</v>
          </cell>
          <cell r="AF1795">
            <v>0</v>
          </cell>
          <cell r="AH1795">
            <v>0</v>
          </cell>
          <cell r="AI1795">
            <v>0</v>
          </cell>
          <cell r="AR1795">
            <v>0</v>
          </cell>
          <cell r="AW1795">
            <v>0</v>
          </cell>
          <cell r="AX1795">
            <v>0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0</v>
          </cell>
          <cell r="BD1795">
            <v>0</v>
          </cell>
          <cell r="BE1795">
            <v>0</v>
          </cell>
          <cell r="BF1795">
            <v>0</v>
          </cell>
          <cell r="BH1795">
            <v>0</v>
          </cell>
          <cell r="BJ1795">
            <v>0</v>
          </cell>
          <cell r="BL1795">
            <v>0</v>
          </cell>
          <cell r="BN1795">
            <v>0</v>
          </cell>
          <cell r="BO1795">
            <v>0</v>
          </cell>
        </row>
        <row r="1796">
          <cell r="A1796" t="str">
            <v/>
          </cell>
          <cell r="J1796">
            <v>0</v>
          </cell>
          <cell r="N1796">
            <v>0</v>
          </cell>
          <cell r="O1796">
            <v>0</v>
          </cell>
          <cell r="AD1796">
            <v>0</v>
          </cell>
          <cell r="AE1796">
            <v>0</v>
          </cell>
          <cell r="AF1796">
            <v>0</v>
          </cell>
          <cell r="AH1796">
            <v>0</v>
          </cell>
          <cell r="AI1796">
            <v>0</v>
          </cell>
          <cell r="AR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  <cell r="BH1796">
            <v>0</v>
          </cell>
          <cell r="BJ1796">
            <v>0</v>
          </cell>
          <cell r="BL1796">
            <v>0</v>
          </cell>
          <cell r="BN1796">
            <v>0</v>
          </cell>
          <cell r="BO1796">
            <v>0</v>
          </cell>
        </row>
        <row r="1797">
          <cell r="A1797" t="str">
            <v/>
          </cell>
          <cell r="J1797">
            <v>0</v>
          </cell>
          <cell r="N1797">
            <v>0</v>
          </cell>
          <cell r="O1797">
            <v>0</v>
          </cell>
          <cell r="AD1797">
            <v>0</v>
          </cell>
          <cell r="AE1797">
            <v>0</v>
          </cell>
          <cell r="AF1797">
            <v>0</v>
          </cell>
          <cell r="AH1797">
            <v>0</v>
          </cell>
          <cell r="AI1797">
            <v>0</v>
          </cell>
          <cell r="AR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  <cell r="BH1797">
            <v>0</v>
          </cell>
          <cell r="BJ1797">
            <v>0</v>
          </cell>
          <cell r="BL1797">
            <v>0</v>
          </cell>
          <cell r="BN1797">
            <v>0</v>
          </cell>
          <cell r="BO1797">
            <v>0</v>
          </cell>
        </row>
        <row r="1798">
          <cell r="A1798" t="str">
            <v/>
          </cell>
          <cell r="J1798">
            <v>0</v>
          </cell>
          <cell r="N1798">
            <v>0</v>
          </cell>
          <cell r="O1798">
            <v>0</v>
          </cell>
          <cell r="AD1798">
            <v>0</v>
          </cell>
          <cell r="AE1798">
            <v>0</v>
          </cell>
          <cell r="AF1798">
            <v>0</v>
          </cell>
          <cell r="AH1798">
            <v>0</v>
          </cell>
          <cell r="AI1798">
            <v>0</v>
          </cell>
          <cell r="AR1798">
            <v>0</v>
          </cell>
          <cell r="AW1798">
            <v>0</v>
          </cell>
          <cell r="AX1798">
            <v>0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  <cell r="BD1798">
            <v>0</v>
          </cell>
          <cell r="BE1798">
            <v>0</v>
          </cell>
          <cell r="BF1798">
            <v>0</v>
          </cell>
          <cell r="BH1798">
            <v>0</v>
          </cell>
          <cell r="BJ1798">
            <v>0</v>
          </cell>
          <cell r="BL1798">
            <v>0</v>
          </cell>
          <cell r="BN1798">
            <v>0</v>
          </cell>
          <cell r="BO1798">
            <v>0</v>
          </cell>
        </row>
        <row r="1799">
          <cell r="A1799" t="str">
            <v/>
          </cell>
          <cell r="J1799">
            <v>0</v>
          </cell>
          <cell r="N1799">
            <v>0</v>
          </cell>
          <cell r="O1799">
            <v>0</v>
          </cell>
          <cell r="AD1799">
            <v>0</v>
          </cell>
          <cell r="AE1799">
            <v>0</v>
          </cell>
          <cell r="AF1799">
            <v>0</v>
          </cell>
          <cell r="AH1799">
            <v>0</v>
          </cell>
          <cell r="AI1799">
            <v>0</v>
          </cell>
          <cell r="AR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  <cell r="BH1799">
            <v>0</v>
          </cell>
          <cell r="BJ1799">
            <v>0</v>
          </cell>
          <cell r="BL1799">
            <v>0</v>
          </cell>
          <cell r="BN1799">
            <v>0</v>
          </cell>
          <cell r="BO1799">
            <v>0</v>
          </cell>
        </row>
        <row r="1800">
          <cell r="A1800" t="str">
            <v/>
          </cell>
          <cell r="J1800">
            <v>0</v>
          </cell>
          <cell r="N1800">
            <v>0</v>
          </cell>
          <cell r="O1800">
            <v>0</v>
          </cell>
          <cell r="AD1800">
            <v>0</v>
          </cell>
          <cell r="AE1800">
            <v>0</v>
          </cell>
          <cell r="AF1800">
            <v>0</v>
          </cell>
          <cell r="AH1800">
            <v>0</v>
          </cell>
          <cell r="AI1800">
            <v>0</v>
          </cell>
          <cell r="AR1800">
            <v>0</v>
          </cell>
          <cell r="AW1800">
            <v>0</v>
          </cell>
          <cell r="AX1800">
            <v>0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0</v>
          </cell>
          <cell r="BD1800">
            <v>0</v>
          </cell>
          <cell r="BE1800">
            <v>0</v>
          </cell>
          <cell r="BF1800">
            <v>0</v>
          </cell>
          <cell r="BH1800">
            <v>0</v>
          </cell>
          <cell r="BJ1800">
            <v>0</v>
          </cell>
          <cell r="BL1800">
            <v>0</v>
          </cell>
          <cell r="BN1800">
            <v>0</v>
          </cell>
          <cell r="BO1800">
            <v>0</v>
          </cell>
        </row>
        <row r="1801">
          <cell r="A1801" t="str">
            <v/>
          </cell>
          <cell r="J1801">
            <v>0</v>
          </cell>
          <cell r="N1801">
            <v>0</v>
          </cell>
          <cell r="O1801">
            <v>0</v>
          </cell>
          <cell r="AD1801">
            <v>0</v>
          </cell>
          <cell r="AE1801">
            <v>0</v>
          </cell>
          <cell r="AF1801">
            <v>0</v>
          </cell>
          <cell r="AH1801">
            <v>0</v>
          </cell>
          <cell r="AI1801">
            <v>0</v>
          </cell>
          <cell r="AR1801">
            <v>0</v>
          </cell>
          <cell r="AW1801">
            <v>0</v>
          </cell>
          <cell r="AX1801">
            <v>0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0</v>
          </cell>
          <cell r="BD1801">
            <v>0</v>
          </cell>
          <cell r="BE1801">
            <v>0</v>
          </cell>
          <cell r="BF1801">
            <v>0</v>
          </cell>
          <cell r="BH1801">
            <v>0</v>
          </cell>
          <cell r="BJ1801">
            <v>0</v>
          </cell>
          <cell r="BL1801">
            <v>0</v>
          </cell>
          <cell r="BN1801">
            <v>0</v>
          </cell>
          <cell r="BO1801">
            <v>0</v>
          </cell>
        </row>
        <row r="1802">
          <cell r="A1802" t="str">
            <v/>
          </cell>
          <cell r="J1802">
            <v>0</v>
          </cell>
          <cell r="N1802">
            <v>0</v>
          </cell>
          <cell r="O1802">
            <v>0</v>
          </cell>
          <cell r="AD1802">
            <v>0</v>
          </cell>
          <cell r="AE1802">
            <v>0</v>
          </cell>
          <cell r="AF1802">
            <v>0</v>
          </cell>
          <cell r="AH1802">
            <v>0</v>
          </cell>
          <cell r="AI1802">
            <v>0</v>
          </cell>
          <cell r="AR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  <cell r="BH1802">
            <v>0</v>
          </cell>
          <cell r="BJ1802">
            <v>0</v>
          </cell>
          <cell r="BL1802">
            <v>0</v>
          </cell>
          <cell r="BN1802">
            <v>0</v>
          </cell>
          <cell r="BO1802">
            <v>0</v>
          </cell>
        </row>
        <row r="1803">
          <cell r="A1803" t="str">
            <v/>
          </cell>
          <cell r="J1803">
            <v>0</v>
          </cell>
          <cell r="N1803">
            <v>0</v>
          </cell>
          <cell r="O1803">
            <v>0</v>
          </cell>
          <cell r="AD1803">
            <v>0</v>
          </cell>
          <cell r="AE1803">
            <v>0</v>
          </cell>
          <cell r="AF1803">
            <v>0</v>
          </cell>
          <cell r="AH1803">
            <v>0</v>
          </cell>
          <cell r="AI1803">
            <v>0</v>
          </cell>
          <cell r="AR1803">
            <v>0</v>
          </cell>
          <cell r="AW1803">
            <v>0</v>
          </cell>
          <cell r="AX1803">
            <v>0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  <cell r="BD1803">
            <v>0</v>
          </cell>
          <cell r="BE1803">
            <v>0</v>
          </cell>
          <cell r="BF1803">
            <v>0</v>
          </cell>
          <cell r="BH1803">
            <v>0</v>
          </cell>
          <cell r="BJ1803">
            <v>0</v>
          </cell>
          <cell r="BL1803">
            <v>0</v>
          </cell>
          <cell r="BN1803">
            <v>0</v>
          </cell>
          <cell r="BO1803">
            <v>0</v>
          </cell>
        </row>
        <row r="1804">
          <cell r="A1804" t="str">
            <v/>
          </cell>
          <cell r="J1804">
            <v>0</v>
          </cell>
          <cell r="N1804">
            <v>0</v>
          </cell>
          <cell r="O1804">
            <v>0</v>
          </cell>
          <cell r="AD1804">
            <v>0</v>
          </cell>
          <cell r="AE1804">
            <v>0</v>
          </cell>
          <cell r="AF1804">
            <v>0</v>
          </cell>
          <cell r="AH1804">
            <v>0</v>
          </cell>
          <cell r="AI1804">
            <v>0</v>
          </cell>
          <cell r="AR1804">
            <v>0</v>
          </cell>
          <cell r="AW1804">
            <v>0</v>
          </cell>
          <cell r="AX1804">
            <v>0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0</v>
          </cell>
          <cell r="BD1804">
            <v>0</v>
          </cell>
          <cell r="BE1804">
            <v>0</v>
          </cell>
          <cell r="BF1804">
            <v>0</v>
          </cell>
          <cell r="BH1804">
            <v>0</v>
          </cell>
          <cell r="BJ1804">
            <v>0</v>
          </cell>
          <cell r="BL1804">
            <v>0</v>
          </cell>
          <cell r="BN1804">
            <v>0</v>
          </cell>
          <cell r="BO1804">
            <v>0</v>
          </cell>
        </row>
        <row r="1805">
          <cell r="A1805" t="str">
            <v/>
          </cell>
          <cell r="J1805">
            <v>0</v>
          </cell>
          <cell r="N1805">
            <v>0</v>
          </cell>
          <cell r="O1805">
            <v>0</v>
          </cell>
          <cell r="AD1805">
            <v>0</v>
          </cell>
          <cell r="AE1805">
            <v>0</v>
          </cell>
          <cell r="AF1805">
            <v>0</v>
          </cell>
          <cell r="AH1805">
            <v>0</v>
          </cell>
          <cell r="AI1805">
            <v>0</v>
          </cell>
          <cell r="AR1805">
            <v>0</v>
          </cell>
          <cell r="AW1805">
            <v>0</v>
          </cell>
          <cell r="AX1805">
            <v>0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  <cell r="BD1805">
            <v>0</v>
          </cell>
          <cell r="BE1805">
            <v>0</v>
          </cell>
          <cell r="BF1805">
            <v>0</v>
          </cell>
          <cell r="BH1805">
            <v>0</v>
          </cell>
          <cell r="BJ1805">
            <v>0</v>
          </cell>
          <cell r="BL1805">
            <v>0</v>
          </cell>
          <cell r="BN1805">
            <v>0</v>
          </cell>
          <cell r="BO1805">
            <v>0</v>
          </cell>
        </row>
        <row r="1806">
          <cell r="A1806" t="str">
            <v/>
          </cell>
          <cell r="J1806">
            <v>0</v>
          </cell>
          <cell r="N1806">
            <v>0</v>
          </cell>
          <cell r="O1806">
            <v>0</v>
          </cell>
          <cell r="AD1806">
            <v>0</v>
          </cell>
          <cell r="AE1806">
            <v>0</v>
          </cell>
          <cell r="AF1806">
            <v>0</v>
          </cell>
          <cell r="AH1806">
            <v>0</v>
          </cell>
          <cell r="AI1806">
            <v>0</v>
          </cell>
          <cell r="AR1806">
            <v>0</v>
          </cell>
          <cell r="AW1806">
            <v>0</v>
          </cell>
          <cell r="AX1806">
            <v>0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  <cell r="BD1806">
            <v>0</v>
          </cell>
          <cell r="BE1806">
            <v>0</v>
          </cell>
          <cell r="BF1806">
            <v>0</v>
          </cell>
          <cell r="BH1806">
            <v>0</v>
          </cell>
          <cell r="BJ1806">
            <v>0</v>
          </cell>
          <cell r="BL1806">
            <v>0</v>
          </cell>
          <cell r="BN1806">
            <v>0</v>
          </cell>
          <cell r="BO1806">
            <v>0</v>
          </cell>
        </row>
        <row r="1807">
          <cell r="A1807" t="str">
            <v/>
          </cell>
          <cell r="J1807">
            <v>0</v>
          </cell>
          <cell r="N1807">
            <v>0</v>
          </cell>
          <cell r="O1807">
            <v>0</v>
          </cell>
          <cell r="AD1807">
            <v>0</v>
          </cell>
          <cell r="AE1807">
            <v>0</v>
          </cell>
          <cell r="AF1807">
            <v>0</v>
          </cell>
          <cell r="AH1807">
            <v>0</v>
          </cell>
          <cell r="AI1807">
            <v>0</v>
          </cell>
          <cell r="AR1807">
            <v>0</v>
          </cell>
          <cell r="AW1807">
            <v>0</v>
          </cell>
          <cell r="AX1807">
            <v>0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  <cell r="BD1807">
            <v>0</v>
          </cell>
          <cell r="BE1807">
            <v>0</v>
          </cell>
          <cell r="BF1807">
            <v>0</v>
          </cell>
          <cell r="BH1807">
            <v>0</v>
          </cell>
          <cell r="BJ1807">
            <v>0</v>
          </cell>
          <cell r="BL1807">
            <v>0</v>
          </cell>
          <cell r="BN1807">
            <v>0</v>
          </cell>
          <cell r="BO1807">
            <v>0</v>
          </cell>
        </row>
        <row r="1808">
          <cell r="A1808" t="str">
            <v/>
          </cell>
          <cell r="J1808">
            <v>0</v>
          </cell>
          <cell r="N1808">
            <v>0</v>
          </cell>
          <cell r="O1808">
            <v>0</v>
          </cell>
          <cell r="AD1808">
            <v>0</v>
          </cell>
          <cell r="AE1808">
            <v>0</v>
          </cell>
          <cell r="AF1808">
            <v>0</v>
          </cell>
          <cell r="AH1808">
            <v>0</v>
          </cell>
          <cell r="AI1808">
            <v>0</v>
          </cell>
          <cell r="AR1808">
            <v>0</v>
          </cell>
          <cell r="AW1808">
            <v>0</v>
          </cell>
          <cell r="AX1808">
            <v>0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  <cell r="BD1808">
            <v>0</v>
          </cell>
          <cell r="BE1808">
            <v>0</v>
          </cell>
          <cell r="BF1808">
            <v>0</v>
          </cell>
          <cell r="BH1808">
            <v>0</v>
          </cell>
          <cell r="BJ1808">
            <v>0</v>
          </cell>
          <cell r="BL1808">
            <v>0</v>
          </cell>
          <cell r="BN1808">
            <v>0</v>
          </cell>
          <cell r="BO1808">
            <v>0</v>
          </cell>
        </row>
        <row r="1809">
          <cell r="A1809" t="str">
            <v/>
          </cell>
          <cell r="J1809">
            <v>0</v>
          </cell>
          <cell r="N1809">
            <v>0</v>
          </cell>
          <cell r="O1809">
            <v>0</v>
          </cell>
          <cell r="AD1809">
            <v>0</v>
          </cell>
          <cell r="AE1809">
            <v>0</v>
          </cell>
          <cell r="AF1809">
            <v>0</v>
          </cell>
          <cell r="AH1809">
            <v>0</v>
          </cell>
          <cell r="AI1809">
            <v>0</v>
          </cell>
          <cell r="AR1809">
            <v>0</v>
          </cell>
          <cell r="AW1809">
            <v>0</v>
          </cell>
          <cell r="AX1809">
            <v>0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0</v>
          </cell>
          <cell r="BD1809">
            <v>0</v>
          </cell>
          <cell r="BE1809">
            <v>0</v>
          </cell>
          <cell r="BF1809">
            <v>0</v>
          </cell>
          <cell r="BH1809">
            <v>0</v>
          </cell>
          <cell r="BJ1809">
            <v>0</v>
          </cell>
          <cell r="BL1809">
            <v>0</v>
          </cell>
          <cell r="BN1809">
            <v>0</v>
          </cell>
          <cell r="BO1809">
            <v>0</v>
          </cell>
        </row>
        <row r="1810">
          <cell r="A1810" t="str">
            <v/>
          </cell>
          <cell r="J1810">
            <v>0</v>
          </cell>
          <cell r="N1810">
            <v>0</v>
          </cell>
          <cell r="O1810">
            <v>0</v>
          </cell>
          <cell r="AD1810">
            <v>0</v>
          </cell>
          <cell r="AE1810">
            <v>0</v>
          </cell>
          <cell r="AF1810">
            <v>0</v>
          </cell>
          <cell r="AH1810">
            <v>0</v>
          </cell>
          <cell r="AI1810">
            <v>0</v>
          </cell>
          <cell r="AR1810">
            <v>0</v>
          </cell>
          <cell r="AW1810">
            <v>0</v>
          </cell>
          <cell r="AX1810">
            <v>0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  <cell r="BD1810">
            <v>0</v>
          </cell>
          <cell r="BE1810">
            <v>0</v>
          </cell>
          <cell r="BF1810">
            <v>0</v>
          </cell>
          <cell r="BH1810">
            <v>0</v>
          </cell>
          <cell r="BJ1810">
            <v>0</v>
          </cell>
          <cell r="BL1810">
            <v>0</v>
          </cell>
          <cell r="BN1810">
            <v>0</v>
          </cell>
          <cell r="BO1810">
            <v>0</v>
          </cell>
        </row>
        <row r="1811">
          <cell r="A1811" t="str">
            <v/>
          </cell>
          <cell r="J1811">
            <v>0</v>
          </cell>
          <cell r="N1811">
            <v>0</v>
          </cell>
          <cell r="O1811">
            <v>0</v>
          </cell>
          <cell r="AD1811">
            <v>0</v>
          </cell>
          <cell r="AE1811">
            <v>0</v>
          </cell>
          <cell r="AF1811">
            <v>0</v>
          </cell>
          <cell r="AH1811">
            <v>0</v>
          </cell>
          <cell r="AI1811">
            <v>0</v>
          </cell>
          <cell r="AR1811">
            <v>0</v>
          </cell>
          <cell r="AW1811">
            <v>0</v>
          </cell>
          <cell r="AX1811">
            <v>0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  <cell r="BD1811">
            <v>0</v>
          </cell>
          <cell r="BE1811">
            <v>0</v>
          </cell>
          <cell r="BF1811">
            <v>0</v>
          </cell>
          <cell r="BH1811">
            <v>0</v>
          </cell>
          <cell r="BJ1811">
            <v>0</v>
          </cell>
          <cell r="BL1811">
            <v>0</v>
          </cell>
          <cell r="BN1811">
            <v>0</v>
          </cell>
          <cell r="BO1811">
            <v>0</v>
          </cell>
        </row>
        <row r="1812">
          <cell r="A1812" t="str">
            <v/>
          </cell>
          <cell r="J1812">
            <v>0</v>
          </cell>
          <cell r="N1812">
            <v>0</v>
          </cell>
          <cell r="O1812">
            <v>0</v>
          </cell>
          <cell r="AD1812">
            <v>0</v>
          </cell>
          <cell r="AE1812">
            <v>0</v>
          </cell>
          <cell r="AF1812">
            <v>0</v>
          </cell>
          <cell r="AH1812">
            <v>0</v>
          </cell>
          <cell r="AI1812">
            <v>0</v>
          </cell>
          <cell r="AR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  <cell r="BD1812">
            <v>0</v>
          </cell>
          <cell r="BE1812">
            <v>0</v>
          </cell>
          <cell r="BF1812">
            <v>0</v>
          </cell>
          <cell r="BH1812">
            <v>0</v>
          </cell>
          <cell r="BJ1812">
            <v>0</v>
          </cell>
          <cell r="BL1812">
            <v>0</v>
          </cell>
          <cell r="BN1812">
            <v>0</v>
          </cell>
          <cell r="BO1812">
            <v>0</v>
          </cell>
        </row>
        <row r="1813">
          <cell r="A1813" t="str">
            <v/>
          </cell>
          <cell r="J1813">
            <v>0</v>
          </cell>
          <cell r="N1813">
            <v>0</v>
          </cell>
          <cell r="O1813">
            <v>0</v>
          </cell>
          <cell r="AD1813">
            <v>0</v>
          </cell>
          <cell r="AE1813">
            <v>0</v>
          </cell>
          <cell r="AF1813">
            <v>0</v>
          </cell>
          <cell r="AH1813">
            <v>0</v>
          </cell>
          <cell r="AI1813">
            <v>0</v>
          </cell>
          <cell r="AR1813">
            <v>0</v>
          </cell>
          <cell r="AW1813">
            <v>0</v>
          </cell>
          <cell r="AX1813">
            <v>0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  <cell r="BD1813">
            <v>0</v>
          </cell>
          <cell r="BE1813">
            <v>0</v>
          </cell>
          <cell r="BF1813">
            <v>0</v>
          </cell>
          <cell r="BH1813">
            <v>0</v>
          </cell>
          <cell r="BJ1813">
            <v>0</v>
          </cell>
          <cell r="BL1813">
            <v>0</v>
          </cell>
          <cell r="BN1813">
            <v>0</v>
          </cell>
          <cell r="BO1813">
            <v>0</v>
          </cell>
        </row>
        <row r="1814">
          <cell r="A1814" t="str">
            <v/>
          </cell>
          <cell r="J1814">
            <v>0</v>
          </cell>
          <cell r="N1814">
            <v>0</v>
          </cell>
          <cell r="O1814">
            <v>0</v>
          </cell>
          <cell r="AD1814">
            <v>0</v>
          </cell>
          <cell r="AE1814">
            <v>0</v>
          </cell>
          <cell r="AF1814">
            <v>0</v>
          </cell>
          <cell r="AH1814">
            <v>0</v>
          </cell>
          <cell r="AI1814">
            <v>0</v>
          </cell>
          <cell r="AR1814">
            <v>0</v>
          </cell>
          <cell r="AW1814">
            <v>0</v>
          </cell>
          <cell r="AX1814">
            <v>0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  <cell r="BD1814">
            <v>0</v>
          </cell>
          <cell r="BE1814">
            <v>0</v>
          </cell>
          <cell r="BF1814">
            <v>0</v>
          </cell>
          <cell r="BH1814">
            <v>0</v>
          </cell>
          <cell r="BJ1814">
            <v>0</v>
          </cell>
          <cell r="BL1814">
            <v>0</v>
          </cell>
          <cell r="BN1814">
            <v>0</v>
          </cell>
          <cell r="BO1814">
            <v>0</v>
          </cell>
        </row>
        <row r="1815">
          <cell r="A1815" t="str">
            <v/>
          </cell>
          <cell r="J1815">
            <v>0</v>
          </cell>
          <cell r="N1815">
            <v>0</v>
          </cell>
          <cell r="O1815">
            <v>0</v>
          </cell>
          <cell r="AD1815">
            <v>0</v>
          </cell>
          <cell r="AE1815">
            <v>0</v>
          </cell>
          <cell r="AF1815">
            <v>0</v>
          </cell>
          <cell r="AH1815">
            <v>0</v>
          </cell>
          <cell r="AI1815">
            <v>0</v>
          </cell>
          <cell r="AR1815">
            <v>0</v>
          </cell>
          <cell r="AW1815">
            <v>0</v>
          </cell>
          <cell r="AX1815">
            <v>0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  <cell r="BD1815">
            <v>0</v>
          </cell>
          <cell r="BE1815">
            <v>0</v>
          </cell>
          <cell r="BF1815">
            <v>0</v>
          </cell>
          <cell r="BH1815">
            <v>0</v>
          </cell>
          <cell r="BJ1815">
            <v>0</v>
          </cell>
          <cell r="BL1815">
            <v>0</v>
          </cell>
          <cell r="BN1815">
            <v>0</v>
          </cell>
          <cell r="BO1815">
            <v>0</v>
          </cell>
        </row>
        <row r="1816">
          <cell r="A1816" t="str">
            <v/>
          </cell>
          <cell r="J1816">
            <v>0</v>
          </cell>
          <cell r="N1816">
            <v>0</v>
          </cell>
          <cell r="O1816">
            <v>0</v>
          </cell>
          <cell r="AD1816">
            <v>0</v>
          </cell>
          <cell r="AE1816">
            <v>0</v>
          </cell>
          <cell r="AF1816">
            <v>0</v>
          </cell>
          <cell r="AH1816">
            <v>0</v>
          </cell>
          <cell r="AI1816">
            <v>0</v>
          </cell>
          <cell r="AR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  <cell r="BD1816">
            <v>0</v>
          </cell>
          <cell r="BE1816">
            <v>0</v>
          </cell>
          <cell r="BF1816">
            <v>0</v>
          </cell>
          <cell r="BH1816">
            <v>0</v>
          </cell>
          <cell r="BJ1816">
            <v>0</v>
          </cell>
          <cell r="BL1816">
            <v>0</v>
          </cell>
          <cell r="BN1816">
            <v>0</v>
          </cell>
          <cell r="BO1816">
            <v>0</v>
          </cell>
        </row>
        <row r="1817">
          <cell r="A1817" t="str">
            <v/>
          </cell>
          <cell r="J1817">
            <v>0</v>
          </cell>
          <cell r="N1817">
            <v>0</v>
          </cell>
          <cell r="O1817">
            <v>0</v>
          </cell>
          <cell r="AD1817">
            <v>0</v>
          </cell>
          <cell r="AE1817">
            <v>0</v>
          </cell>
          <cell r="AF1817">
            <v>0</v>
          </cell>
          <cell r="AH1817">
            <v>0</v>
          </cell>
          <cell r="AI1817">
            <v>0</v>
          </cell>
          <cell r="AR1817">
            <v>0</v>
          </cell>
          <cell r="AW1817">
            <v>0</v>
          </cell>
          <cell r="AX1817">
            <v>0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  <cell r="BD1817">
            <v>0</v>
          </cell>
          <cell r="BE1817">
            <v>0</v>
          </cell>
          <cell r="BF1817">
            <v>0</v>
          </cell>
          <cell r="BH1817">
            <v>0</v>
          </cell>
          <cell r="BJ1817">
            <v>0</v>
          </cell>
          <cell r="BL1817">
            <v>0</v>
          </cell>
          <cell r="BN1817">
            <v>0</v>
          </cell>
          <cell r="BO1817">
            <v>0</v>
          </cell>
        </row>
        <row r="1818">
          <cell r="A1818" t="str">
            <v/>
          </cell>
          <cell r="J1818">
            <v>0</v>
          </cell>
          <cell r="N1818">
            <v>0</v>
          </cell>
          <cell r="O1818">
            <v>0</v>
          </cell>
          <cell r="AD1818">
            <v>0</v>
          </cell>
          <cell r="AE1818">
            <v>0</v>
          </cell>
          <cell r="AF1818">
            <v>0</v>
          </cell>
          <cell r="AH1818">
            <v>0</v>
          </cell>
          <cell r="AI1818">
            <v>0</v>
          </cell>
          <cell r="AR1818">
            <v>0</v>
          </cell>
          <cell r="AW1818">
            <v>0</v>
          </cell>
          <cell r="AX1818">
            <v>0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  <cell r="BD1818">
            <v>0</v>
          </cell>
          <cell r="BE1818">
            <v>0</v>
          </cell>
          <cell r="BF1818">
            <v>0</v>
          </cell>
          <cell r="BH1818">
            <v>0</v>
          </cell>
          <cell r="BJ1818">
            <v>0</v>
          </cell>
          <cell r="BL1818">
            <v>0</v>
          </cell>
          <cell r="BN1818">
            <v>0</v>
          </cell>
          <cell r="BO1818">
            <v>0</v>
          </cell>
        </row>
        <row r="1819">
          <cell r="A1819" t="str">
            <v/>
          </cell>
          <cell r="J1819">
            <v>0</v>
          </cell>
          <cell r="N1819">
            <v>0</v>
          </cell>
          <cell r="O1819">
            <v>0</v>
          </cell>
          <cell r="AD1819">
            <v>0</v>
          </cell>
          <cell r="AE1819">
            <v>0</v>
          </cell>
          <cell r="AF1819">
            <v>0</v>
          </cell>
          <cell r="AH1819">
            <v>0</v>
          </cell>
          <cell r="AI1819">
            <v>0</v>
          </cell>
          <cell r="AR1819">
            <v>0</v>
          </cell>
          <cell r="AW1819">
            <v>0</v>
          </cell>
          <cell r="AX1819">
            <v>0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  <cell r="BD1819">
            <v>0</v>
          </cell>
          <cell r="BE1819">
            <v>0</v>
          </cell>
          <cell r="BF1819">
            <v>0</v>
          </cell>
          <cell r="BH1819">
            <v>0</v>
          </cell>
          <cell r="BJ1819">
            <v>0</v>
          </cell>
          <cell r="BL1819">
            <v>0</v>
          </cell>
          <cell r="BN1819">
            <v>0</v>
          </cell>
          <cell r="BO1819">
            <v>0</v>
          </cell>
        </row>
        <row r="1820">
          <cell r="A1820" t="str">
            <v/>
          </cell>
          <cell r="J1820">
            <v>0</v>
          </cell>
          <cell r="N1820">
            <v>0</v>
          </cell>
          <cell r="O1820">
            <v>0</v>
          </cell>
          <cell r="AD1820">
            <v>0</v>
          </cell>
          <cell r="AE1820">
            <v>0</v>
          </cell>
          <cell r="AF1820">
            <v>0</v>
          </cell>
          <cell r="AH1820">
            <v>0</v>
          </cell>
          <cell r="AI1820">
            <v>0</v>
          </cell>
          <cell r="AR1820">
            <v>0</v>
          </cell>
          <cell r="AW1820">
            <v>0</v>
          </cell>
          <cell r="AX1820">
            <v>0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  <cell r="BD1820">
            <v>0</v>
          </cell>
          <cell r="BE1820">
            <v>0</v>
          </cell>
          <cell r="BF1820">
            <v>0</v>
          </cell>
          <cell r="BH1820">
            <v>0</v>
          </cell>
          <cell r="BJ1820">
            <v>0</v>
          </cell>
          <cell r="BL1820">
            <v>0</v>
          </cell>
          <cell r="BN1820">
            <v>0</v>
          </cell>
          <cell r="BO1820">
            <v>0</v>
          </cell>
        </row>
        <row r="1821">
          <cell r="A1821" t="str">
            <v/>
          </cell>
          <cell r="J1821">
            <v>0</v>
          </cell>
          <cell r="N1821">
            <v>0</v>
          </cell>
          <cell r="O1821">
            <v>0</v>
          </cell>
          <cell r="AD1821">
            <v>0</v>
          </cell>
          <cell r="AE1821">
            <v>0</v>
          </cell>
          <cell r="AF1821">
            <v>0</v>
          </cell>
          <cell r="AH1821">
            <v>0</v>
          </cell>
          <cell r="AI1821">
            <v>0</v>
          </cell>
          <cell r="AR1821">
            <v>0</v>
          </cell>
          <cell r="AW1821">
            <v>0</v>
          </cell>
          <cell r="AX1821">
            <v>0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  <cell r="BD1821">
            <v>0</v>
          </cell>
          <cell r="BE1821">
            <v>0</v>
          </cell>
          <cell r="BF1821">
            <v>0</v>
          </cell>
          <cell r="BH1821">
            <v>0</v>
          </cell>
          <cell r="BJ1821">
            <v>0</v>
          </cell>
          <cell r="BL1821">
            <v>0</v>
          </cell>
          <cell r="BN1821">
            <v>0</v>
          </cell>
          <cell r="BO1821">
            <v>0</v>
          </cell>
        </row>
        <row r="1822">
          <cell r="A1822" t="str">
            <v/>
          </cell>
          <cell r="J1822">
            <v>0</v>
          </cell>
          <cell r="N1822">
            <v>0</v>
          </cell>
          <cell r="O1822">
            <v>0</v>
          </cell>
          <cell r="AD1822">
            <v>0</v>
          </cell>
          <cell r="AE1822">
            <v>0</v>
          </cell>
          <cell r="AF1822">
            <v>0</v>
          </cell>
          <cell r="AH1822">
            <v>0</v>
          </cell>
          <cell r="AI1822">
            <v>0</v>
          </cell>
          <cell r="AR1822">
            <v>0</v>
          </cell>
          <cell r="AW1822">
            <v>0</v>
          </cell>
          <cell r="AX1822">
            <v>0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  <cell r="BD1822">
            <v>0</v>
          </cell>
          <cell r="BE1822">
            <v>0</v>
          </cell>
          <cell r="BF1822">
            <v>0</v>
          </cell>
          <cell r="BH1822">
            <v>0</v>
          </cell>
          <cell r="BJ1822">
            <v>0</v>
          </cell>
          <cell r="BL1822">
            <v>0</v>
          </cell>
          <cell r="BN1822">
            <v>0</v>
          </cell>
          <cell r="BO1822">
            <v>0</v>
          </cell>
        </row>
        <row r="1823">
          <cell r="A1823" t="str">
            <v/>
          </cell>
          <cell r="J1823">
            <v>0</v>
          </cell>
          <cell r="N1823">
            <v>0</v>
          </cell>
          <cell r="O1823">
            <v>0</v>
          </cell>
          <cell r="AD1823">
            <v>0</v>
          </cell>
          <cell r="AE1823">
            <v>0</v>
          </cell>
          <cell r="AF1823">
            <v>0</v>
          </cell>
          <cell r="AH1823">
            <v>0</v>
          </cell>
          <cell r="AI1823">
            <v>0</v>
          </cell>
          <cell r="AR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  <cell r="BD1823">
            <v>0</v>
          </cell>
          <cell r="BE1823">
            <v>0</v>
          </cell>
          <cell r="BF1823">
            <v>0</v>
          </cell>
          <cell r="BH1823">
            <v>0</v>
          </cell>
          <cell r="BJ1823">
            <v>0</v>
          </cell>
          <cell r="BL1823">
            <v>0</v>
          </cell>
          <cell r="BN1823">
            <v>0</v>
          </cell>
          <cell r="BO1823">
            <v>0</v>
          </cell>
        </row>
        <row r="1824">
          <cell r="A1824" t="str">
            <v/>
          </cell>
          <cell r="J1824">
            <v>0</v>
          </cell>
          <cell r="N1824">
            <v>0</v>
          </cell>
          <cell r="O1824">
            <v>0</v>
          </cell>
          <cell r="AD1824">
            <v>0</v>
          </cell>
          <cell r="AE1824">
            <v>0</v>
          </cell>
          <cell r="AF1824">
            <v>0</v>
          </cell>
          <cell r="AH1824">
            <v>0</v>
          </cell>
          <cell r="AI1824">
            <v>0</v>
          </cell>
          <cell r="AR1824">
            <v>0</v>
          </cell>
          <cell r="AW1824">
            <v>0</v>
          </cell>
          <cell r="AX1824">
            <v>0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  <cell r="BD1824">
            <v>0</v>
          </cell>
          <cell r="BE1824">
            <v>0</v>
          </cell>
          <cell r="BF1824">
            <v>0</v>
          </cell>
          <cell r="BH1824">
            <v>0</v>
          </cell>
          <cell r="BJ1824">
            <v>0</v>
          </cell>
          <cell r="BL1824">
            <v>0</v>
          </cell>
          <cell r="BN1824">
            <v>0</v>
          </cell>
          <cell r="BO1824">
            <v>0</v>
          </cell>
        </row>
        <row r="1825">
          <cell r="A1825" t="str">
            <v/>
          </cell>
          <cell r="J1825">
            <v>0</v>
          </cell>
          <cell r="N1825">
            <v>0</v>
          </cell>
          <cell r="O1825">
            <v>0</v>
          </cell>
          <cell r="AD1825">
            <v>0</v>
          </cell>
          <cell r="AE1825">
            <v>0</v>
          </cell>
          <cell r="AF1825">
            <v>0</v>
          </cell>
          <cell r="AH1825">
            <v>0</v>
          </cell>
          <cell r="AI1825">
            <v>0</v>
          </cell>
          <cell r="AR1825">
            <v>0</v>
          </cell>
          <cell r="AW1825">
            <v>0</v>
          </cell>
          <cell r="AX1825">
            <v>0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  <cell r="BD1825">
            <v>0</v>
          </cell>
          <cell r="BE1825">
            <v>0</v>
          </cell>
          <cell r="BF1825">
            <v>0</v>
          </cell>
          <cell r="BH1825">
            <v>0</v>
          </cell>
          <cell r="BJ1825">
            <v>0</v>
          </cell>
          <cell r="BL1825">
            <v>0</v>
          </cell>
          <cell r="BN1825">
            <v>0</v>
          </cell>
          <cell r="BO1825">
            <v>0</v>
          </cell>
        </row>
        <row r="1826">
          <cell r="A1826" t="str">
            <v/>
          </cell>
          <cell r="J1826">
            <v>0</v>
          </cell>
          <cell r="N1826">
            <v>0</v>
          </cell>
          <cell r="O1826">
            <v>0</v>
          </cell>
          <cell r="AD1826">
            <v>0</v>
          </cell>
          <cell r="AE1826">
            <v>0</v>
          </cell>
          <cell r="AF1826">
            <v>0</v>
          </cell>
          <cell r="AH1826">
            <v>0</v>
          </cell>
          <cell r="AI1826">
            <v>0</v>
          </cell>
          <cell r="AR1826">
            <v>0</v>
          </cell>
          <cell r="AW1826">
            <v>0</v>
          </cell>
          <cell r="AX1826">
            <v>0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  <cell r="BD1826">
            <v>0</v>
          </cell>
          <cell r="BE1826">
            <v>0</v>
          </cell>
          <cell r="BF1826">
            <v>0</v>
          </cell>
          <cell r="BH1826">
            <v>0</v>
          </cell>
          <cell r="BJ1826">
            <v>0</v>
          </cell>
          <cell r="BL1826">
            <v>0</v>
          </cell>
          <cell r="BN1826">
            <v>0</v>
          </cell>
          <cell r="BO1826">
            <v>0</v>
          </cell>
        </row>
        <row r="1827">
          <cell r="A1827" t="str">
            <v/>
          </cell>
          <cell r="J1827">
            <v>0</v>
          </cell>
          <cell r="N1827">
            <v>0</v>
          </cell>
          <cell r="O1827">
            <v>0</v>
          </cell>
          <cell r="AD1827">
            <v>0</v>
          </cell>
          <cell r="AE1827">
            <v>0</v>
          </cell>
          <cell r="AF1827">
            <v>0</v>
          </cell>
          <cell r="AH1827">
            <v>0</v>
          </cell>
          <cell r="AI1827">
            <v>0</v>
          </cell>
          <cell r="AR1827">
            <v>0</v>
          </cell>
          <cell r="AW1827">
            <v>0</v>
          </cell>
          <cell r="AX1827">
            <v>0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  <cell r="BD1827">
            <v>0</v>
          </cell>
          <cell r="BE1827">
            <v>0</v>
          </cell>
          <cell r="BF1827">
            <v>0</v>
          </cell>
          <cell r="BH1827">
            <v>0</v>
          </cell>
          <cell r="BJ1827">
            <v>0</v>
          </cell>
          <cell r="BL1827">
            <v>0</v>
          </cell>
          <cell r="BN1827">
            <v>0</v>
          </cell>
          <cell r="BO1827">
            <v>0</v>
          </cell>
        </row>
        <row r="1828">
          <cell r="A1828" t="str">
            <v/>
          </cell>
          <cell r="J1828">
            <v>0</v>
          </cell>
          <cell r="N1828">
            <v>0</v>
          </cell>
          <cell r="O1828">
            <v>0</v>
          </cell>
          <cell r="AD1828">
            <v>0</v>
          </cell>
          <cell r="AE1828">
            <v>0</v>
          </cell>
          <cell r="AF1828">
            <v>0</v>
          </cell>
          <cell r="AH1828">
            <v>0</v>
          </cell>
          <cell r="AI1828">
            <v>0</v>
          </cell>
          <cell r="AR1828">
            <v>0</v>
          </cell>
          <cell r="AW1828">
            <v>0</v>
          </cell>
          <cell r="AX1828">
            <v>0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  <cell r="BD1828">
            <v>0</v>
          </cell>
          <cell r="BE1828">
            <v>0</v>
          </cell>
          <cell r="BF1828">
            <v>0</v>
          </cell>
          <cell r="BH1828">
            <v>0</v>
          </cell>
          <cell r="BJ1828">
            <v>0</v>
          </cell>
          <cell r="BL1828">
            <v>0</v>
          </cell>
          <cell r="BN1828">
            <v>0</v>
          </cell>
          <cell r="BO1828">
            <v>0</v>
          </cell>
        </row>
        <row r="1829">
          <cell r="A1829" t="str">
            <v/>
          </cell>
          <cell r="J1829">
            <v>0</v>
          </cell>
          <cell r="N1829">
            <v>0</v>
          </cell>
          <cell r="O1829">
            <v>0</v>
          </cell>
          <cell r="AD1829">
            <v>0</v>
          </cell>
          <cell r="AE1829">
            <v>0</v>
          </cell>
          <cell r="AF1829">
            <v>0</v>
          </cell>
          <cell r="AH1829">
            <v>0</v>
          </cell>
          <cell r="AI1829">
            <v>0</v>
          </cell>
          <cell r="AR1829">
            <v>0</v>
          </cell>
          <cell r="AW1829">
            <v>0</v>
          </cell>
          <cell r="AX1829">
            <v>0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  <cell r="BD1829">
            <v>0</v>
          </cell>
          <cell r="BE1829">
            <v>0</v>
          </cell>
          <cell r="BF1829">
            <v>0</v>
          </cell>
          <cell r="BH1829">
            <v>0</v>
          </cell>
          <cell r="BJ1829">
            <v>0</v>
          </cell>
          <cell r="BL1829">
            <v>0</v>
          </cell>
          <cell r="BN1829">
            <v>0</v>
          </cell>
          <cell r="BO1829">
            <v>0</v>
          </cell>
        </row>
        <row r="1830">
          <cell r="A1830" t="str">
            <v/>
          </cell>
          <cell r="J1830">
            <v>0</v>
          </cell>
          <cell r="N1830">
            <v>0</v>
          </cell>
          <cell r="O1830">
            <v>0</v>
          </cell>
          <cell r="AD1830">
            <v>0</v>
          </cell>
          <cell r="AE1830">
            <v>0</v>
          </cell>
          <cell r="AF1830">
            <v>0</v>
          </cell>
          <cell r="AH1830">
            <v>0</v>
          </cell>
          <cell r="AI1830">
            <v>0</v>
          </cell>
          <cell r="AR1830">
            <v>0</v>
          </cell>
          <cell r="AW1830">
            <v>0</v>
          </cell>
          <cell r="AX1830">
            <v>0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  <cell r="BD1830">
            <v>0</v>
          </cell>
          <cell r="BE1830">
            <v>0</v>
          </cell>
          <cell r="BF1830">
            <v>0</v>
          </cell>
          <cell r="BH1830">
            <v>0</v>
          </cell>
          <cell r="BJ1830">
            <v>0</v>
          </cell>
          <cell r="BL1830">
            <v>0</v>
          </cell>
          <cell r="BN1830">
            <v>0</v>
          </cell>
          <cell r="BO1830">
            <v>0</v>
          </cell>
        </row>
        <row r="1831">
          <cell r="A1831" t="str">
            <v/>
          </cell>
          <cell r="J1831">
            <v>0</v>
          </cell>
          <cell r="N1831">
            <v>0</v>
          </cell>
          <cell r="O1831">
            <v>0</v>
          </cell>
          <cell r="AD1831">
            <v>0</v>
          </cell>
          <cell r="AE1831">
            <v>0</v>
          </cell>
          <cell r="AF1831">
            <v>0</v>
          </cell>
          <cell r="AH1831">
            <v>0</v>
          </cell>
          <cell r="AI1831">
            <v>0</v>
          </cell>
          <cell r="AR1831">
            <v>0</v>
          </cell>
          <cell r="AW1831">
            <v>0</v>
          </cell>
          <cell r="AX1831">
            <v>0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  <cell r="BD1831">
            <v>0</v>
          </cell>
          <cell r="BE1831">
            <v>0</v>
          </cell>
          <cell r="BF1831">
            <v>0</v>
          </cell>
          <cell r="BH1831">
            <v>0</v>
          </cell>
          <cell r="BJ1831">
            <v>0</v>
          </cell>
          <cell r="BL1831">
            <v>0</v>
          </cell>
          <cell r="BN1831">
            <v>0</v>
          </cell>
          <cell r="BO1831">
            <v>0</v>
          </cell>
        </row>
        <row r="1832">
          <cell r="A1832" t="str">
            <v/>
          </cell>
          <cell r="J1832">
            <v>0</v>
          </cell>
          <cell r="N1832">
            <v>0</v>
          </cell>
          <cell r="O1832">
            <v>0</v>
          </cell>
          <cell r="AD1832">
            <v>0</v>
          </cell>
          <cell r="AE1832">
            <v>0</v>
          </cell>
          <cell r="AF1832">
            <v>0</v>
          </cell>
          <cell r="AH1832">
            <v>0</v>
          </cell>
          <cell r="AI1832">
            <v>0</v>
          </cell>
          <cell r="AR1832">
            <v>0</v>
          </cell>
          <cell r="AW1832">
            <v>0</v>
          </cell>
          <cell r="AX1832">
            <v>0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  <cell r="BD1832">
            <v>0</v>
          </cell>
          <cell r="BE1832">
            <v>0</v>
          </cell>
          <cell r="BF1832">
            <v>0</v>
          </cell>
          <cell r="BH1832">
            <v>0</v>
          </cell>
          <cell r="BJ1832">
            <v>0</v>
          </cell>
          <cell r="BL1832">
            <v>0</v>
          </cell>
          <cell r="BN1832">
            <v>0</v>
          </cell>
          <cell r="BO1832">
            <v>0</v>
          </cell>
        </row>
        <row r="1833">
          <cell r="A1833" t="str">
            <v/>
          </cell>
          <cell r="J1833">
            <v>0</v>
          </cell>
          <cell r="N1833">
            <v>0</v>
          </cell>
          <cell r="O1833">
            <v>0</v>
          </cell>
          <cell r="AD1833">
            <v>0</v>
          </cell>
          <cell r="AE1833">
            <v>0</v>
          </cell>
          <cell r="AF1833">
            <v>0</v>
          </cell>
          <cell r="AH1833">
            <v>0</v>
          </cell>
          <cell r="AI1833">
            <v>0</v>
          </cell>
          <cell r="AR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  <cell r="BD1833">
            <v>0</v>
          </cell>
          <cell r="BE1833">
            <v>0</v>
          </cell>
          <cell r="BF1833">
            <v>0</v>
          </cell>
          <cell r="BH1833">
            <v>0</v>
          </cell>
          <cell r="BJ1833">
            <v>0</v>
          </cell>
          <cell r="BL1833">
            <v>0</v>
          </cell>
          <cell r="BN1833">
            <v>0</v>
          </cell>
          <cell r="BO1833">
            <v>0</v>
          </cell>
        </row>
        <row r="1834">
          <cell r="A1834" t="str">
            <v/>
          </cell>
          <cell r="J1834">
            <v>0</v>
          </cell>
          <cell r="N1834">
            <v>0</v>
          </cell>
          <cell r="O1834">
            <v>0</v>
          </cell>
          <cell r="AD1834">
            <v>0</v>
          </cell>
          <cell r="AE1834">
            <v>0</v>
          </cell>
          <cell r="AF1834">
            <v>0</v>
          </cell>
          <cell r="AH1834">
            <v>0</v>
          </cell>
          <cell r="AI1834">
            <v>0</v>
          </cell>
          <cell r="AR1834">
            <v>0</v>
          </cell>
          <cell r="AW1834">
            <v>0</v>
          </cell>
          <cell r="AX1834">
            <v>0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  <cell r="BD1834">
            <v>0</v>
          </cell>
          <cell r="BE1834">
            <v>0</v>
          </cell>
          <cell r="BF1834">
            <v>0</v>
          </cell>
          <cell r="BH1834">
            <v>0</v>
          </cell>
          <cell r="BJ1834">
            <v>0</v>
          </cell>
          <cell r="BL1834">
            <v>0</v>
          </cell>
          <cell r="BN1834">
            <v>0</v>
          </cell>
          <cell r="BO1834">
            <v>0</v>
          </cell>
        </row>
        <row r="1835">
          <cell r="A1835" t="str">
            <v/>
          </cell>
          <cell r="J1835">
            <v>0</v>
          </cell>
          <cell r="N1835">
            <v>0</v>
          </cell>
          <cell r="O1835">
            <v>0</v>
          </cell>
          <cell r="AD1835">
            <v>0</v>
          </cell>
          <cell r="AE1835">
            <v>0</v>
          </cell>
          <cell r="AF1835">
            <v>0</v>
          </cell>
          <cell r="AH1835">
            <v>0</v>
          </cell>
          <cell r="AI1835">
            <v>0</v>
          </cell>
          <cell r="AR1835">
            <v>0</v>
          </cell>
          <cell r="AW1835">
            <v>0</v>
          </cell>
          <cell r="AX1835">
            <v>0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  <cell r="BD1835">
            <v>0</v>
          </cell>
          <cell r="BE1835">
            <v>0</v>
          </cell>
          <cell r="BF1835">
            <v>0</v>
          </cell>
          <cell r="BH1835">
            <v>0</v>
          </cell>
          <cell r="BJ1835">
            <v>0</v>
          </cell>
          <cell r="BL1835">
            <v>0</v>
          </cell>
          <cell r="BN1835">
            <v>0</v>
          </cell>
          <cell r="BO1835">
            <v>0</v>
          </cell>
        </row>
        <row r="1836">
          <cell r="A1836" t="str">
            <v/>
          </cell>
          <cell r="J1836">
            <v>0</v>
          </cell>
          <cell r="N1836">
            <v>0</v>
          </cell>
          <cell r="O1836">
            <v>0</v>
          </cell>
          <cell r="AD1836">
            <v>0</v>
          </cell>
          <cell r="AE1836">
            <v>0</v>
          </cell>
          <cell r="AF1836">
            <v>0</v>
          </cell>
          <cell r="AH1836">
            <v>0</v>
          </cell>
          <cell r="AI1836">
            <v>0</v>
          </cell>
          <cell r="AR1836">
            <v>0</v>
          </cell>
          <cell r="AW1836">
            <v>0</v>
          </cell>
          <cell r="AX1836">
            <v>0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  <cell r="BD1836">
            <v>0</v>
          </cell>
          <cell r="BE1836">
            <v>0</v>
          </cell>
          <cell r="BF1836">
            <v>0</v>
          </cell>
          <cell r="BH1836">
            <v>0</v>
          </cell>
          <cell r="BJ1836">
            <v>0</v>
          </cell>
          <cell r="BL1836">
            <v>0</v>
          </cell>
          <cell r="BN1836">
            <v>0</v>
          </cell>
          <cell r="BO1836">
            <v>0</v>
          </cell>
        </row>
        <row r="1837">
          <cell r="A1837" t="str">
            <v/>
          </cell>
          <cell r="J1837">
            <v>0</v>
          </cell>
          <cell r="N1837">
            <v>0</v>
          </cell>
          <cell r="O1837">
            <v>0</v>
          </cell>
          <cell r="AD1837">
            <v>0</v>
          </cell>
          <cell r="AE1837">
            <v>0</v>
          </cell>
          <cell r="AF1837">
            <v>0</v>
          </cell>
          <cell r="AH1837">
            <v>0</v>
          </cell>
          <cell r="AI1837">
            <v>0</v>
          </cell>
          <cell r="AR1837">
            <v>0</v>
          </cell>
          <cell r="AW1837">
            <v>0</v>
          </cell>
          <cell r="AX1837">
            <v>0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  <cell r="BD1837">
            <v>0</v>
          </cell>
          <cell r="BE1837">
            <v>0</v>
          </cell>
          <cell r="BF1837">
            <v>0</v>
          </cell>
          <cell r="BH1837">
            <v>0</v>
          </cell>
          <cell r="BJ1837">
            <v>0</v>
          </cell>
          <cell r="BL1837">
            <v>0</v>
          </cell>
          <cell r="BN1837">
            <v>0</v>
          </cell>
          <cell r="BO1837">
            <v>0</v>
          </cell>
        </row>
        <row r="1838">
          <cell r="A1838" t="str">
            <v/>
          </cell>
          <cell r="J1838">
            <v>0</v>
          </cell>
          <cell r="N1838">
            <v>0</v>
          </cell>
          <cell r="O1838">
            <v>0</v>
          </cell>
          <cell r="AD1838">
            <v>0</v>
          </cell>
          <cell r="AE1838">
            <v>0</v>
          </cell>
          <cell r="AF1838">
            <v>0</v>
          </cell>
          <cell r="AH1838">
            <v>0</v>
          </cell>
          <cell r="AI1838">
            <v>0</v>
          </cell>
          <cell r="AR1838">
            <v>0</v>
          </cell>
          <cell r="AW1838">
            <v>0</v>
          </cell>
          <cell r="AX1838">
            <v>0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  <cell r="BD1838">
            <v>0</v>
          </cell>
          <cell r="BE1838">
            <v>0</v>
          </cell>
          <cell r="BF1838">
            <v>0</v>
          </cell>
          <cell r="BH1838">
            <v>0</v>
          </cell>
          <cell r="BJ1838">
            <v>0</v>
          </cell>
          <cell r="BL1838">
            <v>0</v>
          </cell>
          <cell r="BN1838">
            <v>0</v>
          </cell>
          <cell r="BO1838">
            <v>0</v>
          </cell>
        </row>
        <row r="1839">
          <cell r="A1839" t="str">
            <v/>
          </cell>
          <cell r="J1839">
            <v>0</v>
          </cell>
          <cell r="N1839">
            <v>0</v>
          </cell>
          <cell r="O1839">
            <v>0</v>
          </cell>
          <cell r="AD1839">
            <v>0</v>
          </cell>
          <cell r="AE1839">
            <v>0</v>
          </cell>
          <cell r="AF1839">
            <v>0</v>
          </cell>
          <cell r="AH1839">
            <v>0</v>
          </cell>
          <cell r="AI1839">
            <v>0</v>
          </cell>
          <cell r="AR1839">
            <v>0</v>
          </cell>
          <cell r="AW1839">
            <v>0</v>
          </cell>
          <cell r="AX1839">
            <v>0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  <cell r="BD1839">
            <v>0</v>
          </cell>
          <cell r="BE1839">
            <v>0</v>
          </cell>
          <cell r="BF1839">
            <v>0</v>
          </cell>
          <cell r="BH1839">
            <v>0</v>
          </cell>
          <cell r="BJ1839">
            <v>0</v>
          </cell>
          <cell r="BL1839">
            <v>0</v>
          </cell>
          <cell r="BN1839">
            <v>0</v>
          </cell>
          <cell r="BO1839">
            <v>0</v>
          </cell>
        </row>
        <row r="1840">
          <cell r="A1840" t="str">
            <v/>
          </cell>
          <cell r="J1840">
            <v>0</v>
          </cell>
          <cell r="N1840">
            <v>0</v>
          </cell>
          <cell r="O1840">
            <v>0</v>
          </cell>
          <cell r="AD1840">
            <v>0</v>
          </cell>
          <cell r="AE1840">
            <v>0</v>
          </cell>
          <cell r="AF1840">
            <v>0</v>
          </cell>
          <cell r="AH1840">
            <v>0</v>
          </cell>
          <cell r="AI1840">
            <v>0</v>
          </cell>
          <cell r="AR1840">
            <v>0</v>
          </cell>
          <cell r="AW1840">
            <v>0</v>
          </cell>
          <cell r="AX1840">
            <v>0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  <cell r="BD1840">
            <v>0</v>
          </cell>
          <cell r="BE1840">
            <v>0</v>
          </cell>
          <cell r="BF1840">
            <v>0</v>
          </cell>
          <cell r="BH1840">
            <v>0</v>
          </cell>
          <cell r="BJ1840">
            <v>0</v>
          </cell>
          <cell r="BL1840">
            <v>0</v>
          </cell>
          <cell r="BN1840">
            <v>0</v>
          </cell>
          <cell r="BO1840">
            <v>0</v>
          </cell>
        </row>
        <row r="1841">
          <cell r="A1841" t="str">
            <v/>
          </cell>
          <cell r="J1841">
            <v>0</v>
          </cell>
          <cell r="N1841">
            <v>0</v>
          </cell>
          <cell r="O1841">
            <v>0</v>
          </cell>
          <cell r="AD1841">
            <v>0</v>
          </cell>
          <cell r="AE1841">
            <v>0</v>
          </cell>
          <cell r="AF1841">
            <v>0</v>
          </cell>
          <cell r="AH1841">
            <v>0</v>
          </cell>
          <cell r="AI1841">
            <v>0</v>
          </cell>
          <cell r="AR1841">
            <v>0</v>
          </cell>
          <cell r="AW1841">
            <v>0</v>
          </cell>
          <cell r="AX1841">
            <v>0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  <cell r="BD1841">
            <v>0</v>
          </cell>
          <cell r="BE1841">
            <v>0</v>
          </cell>
          <cell r="BF1841">
            <v>0</v>
          </cell>
          <cell r="BH1841">
            <v>0</v>
          </cell>
          <cell r="BJ1841">
            <v>0</v>
          </cell>
          <cell r="BL1841">
            <v>0</v>
          </cell>
          <cell r="BN1841">
            <v>0</v>
          </cell>
          <cell r="BO1841">
            <v>0</v>
          </cell>
        </row>
        <row r="1842">
          <cell r="A1842" t="str">
            <v/>
          </cell>
          <cell r="J1842">
            <v>0</v>
          </cell>
          <cell r="N1842">
            <v>0</v>
          </cell>
          <cell r="O1842">
            <v>0</v>
          </cell>
          <cell r="AD1842">
            <v>0</v>
          </cell>
          <cell r="AE1842">
            <v>0</v>
          </cell>
          <cell r="AF1842">
            <v>0</v>
          </cell>
          <cell r="AH1842">
            <v>0</v>
          </cell>
          <cell r="AI1842">
            <v>0</v>
          </cell>
          <cell r="AR1842">
            <v>0</v>
          </cell>
          <cell r="AW1842">
            <v>0</v>
          </cell>
          <cell r="AX1842">
            <v>0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  <cell r="BD1842">
            <v>0</v>
          </cell>
          <cell r="BE1842">
            <v>0</v>
          </cell>
          <cell r="BF1842">
            <v>0</v>
          </cell>
          <cell r="BH1842">
            <v>0</v>
          </cell>
          <cell r="BJ1842">
            <v>0</v>
          </cell>
          <cell r="BL1842">
            <v>0</v>
          </cell>
          <cell r="BN1842">
            <v>0</v>
          </cell>
          <cell r="BO1842">
            <v>0</v>
          </cell>
        </row>
        <row r="1843">
          <cell r="A1843" t="str">
            <v/>
          </cell>
          <cell r="J1843">
            <v>0</v>
          </cell>
          <cell r="N1843">
            <v>0</v>
          </cell>
          <cell r="O1843">
            <v>0</v>
          </cell>
          <cell r="AD1843">
            <v>0</v>
          </cell>
          <cell r="AE1843">
            <v>0</v>
          </cell>
          <cell r="AF1843">
            <v>0</v>
          </cell>
          <cell r="AH1843">
            <v>0</v>
          </cell>
          <cell r="AI1843">
            <v>0</v>
          </cell>
          <cell r="AR1843">
            <v>0</v>
          </cell>
          <cell r="AW1843">
            <v>0</v>
          </cell>
          <cell r="AX1843">
            <v>0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  <cell r="BD1843">
            <v>0</v>
          </cell>
          <cell r="BE1843">
            <v>0</v>
          </cell>
          <cell r="BF1843">
            <v>0</v>
          </cell>
          <cell r="BH1843">
            <v>0</v>
          </cell>
          <cell r="BJ1843">
            <v>0</v>
          </cell>
          <cell r="BL1843">
            <v>0</v>
          </cell>
          <cell r="BN1843">
            <v>0</v>
          </cell>
          <cell r="BO1843">
            <v>0</v>
          </cell>
        </row>
        <row r="1844">
          <cell r="A1844" t="str">
            <v/>
          </cell>
          <cell r="J1844">
            <v>0</v>
          </cell>
          <cell r="N1844">
            <v>0</v>
          </cell>
          <cell r="O1844">
            <v>0</v>
          </cell>
          <cell r="AD1844">
            <v>0</v>
          </cell>
          <cell r="AE1844">
            <v>0</v>
          </cell>
          <cell r="AF1844">
            <v>0</v>
          </cell>
          <cell r="AH1844">
            <v>0</v>
          </cell>
          <cell r="AI1844">
            <v>0</v>
          </cell>
          <cell r="AR1844">
            <v>0</v>
          </cell>
          <cell r="AW1844">
            <v>0</v>
          </cell>
          <cell r="AX1844">
            <v>0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  <cell r="BD1844">
            <v>0</v>
          </cell>
          <cell r="BE1844">
            <v>0</v>
          </cell>
          <cell r="BF1844">
            <v>0</v>
          </cell>
          <cell r="BH1844">
            <v>0</v>
          </cell>
          <cell r="BJ1844">
            <v>0</v>
          </cell>
          <cell r="BL1844">
            <v>0</v>
          </cell>
          <cell r="BN1844">
            <v>0</v>
          </cell>
          <cell r="BO1844">
            <v>0</v>
          </cell>
        </row>
        <row r="1845">
          <cell r="A1845" t="str">
            <v/>
          </cell>
          <cell r="J1845">
            <v>0</v>
          </cell>
          <cell r="N1845">
            <v>0</v>
          </cell>
          <cell r="O1845">
            <v>0</v>
          </cell>
          <cell r="AD1845">
            <v>0</v>
          </cell>
          <cell r="AE1845">
            <v>0</v>
          </cell>
          <cell r="AF1845">
            <v>0</v>
          </cell>
          <cell r="AH1845">
            <v>0</v>
          </cell>
          <cell r="AI1845">
            <v>0</v>
          </cell>
          <cell r="AR1845">
            <v>0</v>
          </cell>
          <cell r="AW1845">
            <v>0</v>
          </cell>
          <cell r="AX1845">
            <v>0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  <cell r="BD1845">
            <v>0</v>
          </cell>
          <cell r="BE1845">
            <v>0</v>
          </cell>
          <cell r="BF1845">
            <v>0</v>
          </cell>
          <cell r="BH1845">
            <v>0</v>
          </cell>
          <cell r="BJ1845">
            <v>0</v>
          </cell>
          <cell r="BL1845">
            <v>0</v>
          </cell>
          <cell r="BN1845">
            <v>0</v>
          </cell>
          <cell r="BO1845">
            <v>0</v>
          </cell>
        </row>
        <row r="1846">
          <cell r="A1846" t="str">
            <v/>
          </cell>
          <cell r="J1846">
            <v>0</v>
          </cell>
          <cell r="N1846">
            <v>0</v>
          </cell>
          <cell r="O1846">
            <v>0</v>
          </cell>
          <cell r="AD1846">
            <v>0</v>
          </cell>
          <cell r="AE1846">
            <v>0</v>
          </cell>
          <cell r="AF1846">
            <v>0</v>
          </cell>
          <cell r="AH1846">
            <v>0</v>
          </cell>
          <cell r="AI1846">
            <v>0</v>
          </cell>
          <cell r="AR1846">
            <v>0</v>
          </cell>
          <cell r="AW1846">
            <v>0</v>
          </cell>
          <cell r="AX1846">
            <v>0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  <cell r="BD1846">
            <v>0</v>
          </cell>
          <cell r="BE1846">
            <v>0</v>
          </cell>
          <cell r="BF1846">
            <v>0</v>
          </cell>
          <cell r="BH1846">
            <v>0</v>
          </cell>
          <cell r="BJ1846">
            <v>0</v>
          </cell>
          <cell r="BL1846">
            <v>0</v>
          </cell>
          <cell r="BN1846">
            <v>0</v>
          </cell>
          <cell r="BO1846">
            <v>0</v>
          </cell>
        </row>
        <row r="1847">
          <cell r="A1847" t="str">
            <v/>
          </cell>
          <cell r="J1847">
            <v>0</v>
          </cell>
          <cell r="N1847">
            <v>0</v>
          </cell>
          <cell r="O1847">
            <v>0</v>
          </cell>
          <cell r="AD1847">
            <v>0</v>
          </cell>
          <cell r="AE1847">
            <v>0</v>
          </cell>
          <cell r="AF1847">
            <v>0</v>
          </cell>
          <cell r="AH1847">
            <v>0</v>
          </cell>
          <cell r="AI1847">
            <v>0</v>
          </cell>
          <cell r="AR1847">
            <v>0</v>
          </cell>
          <cell r="AW1847">
            <v>0</v>
          </cell>
          <cell r="AX1847">
            <v>0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  <cell r="BD1847">
            <v>0</v>
          </cell>
          <cell r="BE1847">
            <v>0</v>
          </cell>
          <cell r="BF1847">
            <v>0</v>
          </cell>
          <cell r="BH1847">
            <v>0</v>
          </cell>
          <cell r="BJ1847">
            <v>0</v>
          </cell>
          <cell r="BL1847">
            <v>0</v>
          </cell>
          <cell r="BN1847">
            <v>0</v>
          </cell>
          <cell r="BO1847">
            <v>0</v>
          </cell>
        </row>
        <row r="1848">
          <cell r="A1848" t="str">
            <v/>
          </cell>
          <cell r="J1848">
            <v>0</v>
          </cell>
          <cell r="N1848">
            <v>0</v>
          </cell>
          <cell r="O1848">
            <v>0</v>
          </cell>
          <cell r="AD1848">
            <v>0</v>
          </cell>
          <cell r="AE1848">
            <v>0</v>
          </cell>
          <cell r="AF1848">
            <v>0</v>
          </cell>
          <cell r="AH1848">
            <v>0</v>
          </cell>
          <cell r="AI1848">
            <v>0</v>
          </cell>
          <cell r="AR1848">
            <v>0</v>
          </cell>
          <cell r="AW1848">
            <v>0</v>
          </cell>
          <cell r="AX1848">
            <v>0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  <cell r="BD1848">
            <v>0</v>
          </cell>
          <cell r="BE1848">
            <v>0</v>
          </cell>
          <cell r="BF1848">
            <v>0</v>
          </cell>
          <cell r="BH1848">
            <v>0</v>
          </cell>
          <cell r="BJ1848">
            <v>0</v>
          </cell>
          <cell r="BL1848">
            <v>0</v>
          </cell>
          <cell r="BN1848">
            <v>0</v>
          </cell>
          <cell r="BO1848">
            <v>0</v>
          </cell>
        </row>
        <row r="1849">
          <cell r="A1849" t="str">
            <v/>
          </cell>
          <cell r="J1849">
            <v>0</v>
          </cell>
          <cell r="N1849">
            <v>0</v>
          </cell>
          <cell r="O1849">
            <v>0</v>
          </cell>
          <cell r="AD1849">
            <v>0</v>
          </cell>
          <cell r="AE1849">
            <v>0</v>
          </cell>
          <cell r="AF1849">
            <v>0</v>
          </cell>
          <cell r="AH1849">
            <v>0</v>
          </cell>
          <cell r="AI1849">
            <v>0</v>
          </cell>
          <cell r="AR1849">
            <v>0</v>
          </cell>
          <cell r="AW1849">
            <v>0</v>
          </cell>
          <cell r="AX1849">
            <v>0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  <cell r="BD1849">
            <v>0</v>
          </cell>
          <cell r="BE1849">
            <v>0</v>
          </cell>
          <cell r="BF1849">
            <v>0</v>
          </cell>
          <cell r="BH1849">
            <v>0</v>
          </cell>
          <cell r="BJ1849">
            <v>0</v>
          </cell>
          <cell r="BL1849">
            <v>0</v>
          </cell>
          <cell r="BN1849">
            <v>0</v>
          </cell>
          <cell r="BO1849">
            <v>0</v>
          </cell>
        </row>
        <row r="1850">
          <cell r="A1850" t="str">
            <v/>
          </cell>
          <cell r="J1850">
            <v>0</v>
          </cell>
          <cell r="N1850">
            <v>0</v>
          </cell>
          <cell r="O1850">
            <v>0</v>
          </cell>
          <cell r="AD1850">
            <v>0</v>
          </cell>
          <cell r="AE1850">
            <v>0</v>
          </cell>
          <cell r="AF1850">
            <v>0</v>
          </cell>
          <cell r="AH1850">
            <v>0</v>
          </cell>
          <cell r="AI1850">
            <v>0</v>
          </cell>
          <cell r="AR1850">
            <v>0</v>
          </cell>
          <cell r="AW1850">
            <v>0</v>
          </cell>
          <cell r="AX1850">
            <v>0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  <cell r="BD1850">
            <v>0</v>
          </cell>
          <cell r="BE1850">
            <v>0</v>
          </cell>
          <cell r="BF1850">
            <v>0</v>
          </cell>
          <cell r="BH1850">
            <v>0</v>
          </cell>
          <cell r="BJ1850">
            <v>0</v>
          </cell>
          <cell r="BL1850">
            <v>0</v>
          </cell>
          <cell r="BN1850">
            <v>0</v>
          </cell>
          <cell r="BO1850">
            <v>0</v>
          </cell>
        </row>
        <row r="1851">
          <cell r="A1851" t="str">
            <v/>
          </cell>
          <cell r="J1851">
            <v>0</v>
          </cell>
          <cell r="N1851">
            <v>0</v>
          </cell>
          <cell r="O1851">
            <v>0</v>
          </cell>
          <cell r="AD1851">
            <v>0</v>
          </cell>
          <cell r="AE1851">
            <v>0</v>
          </cell>
          <cell r="AF1851">
            <v>0</v>
          </cell>
          <cell r="AH1851">
            <v>0</v>
          </cell>
          <cell r="AI1851">
            <v>0</v>
          </cell>
          <cell r="AR1851">
            <v>0</v>
          </cell>
          <cell r="AW1851">
            <v>0</v>
          </cell>
          <cell r="AX1851">
            <v>0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  <cell r="BD1851">
            <v>0</v>
          </cell>
          <cell r="BE1851">
            <v>0</v>
          </cell>
          <cell r="BF1851">
            <v>0</v>
          </cell>
          <cell r="BH1851">
            <v>0</v>
          </cell>
          <cell r="BJ1851">
            <v>0</v>
          </cell>
          <cell r="BL1851">
            <v>0</v>
          </cell>
          <cell r="BN1851">
            <v>0</v>
          </cell>
          <cell r="BO1851">
            <v>0</v>
          </cell>
        </row>
        <row r="1852">
          <cell r="A1852" t="str">
            <v/>
          </cell>
          <cell r="J1852">
            <v>0</v>
          </cell>
          <cell r="N1852">
            <v>0</v>
          </cell>
          <cell r="O1852">
            <v>0</v>
          </cell>
          <cell r="AD1852">
            <v>0</v>
          </cell>
          <cell r="AE1852">
            <v>0</v>
          </cell>
          <cell r="AF1852">
            <v>0</v>
          </cell>
          <cell r="AH1852">
            <v>0</v>
          </cell>
          <cell r="AI1852">
            <v>0</v>
          </cell>
          <cell r="AR1852">
            <v>0</v>
          </cell>
          <cell r="AW1852">
            <v>0</v>
          </cell>
          <cell r="AX1852">
            <v>0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  <cell r="BD1852">
            <v>0</v>
          </cell>
          <cell r="BE1852">
            <v>0</v>
          </cell>
          <cell r="BF1852">
            <v>0</v>
          </cell>
          <cell r="BH1852">
            <v>0</v>
          </cell>
          <cell r="BJ1852">
            <v>0</v>
          </cell>
          <cell r="BL1852">
            <v>0</v>
          </cell>
          <cell r="BN1852">
            <v>0</v>
          </cell>
          <cell r="BO1852">
            <v>0</v>
          </cell>
        </row>
        <row r="1853">
          <cell r="A1853" t="str">
            <v/>
          </cell>
          <cell r="J1853">
            <v>0</v>
          </cell>
          <cell r="N1853">
            <v>0</v>
          </cell>
          <cell r="O1853">
            <v>0</v>
          </cell>
          <cell r="AD1853">
            <v>0</v>
          </cell>
          <cell r="AE1853">
            <v>0</v>
          </cell>
          <cell r="AF1853">
            <v>0</v>
          </cell>
          <cell r="AH1853">
            <v>0</v>
          </cell>
          <cell r="AI1853">
            <v>0</v>
          </cell>
          <cell r="AR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  <cell r="BD1853">
            <v>0</v>
          </cell>
          <cell r="BE1853">
            <v>0</v>
          </cell>
          <cell r="BF1853">
            <v>0</v>
          </cell>
          <cell r="BH1853">
            <v>0</v>
          </cell>
          <cell r="BJ1853">
            <v>0</v>
          </cell>
          <cell r="BL1853">
            <v>0</v>
          </cell>
          <cell r="BN1853">
            <v>0</v>
          </cell>
          <cell r="BO1853">
            <v>0</v>
          </cell>
        </row>
        <row r="1854">
          <cell r="A1854" t="str">
            <v/>
          </cell>
          <cell r="J1854">
            <v>0</v>
          </cell>
          <cell r="N1854">
            <v>0</v>
          </cell>
          <cell r="O1854">
            <v>0</v>
          </cell>
          <cell r="AD1854">
            <v>0</v>
          </cell>
          <cell r="AE1854">
            <v>0</v>
          </cell>
          <cell r="AF1854">
            <v>0</v>
          </cell>
          <cell r="AH1854">
            <v>0</v>
          </cell>
          <cell r="AI1854">
            <v>0</v>
          </cell>
          <cell r="AR1854">
            <v>0</v>
          </cell>
          <cell r="AW1854">
            <v>0</v>
          </cell>
          <cell r="AX1854">
            <v>0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  <cell r="BD1854">
            <v>0</v>
          </cell>
          <cell r="BE1854">
            <v>0</v>
          </cell>
          <cell r="BF1854">
            <v>0</v>
          </cell>
          <cell r="BH1854">
            <v>0</v>
          </cell>
          <cell r="BJ1854">
            <v>0</v>
          </cell>
          <cell r="BL1854">
            <v>0</v>
          </cell>
          <cell r="BN1854">
            <v>0</v>
          </cell>
          <cell r="BO1854">
            <v>0</v>
          </cell>
        </row>
        <row r="1855">
          <cell r="A1855" t="str">
            <v/>
          </cell>
          <cell r="J1855">
            <v>0</v>
          </cell>
          <cell r="N1855">
            <v>0</v>
          </cell>
          <cell r="O1855">
            <v>0</v>
          </cell>
          <cell r="AD1855">
            <v>0</v>
          </cell>
          <cell r="AE1855">
            <v>0</v>
          </cell>
          <cell r="AF1855">
            <v>0</v>
          </cell>
          <cell r="AH1855">
            <v>0</v>
          </cell>
          <cell r="AI1855">
            <v>0</v>
          </cell>
          <cell r="AR1855">
            <v>0</v>
          </cell>
          <cell r="AW1855">
            <v>0</v>
          </cell>
          <cell r="AX1855">
            <v>0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  <cell r="BD1855">
            <v>0</v>
          </cell>
          <cell r="BE1855">
            <v>0</v>
          </cell>
          <cell r="BF1855">
            <v>0</v>
          </cell>
          <cell r="BH1855">
            <v>0</v>
          </cell>
          <cell r="BJ1855">
            <v>0</v>
          </cell>
          <cell r="BL1855">
            <v>0</v>
          </cell>
          <cell r="BN1855">
            <v>0</v>
          </cell>
          <cell r="BO1855">
            <v>0</v>
          </cell>
        </row>
        <row r="1856">
          <cell r="A1856" t="str">
            <v/>
          </cell>
          <cell r="J1856">
            <v>0</v>
          </cell>
          <cell r="N1856">
            <v>0</v>
          </cell>
          <cell r="O1856">
            <v>0</v>
          </cell>
          <cell r="AD1856">
            <v>0</v>
          </cell>
          <cell r="AE1856">
            <v>0</v>
          </cell>
          <cell r="AF1856">
            <v>0</v>
          </cell>
          <cell r="AH1856">
            <v>0</v>
          </cell>
          <cell r="AI1856">
            <v>0</v>
          </cell>
          <cell r="AR1856">
            <v>0</v>
          </cell>
          <cell r="AW1856">
            <v>0</v>
          </cell>
          <cell r="AX1856">
            <v>0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  <cell r="BD1856">
            <v>0</v>
          </cell>
          <cell r="BE1856">
            <v>0</v>
          </cell>
          <cell r="BF1856">
            <v>0</v>
          </cell>
          <cell r="BH1856">
            <v>0</v>
          </cell>
          <cell r="BJ1856">
            <v>0</v>
          </cell>
          <cell r="BL1856">
            <v>0</v>
          </cell>
          <cell r="BN1856">
            <v>0</v>
          </cell>
          <cell r="BO1856">
            <v>0</v>
          </cell>
        </row>
        <row r="1857">
          <cell r="A1857" t="str">
            <v/>
          </cell>
          <cell r="J1857">
            <v>0</v>
          </cell>
          <cell r="N1857">
            <v>0</v>
          </cell>
          <cell r="O1857">
            <v>0</v>
          </cell>
          <cell r="AD1857">
            <v>0</v>
          </cell>
          <cell r="AE1857">
            <v>0</v>
          </cell>
          <cell r="AF1857">
            <v>0</v>
          </cell>
          <cell r="AH1857">
            <v>0</v>
          </cell>
          <cell r="AI1857">
            <v>0</v>
          </cell>
          <cell r="AR1857">
            <v>0</v>
          </cell>
          <cell r="AW1857">
            <v>0</v>
          </cell>
          <cell r="AX1857">
            <v>0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  <cell r="BD1857">
            <v>0</v>
          </cell>
          <cell r="BE1857">
            <v>0</v>
          </cell>
          <cell r="BF1857">
            <v>0</v>
          </cell>
          <cell r="BH1857">
            <v>0</v>
          </cell>
          <cell r="BJ1857">
            <v>0</v>
          </cell>
          <cell r="BL1857">
            <v>0</v>
          </cell>
          <cell r="BN1857">
            <v>0</v>
          </cell>
          <cell r="BO1857">
            <v>0</v>
          </cell>
        </row>
        <row r="1858">
          <cell r="A1858" t="str">
            <v/>
          </cell>
          <cell r="J1858">
            <v>0</v>
          </cell>
          <cell r="N1858">
            <v>0</v>
          </cell>
          <cell r="O1858">
            <v>0</v>
          </cell>
          <cell r="AD1858">
            <v>0</v>
          </cell>
          <cell r="AE1858">
            <v>0</v>
          </cell>
          <cell r="AF1858">
            <v>0</v>
          </cell>
          <cell r="AH1858">
            <v>0</v>
          </cell>
          <cell r="AI1858">
            <v>0</v>
          </cell>
          <cell r="AR1858">
            <v>0</v>
          </cell>
          <cell r="AW1858">
            <v>0</v>
          </cell>
          <cell r="AX1858">
            <v>0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  <cell r="BD1858">
            <v>0</v>
          </cell>
          <cell r="BE1858">
            <v>0</v>
          </cell>
          <cell r="BF1858">
            <v>0</v>
          </cell>
          <cell r="BH1858">
            <v>0</v>
          </cell>
          <cell r="BJ1858">
            <v>0</v>
          </cell>
          <cell r="BL1858">
            <v>0</v>
          </cell>
          <cell r="BN1858">
            <v>0</v>
          </cell>
          <cell r="BO1858">
            <v>0</v>
          </cell>
        </row>
        <row r="1859">
          <cell r="A1859" t="str">
            <v/>
          </cell>
          <cell r="J1859">
            <v>0</v>
          </cell>
          <cell r="N1859">
            <v>0</v>
          </cell>
          <cell r="O1859">
            <v>0</v>
          </cell>
          <cell r="AD1859">
            <v>0</v>
          </cell>
          <cell r="AE1859">
            <v>0</v>
          </cell>
          <cell r="AF1859">
            <v>0</v>
          </cell>
          <cell r="AH1859">
            <v>0</v>
          </cell>
          <cell r="AI1859">
            <v>0</v>
          </cell>
          <cell r="AR1859">
            <v>0</v>
          </cell>
          <cell r="AW1859">
            <v>0</v>
          </cell>
          <cell r="AX1859">
            <v>0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  <cell r="BD1859">
            <v>0</v>
          </cell>
          <cell r="BE1859">
            <v>0</v>
          </cell>
          <cell r="BF1859">
            <v>0</v>
          </cell>
          <cell r="BH1859">
            <v>0</v>
          </cell>
          <cell r="BJ1859">
            <v>0</v>
          </cell>
          <cell r="BL1859">
            <v>0</v>
          </cell>
          <cell r="BN1859">
            <v>0</v>
          </cell>
          <cell r="BO1859">
            <v>0</v>
          </cell>
        </row>
        <row r="1860">
          <cell r="A1860" t="str">
            <v/>
          </cell>
          <cell r="J1860">
            <v>0</v>
          </cell>
          <cell r="N1860">
            <v>0</v>
          </cell>
          <cell r="O1860">
            <v>0</v>
          </cell>
          <cell r="AD1860">
            <v>0</v>
          </cell>
          <cell r="AE1860">
            <v>0</v>
          </cell>
          <cell r="AF1860">
            <v>0</v>
          </cell>
          <cell r="AH1860">
            <v>0</v>
          </cell>
          <cell r="AI1860">
            <v>0</v>
          </cell>
          <cell r="AR1860">
            <v>0</v>
          </cell>
          <cell r="AW1860">
            <v>0</v>
          </cell>
          <cell r="AX1860">
            <v>0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  <cell r="BD1860">
            <v>0</v>
          </cell>
          <cell r="BE1860">
            <v>0</v>
          </cell>
          <cell r="BF1860">
            <v>0</v>
          </cell>
          <cell r="BH1860">
            <v>0</v>
          </cell>
          <cell r="BJ1860">
            <v>0</v>
          </cell>
          <cell r="BL1860">
            <v>0</v>
          </cell>
          <cell r="BN1860">
            <v>0</v>
          </cell>
          <cell r="BO1860">
            <v>0</v>
          </cell>
        </row>
        <row r="1861">
          <cell r="A1861" t="str">
            <v/>
          </cell>
          <cell r="J1861">
            <v>0</v>
          </cell>
          <cell r="N1861">
            <v>0</v>
          </cell>
          <cell r="O1861">
            <v>0</v>
          </cell>
          <cell r="AD1861">
            <v>0</v>
          </cell>
          <cell r="AE1861">
            <v>0</v>
          </cell>
          <cell r="AF1861">
            <v>0</v>
          </cell>
          <cell r="AH1861">
            <v>0</v>
          </cell>
          <cell r="AI1861">
            <v>0</v>
          </cell>
          <cell r="AR1861">
            <v>0</v>
          </cell>
          <cell r="AW1861">
            <v>0</v>
          </cell>
          <cell r="AX1861">
            <v>0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  <cell r="BD1861">
            <v>0</v>
          </cell>
          <cell r="BE1861">
            <v>0</v>
          </cell>
          <cell r="BF1861">
            <v>0</v>
          </cell>
          <cell r="BH1861">
            <v>0</v>
          </cell>
          <cell r="BJ1861">
            <v>0</v>
          </cell>
          <cell r="BL1861">
            <v>0</v>
          </cell>
          <cell r="BN1861">
            <v>0</v>
          </cell>
          <cell r="BO1861">
            <v>0</v>
          </cell>
        </row>
        <row r="1862">
          <cell r="A1862" t="str">
            <v/>
          </cell>
          <cell r="J1862">
            <v>0</v>
          </cell>
          <cell r="N1862">
            <v>0</v>
          </cell>
          <cell r="O1862">
            <v>0</v>
          </cell>
          <cell r="AD1862">
            <v>0</v>
          </cell>
          <cell r="AE1862">
            <v>0</v>
          </cell>
          <cell r="AF1862">
            <v>0</v>
          </cell>
          <cell r="AH1862">
            <v>0</v>
          </cell>
          <cell r="AI1862">
            <v>0</v>
          </cell>
          <cell r="AR1862">
            <v>0</v>
          </cell>
          <cell r="AW1862">
            <v>0</v>
          </cell>
          <cell r="AX1862">
            <v>0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  <cell r="BD1862">
            <v>0</v>
          </cell>
          <cell r="BE1862">
            <v>0</v>
          </cell>
          <cell r="BF1862">
            <v>0</v>
          </cell>
          <cell r="BH1862">
            <v>0</v>
          </cell>
          <cell r="BJ1862">
            <v>0</v>
          </cell>
          <cell r="BL1862">
            <v>0</v>
          </cell>
          <cell r="BN1862">
            <v>0</v>
          </cell>
          <cell r="BO1862">
            <v>0</v>
          </cell>
        </row>
        <row r="1863">
          <cell r="A1863" t="str">
            <v/>
          </cell>
          <cell r="J1863">
            <v>0</v>
          </cell>
          <cell r="N1863">
            <v>0</v>
          </cell>
          <cell r="O1863">
            <v>0</v>
          </cell>
          <cell r="AD1863">
            <v>0</v>
          </cell>
          <cell r="AE1863">
            <v>0</v>
          </cell>
          <cell r="AF1863">
            <v>0</v>
          </cell>
          <cell r="AH1863">
            <v>0</v>
          </cell>
          <cell r="AI1863">
            <v>0</v>
          </cell>
          <cell r="AR1863">
            <v>0</v>
          </cell>
          <cell r="AW1863">
            <v>0</v>
          </cell>
          <cell r="AX1863">
            <v>0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  <cell r="BD1863">
            <v>0</v>
          </cell>
          <cell r="BE1863">
            <v>0</v>
          </cell>
          <cell r="BF1863">
            <v>0</v>
          </cell>
          <cell r="BH1863">
            <v>0</v>
          </cell>
          <cell r="BJ1863">
            <v>0</v>
          </cell>
          <cell r="BL1863">
            <v>0</v>
          </cell>
          <cell r="BN1863">
            <v>0</v>
          </cell>
          <cell r="BO1863">
            <v>0</v>
          </cell>
        </row>
        <row r="1864">
          <cell r="A1864" t="str">
            <v/>
          </cell>
          <cell r="J1864">
            <v>0</v>
          </cell>
          <cell r="N1864">
            <v>0</v>
          </cell>
          <cell r="O1864">
            <v>0</v>
          </cell>
          <cell r="AD1864">
            <v>0</v>
          </cell>
          <cell r="AE1864">
            <v>0</v>
          </cell>
          <cell r="AF1864">
            <v>0</v>
          </cell>
          <cell r="AH1864">
            <v>0</v>
          </cell>
          <cell r="AI1864">
            <v>0</v>
          </cell>
          <cell r="AR1864">
            <v>0</v>
          </cell>
          <cell r="AW1864">
            <v>0</v>
          </cell>
          <cell r="AX1864">
            <v>0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  <cell r="BD1864">
            <v>0</v>
          </cell>
          <cell r="BE1864">
            <v>0</v>
          </cell>
          <cell r="BF1864">
            <v>0</v>
          </cell>
          <cell r="BH1864">
            <v>0</v>
          </cell>
          <cell r="BJ1864">
            <v>0</v>
          </cell>
          <cell r="BL1864">
            <v>0</v>
          </cell>
          <cell r="BN1864">
            <v>0</v>
          </cell>
          <cell r="BO1864">
            <v>0</v>
          </cell>
        </row>
        <row r="1865">
          <cell r="A1865" t="str">
            <v/>
          </cell>
          <cell r="J1865">
            <v>0</v>
          </cell>
          <cell r="N1865">
            <v>0</v>
          </cell>
          <cell r="O1865">
            <v>0</v>
          </cell>
          <cell r="AD1865">
            <v>0</v>
          </cell>
          <cell r="AE1865">
            <v>0</v>
          </cell>
          <cell r="AF1865">
            <v>0</v>
          </cell>
          <cell r="AH1865">
            <v>0</v>
          </cell>
          <cell r="AI1865">
            <v>0</v>
          </cell>
          <cell r="AR1865">
            <v>0</v>
          </cell>
          <cell r="AW1865">
            <v>0</v>
          </cell>
          <cell r="AX1865">
            <v>0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  <cell r="BD1865">
            <v>0</v>
          </cell>
          <cell r="BE1865">
            <v>0</v>
          </cell>
          <cell r="BF1865">
            <v>0</v>
          </cell>
          <cell r="BH1865">
            <v>0</v>
          </cell>
          <cell r="BJ1865">
            <v>0</v>
          </cell>
          <cell r="BL1865">
            <v>0</v>
          </cell>
          <cell r="BN1865">
            <v>0</v>
          </cell>
          <cell r="BO1865">
            <v>0</v>
          </cell>
        </row>
        <row r="1866">
          <cell r="A1866" t="str">
            <v/>
          </cell>
          <cell r="J1866">
            <v>0</v>
          </cell>
          <cell r="N1866">
            <v>0</v>
          </cell>
          <cell r="O1866">
            <v>0</v>
          </cell>
          <cell r="AD1866">
            <v>0</v>
          </cell>
          <cell r="AE1866">
            <v>0</v>
          </cell>
          <cell r="AF1866">
            <v>0</v>
          </cell>
          <cell r="AH1866">
            <v>0</v>
          </cell>
          <cell r="AI1866">
            <v>0</v>
          </cell>
          <cell r="AR1866">
            <v>0</v>
          </cell>
          <cell r="AW1866">
            <v>0</v>
          </cell>
          <cell r="AX1866">
            <v>0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  <cell r="BD1866">
            <v>0</v>
          </cell>
          <cell r="BE1866">
            <v>0</v>
          </cell>
          <cell r="BF1866">
            <v>0</v>
          </cell>
          <cell r="BH1866">
            <v>0</v>
          </cell>
          <cell r="BJ1866">
            <v>0</v>
          </cell>
          <cell r="BL1866">
            <v>0</v>
          </cell>
          <cell r="BN1866">
            <v>0</v>
          </cell>
          <cell r="BO1866">
            <v>0</v>
          </cell>
        </row>
        <row r="1867">
          <cell r="A1867" t="str">
            <v/>
          </cell>
          <cell r="J1867">
            <v>0</v>
          </cell>
          <cell r="N1867">
            <v>0</v>
          </cell>
          <cell r="O1867">
            <v>0</v>
          </cell>
          <cell r="AD1867">
            <v>0</v>
          </cell>
          <cell r="AE1867">
            <v>0</v>
          </cell>
          <cell r="AF1867">
            <v>0</v>
          </cell>
          <cell r="AH1867">
            <v>0</v>
          </cell>
          <cell r="AI1867">
            <v>0</v>
          </cell>
          <cell r="AR1867">
            <v>0</v>
          </cell>
          <cell r="AW1867">
            <v>0</v>
          </cell>
          <cell r="AX1867">
            <v>0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  <cell r="BD1867">
            <v>0</v>
          </cell>
          <cell r="BE1867">
            <v>0</v>
          </cell>
          <cell r="BF1867">
            <v>0</v>
          </cell>
          <cell r="BH1867">
            <v>0</v>
          </cell>
          <cell r="BJ1867">
            <v>0</v>
          </cell>
          <cell r="BL1867">
            <v>0</v>
          </cell>
          <cell r="BN1867">
            <v>0</v>
          </cell>
          <cell r="BO1867">
            <v>0</v>
          </cell>
        </row>
        <row r="1868">
          <cell r="A1868" t="str">
            <v/>
          </cell>
          <cell r="J1868">
            <v>0</v>
          </cell>
          <cell r="N1868">
            <v>0</v>
          </cell>
          <cell r="O1868">
            <v>0</v>
          </cell>
          <cell r="AD1868">
            <v>0</v>
          </cell>
          <cell r="AE1868">
            <v>0</v>
          </cell>
          <cell r="AF1868">
            <v>0</v>
          </cell>
          <cell r="AH1868">
            <v>0</v>
          </cell>
          <cell r="AI1868">
            <v>0</v>
          </cell>
          <cell r="AR1868">
            <v>0</v>
          </cell>
          <cell r="AW1868">
            <v>0</v>
          </cell>
          <cell r="AX1868">
            <v>0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  <cell r="BD1868">
            <v>0</v>
          </cell>
          <cell r="BE1868">
            <v>0</v>
          </cell>
          <cell r="BF1868">
            <v>0</v>
          </cell>
          <cell r="BH1868">
            <v>0</v>
          </cell>
          <cell r="BJ1868">
            <v>0</v>
          </cell>
          <cell r="BL1868">
            <v>0</v>
          </cell>
          <cell r="BN1868">
            <v>0</v>
          </cell>
          <cell r="BO1868">
            <v>0</v>
          </cell>
        </row>
        <row r="1869">
          <cell r="A1869" t="str">
            <v/>
          </cell>
          <cell r="J1869">
            <v>0</v>
          </cell>
          <cell r="N1869">
            <v>0</v>
          </cell>
          <cell r="O1869">
            <v>0</v>
          </cell>
          <cell r="AD1869">
            <v>0</v>
          </cell>
          <cell r="AE1869">
            <v>0</v>
          </cell>
          <cell r="AF1869">
            <v>0</v>
          </cell>
          <cell r="AH1869">
            <v>0</v>
          </cell>
          <cell r="AI1869">
            <v>0</v>
          </cell>
          <cell r="AR1869">
            <v>0</v>
          </cell>
          <cell r="AW1869">
            <v>0</v>
          </cell>
          <cell r="AX1869">
            <v>0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  <cell r="BD1869">
            <v>0</v>
          </cell>
          <cell r="BE1869">
            <v>0</v>
          </cell>
          <cell r="BF1869">
            <v>0</v>
          </cell>
          <cell r="BH1869">
            <v>0</v>
          </cell>
          <cell r="BJ1869">
            <v>0</v>
          </cell>
          <cell r="BL1869">
            <v>0</v>
          </cell>
          <cell r="BN1869">
            <v>0</v>
          </cell>
          <cell r="BO1869">
            <v>0</v>
          </cell>
        </row>
        <row r="1870">
          <cell r="A1870" t="str">
            <v/>
          </cell>
          <cell r="J1870">
            <v>0</v>
          </cell>
          <cell r="N1870">
            <v>0</v>
          </cell>
          <cell r="O1870">
            <v>0</v>
          </cell>
          <cell r="AD1870">
            <v>0</v>
          </cell>
          <cell r="AE1870">
            <v>0</v>
          </cell>
          <cell r="AF1870">
            <v>0</v>
          </cell>
          <cell r="AH1870">
            <v>0</v>
          </cell>
          <cell r="AI1870">
            <v>0</v>
          </cell>
          <cell r="AR1870">
            <v>0</v>
          </cell>
          <cell r="AW1870">
            <v>0</v>
          </cell>
          <cell r="AX1870">
            <v>0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  <cell r="BD1870">
            <v>0</v>
          </cell>
          <cell r="BE1870">
            <v>0</v>
          </cell>
          <cell r="BF1870">
            <v>0</v>
          </cell>
          <cell r="BH1870">
            <v>0</v>
          </cell>
          <cell r="BJ1870">
            <v>0</v>
          </cell>
          <cell r="BL1870">
            <v>0</v>
          </cell>
          <cell r="BN1870">
            <v>0</v>
          </cell>
          <cell r="BO1870">
            <v>0</v>
          </cell>
        </row>
        <row r="1871">
          <cell r="A1871" t="str">
            <v/>
          </cell>
          <cell r="J1871">
            <v>0</v>
          </cell>
          <cell r="N1871">
            <v>0</v>
          </cell>
          <cell r="O1871">
            <v>0</v>
          </cell>
          <cell r="AD1871">
            <v>0</v>
          </cell>
          <cell r="AE1871">
            <v>0</v>
          </cell>
          <cell r="AF1871">
            <v>0</v>
          </cell>
          <cell r="AH1871">
            <v>0</v>
          </cell>
          <cell r="AI1871">
            <v>0</v>
          </cell>
          <cell r="AR1871">
            <v>0</v>
          </cell>
          <cell r="AW1871">
            <v>0</v>
          </cell>
          <cell r="AX1871">
            <v>0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  <cell r="BD1871">
            <v>0</v>
          </cell>
          <cell r="BE1871">
            <v>0</v>
          </cell>
          <cell r="BF1871">
            <v>0</v>
          </cell>
          <cell r="BH1871">
            <v>0</v>
          </cell>
          <cell r="BJ1871">
            <v>0</v>
          </cell>
          <cell r="BL1871">
            <v>0</v>
          </cell>
          <cell r="BN1871">
            <v>0</v>
          </cell>
          <cell r="BO1871">
            <v>0</v>
          </cell>
        </row>
        <row r="1872">
          <cell r="A1872" t="str">
            <v/>
          </cell>
          <cell r="J1872">
            <v>0</v>
          </cell>
          <cell r="N1872">
            <v>0</v>
          </cell>
          <cell r="O1872">
            <v>0</v>
          </cell>
          <cell r="AD1872">
            <v>0</v>
          </cell>
          <cell r="AE1872">
            <v>0</v>
          </cell>
          <cell r="AF1872">
            <v>0</v>
          </cell>
          <cell r="AH1872">
            <v>0</v>
          </cell>
          <cell r="AI1872">
            <v>0</v>
          </cell>
          <cell r="AR1872">
            <v>0</v>
          </cell>
          <cell r="AW1872">
            <v>0</v>
          </cell>
          <cell r="AX1872">
            <v>0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  <cell r="BD1872">
            <v>0</v>
          </cell>
          <cell r="BE1872">
            <v>0</v>
          </cell>
          <cell r="BF1872">
            <v>0</v>
          </cell>
          <cell r="BH1872">
            <v>0</v>
          </cell>
          <cell r="BJ1872">
            <v>0</v>
          </cell>
          <cell r="BL1872">
            <v>0</v>
          </cell>
          <cell r="BN1872">
            <v>0</v>
          </cell>
          <cell r="BO1872">
            <v>0</v>
          </cell>
        </row>
        <row r="1873">
          <cell r="A1873" t="str">
            <v/>
          </cell>
          <cell r="J1873">
            <v>0</v>
          </cell>
          <cell r="N1873">
            <v>0</v>
          </cell>
          <cell r="O1873">
            <v>0</v>
          </cell>
          <cell r="AD1873">
            <v>0</v>
          </cell>
          <cell r="AE1873">
            <v>0</v>
          </cell>
          <cell r="AF1873">
            <v>0</v>
          </cell>
          <cell r="AH1873">
            <v>0</v>
          </cell>
          <cell r="AI1873">
            <v>0</v>
          </cell>
          <cell r="AR1873">
            <v>0</v>
          </cell>
          <cell r="AW1873">
            <v>0</v>
          </cell>
          <cell r="AX1873">
            <v>0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  <cell r="BD1873">
            <v>0</v>
          </cell>
          <cell r="BE1873">
            <v>0</v>
          </cell>
          <cell r="BF1873">
            <v>0</v>
          </cell>
          <cell r="BH1873">
            <v>0</v>
          </cell>
          <cell r="BJ1873">
            <v>0</v>
          </cell>
          <cell r="BL1873">
            <v>0</v>
          </cell>
          <cell r="BN1873">
            <v>0</v>
          </cell>
          <cell r="BO1873">
            <v>0</v>
          </cell>
        </row>
        <row r="1874">
          <cell r="A1874" t="str">
            <v/>
          </cell>
          <cell r="J1874">
            <v>0</v>
          </cell>
          <cell r="N1874">
            <v>0</v>
          </cell>
          <cell r="O1874">
            <v>0</v>
          </cell>
          <cell r="AD1874">
            <v>0</v>
          </cell>
          <cell r="AE1874">
            <v>0</v>
          </cell>
          <cell r="AF1874">
            <v>0</v>
          </cell>
          <cell r="AH1874">
            <v>0</v>
          </cell>
          <cell r="AI1874">
            <v>0</v>
          </cell>
          <cell r="AR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  <cell r="BD1874">
            <v>0</v>
          </cell>
          <cell r="BE1874">
            <v>0</v>
          </cell>
          <cell r="BF1874">
            <v>0</v>
          </cell>
          <cell r="BH1874">
            <v>0</v>
          </cell>
          <cell r="BJ1874">
            <v>0</v>
          </cell>
          <cell r="BL1874">
            <v>0</v>
          </cell>
          <cell r="BN1874">
            <v>0</v>
          </cell>
          <cell r="BO1874">
            <v>0</v>
          </cell>
        </row>
        <row r="1875">
          <cell r="A1875" t="str">
            <v/>
          </cell>
          <cell r="J1875">
            <v>0</v>
          </cell>
          <cell r="N1875">
            <v>0</v>
          </cell>
          <cell r="O1875">
            <v>0</v>
          </cell>
          <cell r="AD1875">
            <v>0</v>
          </cell>
          <cell r="AE1875">
            <v>0</v>
          </cell>
          <cell r="AF1875">
            <v>0</v>
          </cell>
          <cell r="AH1875">
            <v>0</v>
          </cell>
          <cell r="AI1875">
            <v>0</v>
          </cell>
          <cell r="AR1875">
            <v>0</v>
          </cell>
          <cell r="AW1875">
            <v>0</v>
          </cell>
          <cell r="AX1875">
            <v>0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  <cell r="BD1875">
            <v>0</v>
          </cell>
          <cell r="BE1875">
            <v>0</v>
          </cell>
          <cell r="BF1875">
            <v>0</v>
          </cell>
          <cell r="BH1875">
            <v>0</v>
          </cell>
          <cell r="BJ1875">
            <v>0</v>
          </cell>
          <cell r="BL1875">
            <v>0</v>
          </cell>
          <cell r="BN1875">
            <v>0</v>
          </cell>
          <cell r="BO1875">
            <v>0</v>
          </cell>
        </row>
        <row r="1876">
          <cell r="A1876" t="str">
            <v/>
          </cell>
          <cell r="J1876">
            <v>0</v>
          </cell>
          <cell r="N1876">
            <v>0</v>
          </cell>
          <cell r="O1876">
            <v>0</v>
          </cell>
          <cell r="AD1876">
            <v>0</v>
          </cell>
          <cell r="AE1876">
            <v>0</v>
          </cell>
          <cell r="AF1876">
            <v>0</v>
          </cell>
          <cell r="AH1876">
            <v>0</v>
          </cell>
          <cell r="AI1876">
            <v>0</v>
          </cell>
          <cell r="AR1876">
            <v>0</v>
          </cell>
          <cell r="AW1876">
            <v>0</v>
          </cell>
          <cell r="AX1876">
            <v>0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  <cell r="BD1876">
            <v>0</v>
          </cell>
          <cell r="BE1876">
            <v>0</v>
          </cell>
          <cell r="BF1876">
            <v>0</v>
          </cell>
          <cell r="BH1876">
            <v>0</v>
          </cell>
          <cell r="BJ1876">
            <v>0</v>
          </cell>
          <cell r="BL1876">
            <v>0</v>
          </cell>
          <cell r="BN1876">
            <v>0</v>
          </cell>
          <cell r="BO1876">
            <v>0</v>
          </cell>
        </row>
        <row r="1877">
          <cell r="A1877" t="str">
            <v/>
          </cell>
          <cell r="J1877">
            <v>0</v>
          </cell>
          <cell r="N1877">
            <v>0</v>
          </cell>
          <cell r="O1877">
            <v>0</v>
          </cell>
          <cell r="AD1877">
            <v>0</v>
          </cell>
          <cell r="AE1877">
            <v>0</v>
          </cell>
          <cell r="AF1877">
            <v>0</v>
          </cell>
          <cell r="AH1877">
            <v>0</v>
          </cell>
          <cell r="AI1877">
            <v>0</v>
          </cell>
          <cell r="AR1877">
            <v>0</v>
          </cell>
          <cell r="AW1877">
            <v>0</v>
          </cell>
          <cell r="AX1877">
            <v>0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  <cell r="BD1877">
            <v>0</v>
          </cell>
          <cell r="BE1877">
            <v>0</v>
          </cell>
          <cell r="BF1877">
            <v>0</v>
          </cell>
          <cell r="BH1877">
            <v>0</v>
          </cell>
          <cell r="BJ1877">
            <v>0</v>
          </cell>
          <cell r="BL1877">
            <v>0</v>
          </cell>
          <cell r="BN1877">
            <v>0</v>
          </cell>
          <cell r="BO1877">
            <v>0</v>
          </cell>
        </row>
        <row r="1878">
          <cell r="A1878" t="str">
            <v/>
          </cell>
          <cell r="J1878">
            <v>0</v>
          </cell>
          <cell r="N1878">
            <v>0</v>
          </cell>
          <cell r="O1878">
            <v>0</v>
          </cell>
          <cell r="AD1878">
            <v>0</v>
          </cell>
          <cell r="AE1878">
            <v>0</v>
          </cell>
          <cell r="AF1878">
            <v>0</v>
          </cell>
          <cell r="AH1878">
            <v>0</v>
          </cell>
          <cell r="AI1878">
            <v>0</v>
          </cell>
          <cell r="AR1878">
            <v>0</v>
          </cell>
          <cell r="AW1878">
            <v>0</v>
          </cell>
          <cell r="AX1878">
            <v>0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  <cell r="BD1878">
            <v>0</v>
          </cell>
          <cell r="BE1878">
            <v>0</v>
          </cell>
          <cell r="BF1878">
            <v>0</v>
          </cell>
          <cell r="BH1878">
            <v>0</v>
          </cell>
          <cell r="BJ1878">
            <v>0</v>
          </cell>
          <cell r="BL1878">
            <v>0</v>
          </cell>
          <cell r="BN1878">
            <v>0</v>
          </cell>
          <cell r="BO1878">
            <v>0</v>
          </cell>
        </row>
        <row r="1879">
          <cell r="A1879" t="str">
            <v/>
          </cell>
          <cell r="J1879">
            <v>0</v>
          </cell>
          <cell r="N1879">
            <v>0</v>
          </cell>
          <cell r="O1879">
            <v>0</v>
          </cell>
          <cell r="AD1879">
            <v>0</v>
          </cell>
          <cell r="AE1879">
            <v>0</v>
          </cell>
          <cell r="AF1879">
            <v>0</v>
          </cell>
          <cell r="AH1879">
            <v>0</v>
          </cell>
          <cell r="AI1879">
            <v>0</v>
          </cell>
          <cell r="AR1879">
            <v>0</v>
          </cell>
          <cell r="AW1879">
            <v>0</v>
          </cell>
          <cell r="AX1879">
            <v>0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  <cell r="BD1879">
            <v>0</v>
          </cell>
          <cell r="BE1879">
            <v>0</v>
          </cell>
          <cell r="BF1879">
            <v>0</v>
          </cell>
          <cell r="BH1879">
            <v>0</v>
          </cell>
          <cell r="BJ1879">
            <v>0</v>
          </cell>
          <cell r="BL1879">
            <v>0</v>
          </cell>
          <cell r="BN1879">
            <v>0</v>
          </cell>
          <cell r="BO1879">
            <v>0</v>
          </cell>
        </row>
        <row r="1880">
          <cell r="A1880" t="str">
            <v/>
          </cell>
          <cell r="J1880">
            <v>0</v>
          </cell>
          <cell r="N1880">
            <v>0</v>
          </cell>
          <cell r="O1880">
            <v>0</v>
          </cell>
          <cell r="AD1880">
            <v>0</v>
          </cell>
          <cell r="AE1880">
            <v>0</v>
          </cell>
          <cell r="AF1880">
            <v>0</v>
          </cell>
          <cell r="AH1880">
            <v>0</v>
          </cell>
          <cell r="AI1880">
            <v>0</v>
          </cell>
          <cell r="AR1880">
            <v>0</v>
          </cell>
          <cell r="AW1880">
            <v>0</v>
          </cell>
          <cell r="AX1880">
            <v>0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  <cell r="BD1880">
            <v>0</v>
          </cell>
          <cell r="BE1880">
            <v>0</v>
          </cell>
          <cell r="BF1880">
            <v>0</v>
          </cell>
          <cell r="BH1880">
            <v>0</v>
          </cell>
          <cell r="BJ1880">
            <v>0</v>
          </cell>
          <cell r="BL1880">
            <v>0</v>
          </cell>
          <cell r="BN1880">
            <v>0</v>
          </cell>
          <cell r="BO1880">
            <v>0</v>
          </cell>
        </row>
        <row r="1881">
          <cell r="A1881" t="str">
            <v/>
          </cell>
          <cell r="J1881">
            <v>0</v>
          </cell>
          <cell r="N1881">
            <v>0</v>
          </cell>
          <cell r="O1881">
            <v>0</v>
          </cell>
          <cell r="AD1881">
            <v>0</v>
          </cell>
          <cell r="AE1881">
            <v>0</v>
          </cell>
          <cell r="AF1881">
            <v>0</v>
          </cell>
          <cell r="AH1881">
            <v>0</v>
          </cell>
          <cell r="AI1881">
            <v>0</v>
          </cell>
          <cell r="AR1881">
            <v>0</v>
          </cell>
          <cell r="AW1881">
            <v>0</v>
          </cell>
          <cell r="AX1881">
            <v>0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  <cell r="BD1881">
            <v>0</v>
          </cell>
          <cell r="BE1881">
            <v>0</v>
          </cell>
          <cell r="BF1881">
            <v>0</v>
          </cell>
          <cell r="BH1881">
            <v>0</v>
          </cell>
          <cell r="BJ1881">
            <v>0</v>
          </cell>
          <cell r="BL1881">
            <v>0</v>
          </cell>
          <cell r="BN1881">
            <v>0</v>
          </cell>
          <cell r="BO1881">
            <v>0</v>
          </cell>
        </row>
        <row r="1882">
          <cell r="A1882" t="str">
            <v/>
          </cell>
          <cell r="J1882">
            <v>0</v>
          </cell>
          <cell r="N1882">
            <v>0</v>
          </cell>
          <cell r="O1882">
            <v>0</v>
          </cell>
          <cell r="AD1882">
            <v>0</v>
          </cell>
          <cell r="AE1882">
            <v>0</v>
          </cell>
          <cell r="AF1882">
            <v>0</v>
          </cell>
          <cell r="AH1882">
            <v>0</v>
          </cell>
          <cell r="AI1882">
            <v>0</v>
          </cell>
          <cell r="AR1882">
            <v>0</v>
          </cell>
          <cell r="AW1882">
            <v>0</v>
          </cell>
          <cell r="AX1882">
            <v>0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  <cell r="BD1882">
            <v>0</v>
          </cell>
          <cell r="BE1882">
            <v>0</v>
          </cell>
          <cell r="BF1882">
            <v>0</v>
          </cell>
          <cell r="BH1882">
            <v>0</v>
          </cell>
          <cell r="BJ1882">
            <v>0</v>
          </cell>
          <cell r="BL1882">
            <v>0</v>
          </cell>
          <cell r="BN1882">
            <v>0</v>
          </cell>
          <cell r="BO1882">
            <v>0</v>
          </cell>
        </row>
        <row r="1883">
          <cell r="A1883" t="str">
            <v/>
          </cell>
          <cell r="J1883">
            <v>0</v>
          </cell>
          <cell r="N1883">
            <v>0</v>
          </cell>
          <cell r="O1883">
            <v>0</v>
          </cell>
          <cell r="AD1883">
            <v>0</v>
          </cell>
          <cell r="AE1883">
            <v>0</v>
          </cell>
          <cell r="AF1883">
            <v>0</v>
          </cell>
          <cell r="AH1883">
            <v>0</v>
          </cell>
          <cell r="AI1883">
            <v>0</v>
          </cell>
          <cell r="AR1883">
            <v>0</v>
          </cell>
          <cell r="AW1883">
            <v>0</v>
          </cell>
          <cell r="AX1883">
            <v>0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  <cell r="BD1883">
            <v>0</v>
          </cell>
          <cell r="BE1883">
            <v>0</v>
          </cell>
          <cell r="BF1883">
            <v>0</v>
          </cell>
          <cell r="BH1883">
            <v>0</v>
          </cell>
          <cell r="BJ1883">
            <v>0</v>
          </cell>
          <cell r="BL1883">
            <v>0</v>
          </cell>
          <cell r="BN1883">
            <v>0</v>
          </cell>
          <cell r="BO1883">
            <v>0</v>
          </cell>
        </row>
        <row r="1884">
          <cell r="A1884" t="str">
            <v/>
          </cell>
          <cell r="J1884">
            <v>0</v>
          </cell>
          <cell r="N1884">
            <v>0</v>
          </cell>
          <cell r="O1884">
            <v>0</v>
          </cell>
          <cell r="AD1884">
            <v>0</v>
          </cell>
          <cell r="AE1884">
            <v>0</v>
          </cell>
          <cell r="AF1884">
            <v>0</v>
          </cell>
          <cell r="AH1884">
            <v>0</v>
          </cell>
          <cell r="AI1884">
            <v>0</v>
          </cell>
          <cell r="AR1884">
            <v>0</v>
          </cell>
          <cell r="AW1884">
            <v>0</v>
          </cell>
          <cell r="AX1884">
            <v>0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  <cell r="BD1884">
            <v>0</v>
          </cell>
          <cell r="BE1884">
            <v>0</v>
          </cell>
          <cell r="BF1884">
            <v>0</v>
          </cell>
          <cell r="BH1884">
            <v>0</v>
          </cell>
          <cell r="BJ1884">
            <v>0</v>
          </cell>
          <cell r="BL1884">
            <v>0</v>
          </cell>
          <cell r="BN1884">
            <v>0</v>
          </cell>
          <cell r="BO1884">
            <v>0</v>
          </cell>
        </row>
        <row r="1885">
          <cell r="A1885" t="str">
            <v/>
          </cell>
          <cell r="J1885">
            <v>0</v>
          </cell>
          <cell r="N1885">
            <v>0</v>
          </cell>
          <cell r="O1885">
            <v>0</v>
          </cell>
          <cell r="AD1885">
            <v>0</v>
          </cell>
          <cell r="AE1885">
            <v>0</v>
          </cell>
          <cell r="AF1885">
            <v>0</v>
          </cell>
          <cell r="AH1885">
            <v>0</v>
          </cell>
          <cell r="AI1885">
            <v>0</v>
          </cell>
          <cell r="AR1885">
            <v>0</v>
          </cell>
          <cell r="AW1885">
            <v>0</v>
          </cell>
          <cell r="AX1885">
            <v>0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  <cell r="BD1885">
            <v>0</v>
          </cell>
          <cell r="BE1885">
            <v>0</v>
          </cell>
          <cell r="BF1885">
            <v>0</v>
          </cell>
          <cell r="BH1885">
            <v>0</v>
          </cell>
          <cell r="BJ1885">
            <v>0</v>
          </cell>
          <cell r="BL1885">
            <v>0</v>
          </cell>
          <cell r="BN1885">
            <v>0</v>
          </cell>
          <cell r="BO1885">
            <v>0</v>
          </cell>
        </row>
        <row r="1886">
          <cell r="A1886" t="str">
            <v/>
          </cell>
          <cell r="J1886">
            <v>0</v>
          </cell>
          <cell r="N1886">
            <v>0</v>
          </cell>
          <cell r="O1886">
            <v>0</v>
          </cell>
          <cell r="AD1886">
            <v>0</v>
          </cell>
          <cell r="AE1886">
            <v>0</v>
          </cell>
          <cell r="AF1886">
            <v>0</v>
          </cell>
          <cell r="AH1886">
            <v>0</v>
          </cell>
          <cell r="AI1886">
            <v>0</v>
          </cell>
          <cell r="AR1886">
            <v>0</v>
          </cell>
          <cell r="AW1886">
            <v>0</v>
          </cell>
          <cell r="AX1886">
            <v>0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  <cell r="BD1886">
            <v>0</v>
          </cell>
          <cell r="BE1886">
            <v>0</v>
          </cell>
          <cell r="BF1886">
            <v>0</v>
          </cell>
          <cell r="BH1886">
            <v>0</v>
          </cell>
          <cell r="BJ1886">
            <v>0</v>
          </cell>
          <cell r="BL1886">
            <v>0</v>
          </cell>
          <cell r="BN1886">
            <v>0</v>
          </cell>
          <cell r="BO1886">
            <v>0</v>
          </cell>
        </row>
        <row r="1887">
          <cell r="A1887" t="str">
            <v/>
          </cell>
          <cell r="J1887">
            <v>0</v>
          </cell>
          <cell r="N1887">
            <v>0</v>
          </cell>
          <cell r="O1887">
            <v>0</v>
          </cell>
          <cell r="AD1887">
            <v>0</v>
          </cell>
          <cell r="AE1887">
            <v>0</v>
          </cell>
          <cell r="AF1887">
            <v>0</v>
          </cell>
          <cell r="AH1887">
            <v>0</v>
          </cell>
          <cell r="AI1887">
            <v>0</v>
          </cell>
          <cell r="AR1887">
            <v>0</v>
          </cell>
          <cell r="AW1887">
            <v>0</v>
          </cell>
          <cell r="AX1887">
            <v>0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  <cell r="BD1887">
            <v>0</v>
          </cell>
          <cell r="BE1887">
            <v>0</v>
          </cell>
          <cell r="BF1887">
            <v>0</v>
          </cell>
          <cell r="BH1887">
            <v>0</v>
          </cell>
          <cell r="BJ1887">
            <v>0</v>
          </cell>
          <cell r="BL1887">
            <v>0</v>
          </cell>
          <cell r="BN1887">
            <v>0</v>
          </cell>
          <cell r="BO1887">
            <v>0</v>
          </cell>
        </row>
        <row r="1888">
          <cell r="A1888" t="str">
            <v/>
          </cell>
          <cell r="J1888">
            <v>0</v>
          </cell>
          <cell r="N1888">
            <v>0</v>
          </cell>
          <cell r="O1888">
            <v>0</v>
          </cell>
          <cell r="AD1888">
            <v>0</v>
          </cell>
          <cell r="AE1888">
            <v>0</v>
          </cell>
          <cell r="AF1888">
            <v>0</v>
          </cell>
          <cell r="AH1888">
            <v>0</v>
          </cell>
          <cell r="AI1888">
            <v>0</v>
          </cell>
          <cell r="AR1888">
            <v>0</v>
          </cell>
          <cell r="AW1888">
            <v>0</v>
          </cell>
          <cell r="AX1888">
            <v>0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  <cell r="BD1888">
            <v>0</v>
          </cell>
          <cell r="BE1888">
            <v>0</v>
          </cell>
          <cell r="BF1888">
            <v>0</v>
          </cell>
          <cell r="BH1888">
            <v>0</v>
          </cell>
          <cell r="BJ1888">
            <v>0</v>
          </cell>
          <cell r="BL1888">
            <v>0</v>
          </cell>
          <cell r="BN1888">
            <v>0</v>
          </cell>
          <cell r="BO1888">
            <v>0</v>
          </cell>
        </row>
        <row r="1889">
          <cell r="A1889" t="str">
            <v/>
          </cell>
          <cell r="J1889">
            <v>0</v>
          </cell>
          <cell r="N1889">
            <v>0</v>
          </cell>
          <cell r="O1889">
            <v>0</v>
          </cell>
          <cell r="AD1889">
            <v>0</v>
          </cell>
          <cell r="AE1889">
            <v>0</v>
          </cell>
          <cell r="AF1889">
            <v>0</v>
          </cell>
          <cell r="AH1889">
            <v>0</v>
          </cell>
          <cell r="AI1889">
            <v>0</v>
          </cell>
          <cell r="AR1889">
            <v>0</v>
          </cell>
          <cell r="AW1889">
            <v>0</v>
          </cell>
          <cell r="AX1889">
            <v>0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  <cell r="BD1889">
            <v>0</v>
          </cell>
          <cell r="BE1889">
            <v>0</v>
          </cell>
          <cell r="BF1889">
            <v>0</v>
          </cell>
          <cell r="BH1889">
            <v>0</v>
          </cell>
          <cell r="BJ1889">
            <v>0</v>
          </cell>
          <cell r="BL1889">
            <v>0</v>
          </cell>
          <cell r="BN1889">
            <v>0</v>
          </cell>
          <cell r="BO1889">
            <v>0</v>
          </cell>
        </row>
        <row r="1890">
          <cell r="A1890" t="str">
            <v/>
          </cell>
          <cell r="J1890">
            <v>0</v>
          </cell>
          <cell r="N1890">
            <v>0</v>
          </cell>
          <cell r="O1890">
            <v>0</v>
          </cell>
          <cell r="AD1890">
            <v>0</v>
          </cell>
          <cell r="AE1890">
            <v>0</v>
          </cell>
          <cell r="AF1890">
            <v>0</v>
          </cell>
          <cell r="AH1890">
            <v>0</v>
          </cell>
          <cell r="AI1890">
            <v>0</v>
          </cell>
          <cell r="AR1890">
            <v>0</v>
          </cell>
          <cell r="AW1890">
            <v>0</v>
          </cell>
          <cell r="AX1890">
            <v>0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  <cell r="BD1890">
            <v>0</v>
          </cell>
          <cell r="BE1890">
            <v>0</v>
          </cell>
          <cell r="BF1890">
            <v>0</v>
          </cell>
          <cell r="BH1890">
            <v>0</v>
          </cell>
          <cell r="BJ1890">
            <v>0</v>
          </cell>
          <cell r="BL1890">
            <v>0</v>
          </cell>
          <cell r="BN1890">
            <v>0</v>
          </cell>
          <cell r="BO1890">
            <v>0</v>
          </cell>
        </row>
        <row r="1891">
          <cell r="A1891" t="str">
            <v/>
          </cell>
          <cell r="J1891">
            <v>0</v>
          </cell>
          <cell r="N1891">
            <v>0</v>
          </cell>
          <cell r="O1891">
            <v>0</v>
          </cell>
          <cell r="AD1891">
            <v>0</v>
          </cell>
          <cell r="AE1891">
            <v>0</v>
          </cell>
          <cell r="AF1891">
            <v>0</v>
          </cell>
          <cell r="AH1891">
            <v>0</v>
          </cell>
          <cell r="AI1891">
            <v>0</v>
          </cell>
          <cell r="AR1891">
            <v>0</v>
          </cell>
          <cell r="AW1891">
            <v>0</v>
          </cell>
          <cell r="AX1891">
            <v>0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  <cell r="BD1891">
            <v>0</v>
          </cell>
          <cell r="BE1891">
            <v>0</v>
          </cell>
          <cell r="BF1891">
            <v>0</v>
          </cell>
          <cell r="BH1891">
            <v>0</v>
          </cell>
          <cell r="BJ1891">
            <v>0</v>
          </cell>
          <cell r="BL1891">
            <v>0</v>
          </cell>
          <cell r="BN1891">
            <v>0</v>
          </cell>
          <cell r="BO1891">
            <v>0</v>
          </cell>
        </row>
        <row r="1892">
          <cell r="A1892" t="str">
            <v/>
          </cell>
          <cell r="J1892">
            <v>0</v>
          </cell>
          <cell r="N1892">
            <v>0</v>
          </cell>
          <cell r="O1892">
            <v>0</v>
          </cell>
          <cell r="AD1892">
            <v>0</v>
          </cell>
          <cell r="AE1892">
            <v>0</v>
          </cell>
          <cell r="AF1892">
            <v>0</v>
          </cell>
          <cell r="AH1892">
            <v>0</v>
          </cell>
          <cell r="AI1892">
            <v>0</v>
          </cell>
          <cell r="AR1892">
            <v>0</v>
          </cell>
          <cell r="AW1892">
            <v>0</v>
          </cell>
          <cell r="AX1892">
            <v>0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  <cell r="BD1892">
            <v>0</v>
          </cell>
          <cell r="BE1892">
            <v>0</v>
          </cell>
          <cell r="BF1892">
            <v>0</v>
          </cell>
          <cell r="BH1892">
            <v>0</v>
          </cell>
          <cell r="BJ1892">
            <v>0</v>
          </cell>
          <cell r="BL1892">
            <v>0</v>
          </cell>
          <cell r="BN1892">
            <v>0</v>
          </cell>
          <cell r="BO1892">
            <v>0</v>
          </cell>
        </row>
        <row r="1893">
          <cell r="A1893" t="str">
            <v/>
          </cell>
          <cell r="J1893">
            <v>0</v>
          </cell>
          <cell r="N1893">
            <v>0</v>
          </cell>
          <cell r="O1893">
            <v>0</v>
          </cell>
          <cell r="AD1893">
            <v>0</v>
          </cell>
          <cell r="AE1893">
            <v>0</v>
          </cell>
          <cell r="AF1893">
            <v>0</v>
          </cell>
          <cell r="AH1893">
            <v>0</v>
          </cell>
          <cell r="AI1893">
            <v>0</v>
          </cell>
          <cell r="AR1893">
            <v>0</v>
          </cell>
          <cell r="AW1893">
            <v>0</v>
          </cell>
          <cell r="AX1893">
            <v>0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  <cell r="BD1893">
            <v>0</v>
          </cell>
          <cell r="BE1893">
            <v>0</v>
          </cell>
          <cell r="BF1893">
            <v>0</v>
          </cell>
          <cell r="BH1893">
            <v>0</v>
          </cell>
          <cell r="BJ1893">
            <v>0</v>
          </cell>
          <cell r="BL1893">
            <v>0</v>
          </cell>
          <cell r="BN1893">
            <v>0</v>
          </cell>
          <cell r="BO1893">
            <v>0</v>
          </cell>
        </row>
        <row r="1894">
          <cell r="A1894" t="str">
            <v/>
          </cell>
          <cell r="J1894">
            <v>0</v>
          </cell>
          <cell r="N1894">
            <v>0</v>
          </cell>
          <cell r="O1894">
            <v>0</v>
          </cell>
          <cell r="AD1894">
            <v>0</v>
          </cell>
          <cell r="AE1894">
            <v>0</v>
          </cell>
          <cell r="AF1894">
            <v>0</v>
          </cell>
          <cell r="AH1894">
            <v>0</v>
          </cell>
          <cell r="AI1894">
            <v>0</v>
          </cell>
          <cell r="AR1894">
            <v>0</v>
          </cell>
          <cell r="AW1894">
            <v>0</v>
          </cell>
          <cell r="AX1894">
            <v>0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  <cell r="BD1894">
            <v>0</v>
          </cell>
          <cell r="BE1894">
            <v>0</v>
          </cell>
          <cell r="BF1894">
            <v>0</v>
          </cell>
          <cell r="BH1894">
            <v>0</v>
          </cell>
          <cell r="BJ1894">
            <v>0</v>
          </cell>
          <cell r="BL1894">
            <v>0</v>
          </cell>
          <cell r="BN1894">
            <v>0</v>
          </cell>
          <cell r="BO1894">
            <v>0</v>
          </cell>
        </row>
        <row r="1895">
          <cell r="A1895" t="str">
            <v/>
          </cell>
          <cell r="J1895">
            <v>0</v>
          </cell>
          <cell r="N1895">
            <v>0</v>
          </cell>
          <cell r="O1895">
            <v>0</v>
          </cell>
          <cell r="AD1895">
            <v>0</v>
          </cell>
          <cell r="AE1895">
            <v>0</v>
          </cell>
          <cell r="AF1895">
            <v>0</v>
          </cell>
          <cell r="AH1895">
            <v>0</v>
          </cell>
          <cell r="AI1895">
            <v>0</v>
          </cell>
          <cell r="AR1895">
            <v>0</v>
          </cell>
          <cell r="AW1895">
            <v>0</v>
          </cell>
          <cell r="AX1895">
            <v>0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  <cell r="BD1895">
            <v>0</v>
          </cell>
          <cell r="BE1895">
            <v>0</v>
          </cell>
          <cell r="BF1895">
            <v>0</v>
          </cell>
          <cell r="BH1895">
            <v>0</v>
          </cell>
          <cell r="BJ1895">
            <v>0</v>
          </cell>
          <cell r="BL1895">
            <v>0</v>
          </cell>
          <cell r="BN1895">
            <v>0</v>
          </cell>
          <cell r="BO1895">
            <v>0</v>
          </cell>
        </row>
        <row r="1896">
          <cell r="A1896" t="str">
            <v/>
          </cell>
          <cell r="J1896">
            <v>0</v>
          </cell>
          <cell r="N1896">
            <v>0</v>
          </cell>
          <cell r="O1896">
            <v>0</v>
          </cell>
          <cell r="AD1896">
            <v>0</v>
          </cell>
          <cell r="AE1896">
            <v>0</v>
          </cell>
          <cell r="AF1896">
            <v>0</v>
          </cell>
          <cell r="AH1896">
            <v>0</v>
          </cell>
          <cell r="AI1896">
            <v>0</v>
          </cell>
          <cell r="AR1896">
            <v>0</v>
          </cell>
          <cell r="AW1896">
            <v>0</v>
          </cell>
          <cell r="AX1896">
            <v>0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  <cell r="BD1896">
            <v>0</v>
          </cell>
          <cell r="BE1896">
            <v>0</v>
          </cell>
          <cell r="BF1896">
            <v>0</v>
          </cell>
          <cell r="BH1896">
            <v>0</v>
          </cell>
          <cell r="BJ1896">
            <v>0</v>
          </cell>
          <cell r="BL1896">
            <v>0</v>
          </cell>
          <cell r="BN1896">
            <v>0</v>
          </cell>
          <cell r="BO1896">
            <v>0</v>
          </cell>
        </row>
        <row r="1897">
          <cell r="A1897" t="str">
            <v/>
          </cell>
          <cell r="J1897">
            <v>0</v>
          </cell>
          <cell r="N1897">
            <v>0</v>
          </cell>
          <cell r="O1897">
            <v>0</v>
          </cell>
          <cell r="AD1897">
            <v>0</v>
          </cell>
          <cell r="AE1897">
            <v>0</v>
          </cell>
          <cell r="AF1897">
            <v>0</v>
          </cell>
          <cell r="AH1897">
            <v>0</v>
          </cell>
          <cell r="AI1897">
            <v>0</v>
          </cell>
          <cell r="AR1897">
            <v>0</v>
          </cell>
          <cell r="AW1897">
            <v>0</v>
          </cell>
          <cell r="AX1897">
            <v>0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  <cell r="BD1897">
            <v>0</v>
          </cell>
          <cell r="BE1897">
            <v>0</v>
          </cell>
          <cell r="BF1897">
            <v>0</v>
          </cell>
          <cell r="BH1897">
            <v>0</v>
          </cell>
          <cell r="BJ1897">
            <v>0</v>
          </cell>
          <cell r="BL1897">
            <v>0</v>
          </cell>
          <cell r="BN1897">
            <v>0</v>
          </cell>
          <cell r="BO1897">
            <v>0</v>
          </cell>
        </row>
        <row r="1898">
          <cell r="A1898" t="str">
            <v/>
          </cell>
          <cell r="J1898">
            <v>0</v>
          </cell>
          <cell r="N1898">
            <v>0</v>
          </cell>
          <cell r="O1898">
            <v>0</v>
          </cell>
          <cell r="AD1898">
            <v>0</v>
          </cell>
          <cell r="AE1898">
            <v>0</v>
          </cell>
          <cell r="AF1898">
            <v>0</v>
          </cell>
          <cell r="AH1898">
            <v>0</v>
          </cell>
          <cell r="AI1898">
            <v>0</v>
          </cell>
          <cell r="AR1898">
            <v>0</v>
          </cell>
          <cell r="AW1898">
            <v>0</v>
          </cell>
          <cell r="AX1898">
            <v>0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  <cell r="BD1898">
            <v>0</v>
          </cell>
          <cell r="BE1898">
            <v>0</v>
          </cell>
          <cell r="BF1898">
            <v>0</v>
          </cell>
          <cell r="BH1898">
            <v>0</v>
          </cell>
          <cell r="BJ1898">
            <v>0</v>
          </cell>
          <cell r="BL1898">
            <v>0</v>
          </cell>
          <cell r="BN1898">
            <v>0</v>
          </cell>
          <cell r="BO1898">
            <v>0</v>
          </cell>
        </row>
        <row r="1899">
          <cell r="A1899" t="str">
            <v/>
          </cell>
          <cell r="J1899">
            <v>0</v>
          </cell>
          <cell r="N1899">
            <v>0</v>
          </cell>
          <cell r="O1899">
            <v>0</v>
          </cell>
          <cell r="AD1899">
            <v>0</v>
          </cell>
          <cell r="AE1899">
            <v>0</v>
          </cell>
          <cell r="AF1899">
            <v>0</v>
          </cell>
          <cell r="AH1899">
            <v>0</v>
          </cell>
          <cell r="AI1899">
            <v>0</v>
          </cell>
          <cell r="AR1899">
            <v>0</v>
          </cell>
          <cell r="AW1899">
            <v>0</v>
          </cell>
          <cell r="AX1899">
            <v>0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  <cell r="BD1899">
            <v>0</v>
          </cell>
          <cell r="BE1899">
            <v>0</v>
          </cell>
          <cell r="BF1899">
            <v>0</v>
          </cell>
          <cell r="BH1899">
            <v>0</v>
          </cell>
          <cell r="BJ1899">
            <v>0</v>
          </cell>
          <cell r="BL1899">
            <v>0</v>
          </cell>
          <cell r="BN1899">
            <v>0</v>
          </cell>
          <cell r="BO1899">
            <v>0</v>
          </cell>
        </row>
        <row r="1900">
          <cell r="A1900" t="str">
            <v/>
          </cell>
          <cell r="J1900">
            <v>0</v>
          </cell>
          <cell r="N1900">
            <v>0</v>
          </cell>
          <cell r="O1900">
            <v>0</v>
          </cell>
          <cell r="AD1900">
            <v>0</v>
          </cell>
          <cell r="AE1900">
            <v>0</v>
          </cell>
          <cell r="AF1900">
            <v>0</v>
          </cell>
          <cell r="AH1900">
            <v>0</v>
          </cell>
          <cell r="AI1900">
            <v>0</v>
          </cell>
          <cell r="AR1900">
            <v>0</v>
          </cell>
          <cell r="AW1900">
            <v>0</v>
          </cell>
          <cell r="AX1900">
            <v>0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  <cell r="BH1900">
            <v>0</v>
          </cell>
          <cell r="BJ1900">
            <v>0</v>
          </cell>
          <cell r="BL1900">
            <v>0</v>
          </cell>
          <cell r="BN1900">
            <v>0</v>
          </cell>
          <cell r="BO1900">
            <v>0</v>
          </cell>
        </row>
        <row r="1901">
          <cell r="A1901" t="str">
            <v/>
          </cell>
          <cell r="J1901">
            <v>0</v>
          </cell>
          <cell r="N1901">
            <v>0</v>
          </cell>
          <cell r="O1901">
            <v>0</v>
          </cell>
          <cell r="AD1901">
            <v>0</v>
          </cell>
          <cell r="AE1901">
            <v>0</v>
          </cell>
          <cell r="AF1901">
            <v>0</v>
          </cell>
          <cell r="AH1901">
            <v>0</v>
          </cell>
          <cell r="AI1901">
            <v>0</v>
          </cell>
          <cell r="AR1901">
            <v>0</v>
          </cell>
          <cell r="AW1901">
            <v>0</v>
          </cell>
          <cell r="AX1901">
            <v>0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  <cell r="BH1901">
            <v>0</v>
          </cell>
          <cell r="BJ1901">
            <v>0</v>
          </cell>
          <cell r="BL1901">
            <v>0</v>
          </cell>
          <cell r="BN1901">
            <v>0</v>
          </cell>
          <cell r="BO1901">
            <v>0</v>
          </cell>
        </row>
        <row r="1902">
          <cell r="A1902" t="str">
            <v/>
          </cell>
          <cell r="J1902">
            <v>0</v>
          </cell>
          <cell r="N1902">
            <v>0</v>
          </cell>
          <cell r="O1902">
            <v>0</v>
          </cell>
          <cell r="AD1902">
            <v>0</v>
          </cell>
          <cell r="AE1902">
            <v>0</v>
          </cell>
          <cell r="AF1902">
            <v>0</v>
          </cell>
          <cell r="AH1902">
            <v>0</v>
          </cell>
          <cell r="AI1902">
            <v>0</v>
          </cell>
          <cell r="AR1902">
            <v>0</v>
          </cell>
          <cell r="AW1902">
            <v>0</v>
          </cell>
          <cell r="AX1902">
            <v>0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  <cell r="BH1902">
            <v>0</v>
          </cell>
          <cell r="BJ1902">
            <v>0</v>
          </cell>
          <cell r="BL1902">
            <v>0</v>
          </cell>
          <cell r="BN1902">
            <v>0</v>
          </cell>
          <cell r="BO1902">
            <v>0</v>
          </cell>
        </row>
        <row r="1903">
          <cell r="A1903" t="str">
            <v/>
          </cell>
          <cell r="J1903">
            <v>0</v>
          </cell>
          <cell r="N1903">
            <v>0</v>
          </cell>
          <cell r="O1903">
            <v>0</v>
          </cell>
          <cell r="AD1903">
            <v>0</v>
          </cell>
          <cell r="AE1903">
            <v>0</v>
          </cell>
          <cell r="AF1903">
            <v>0</v>
          </cell>
          <cell r="AH1903">
            <v>0</v>
          </cell>
          <cell r="AI1903">
            <v>0</v>
          </cell>
          <cell r="AR1903">
            <v>0</v>
          </cell>
          <cell r="AW1903">
            <v>0</v>
          </cell>
          <cell r="AX1903">
            <v>0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0</v>
          </cell>
          <cell r="BF1903">
            <v>0</v>
          </cell>
          <cell r="BH1903">
            <v>0</v>
          </cell>
          <cell r="BJ1903">
            <v>0</v>
          </cell>
          <cell r="BL1903">
            <v>0</v>
          </cell>
          <cell r="BN1903">
            <v>0</v>
          </cell>
          <cell r="BO1903">
            <v>0</v>
          </cell>
        </row>
        <row r="1904">
          <cell r="A1904" t="str">
            <v/>
          </cell>
          <cell r="J1904">
            <v>0</v>
          </cell>
          <cell r="N1904">
            <v>0</v>
          </cell>
          <cell r="O1904">
            <v>0</v>
          </cell>
          <cell r="AD1904">
            <v>0</v>
          </cell>
          <cell r="AE1904">
            <v>0</v>
          </cell>
          <cell r="AF1904">
            <v>0</v>
          </cell>
          <cell r="AH1904">
            <v>0</v>
          </cell>
          <cell r="AI1904">
            <v>0</v>
          </cell>
          <cell r="AR1904">
            <v>0</v>
          </cell>
          <cell r="AW1904">
            <v>0</v>
          </cell>
          <cell r="AX1904">
            <v>0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  <cell r="BH1904">
            <v>0</v>
          </cell>
          <cell r="BJ1904">
            <v>0</v>
          </cell>
          <cell r="BL1904">
            <v>0</v>
          </cell>
          <cell r="BN1904">
            <v>0</v>
          </cell>
          <cell r="BO1904">
            <v>0</v>
          </cell>
        </row>
        <row r="1905">
          <cell r="A1905" t="str">
            <v/>
          </cell>
          <cell r="J1905">
            <v>0</v>
          </cell>
          <cell r="N1905">
            <v>0</v>
          </cell>
          <cell r="O1905">
            <v>0</v>
          </cell>
          <cell r="AD1905">
            <v>0</v>
          </cell>
          <cell r="AE1905">
            <v>0</v>
          </cell>
          <cell r="AF1905">
            <v>0</v>
          </cell>
          <cell r="AH1905">
            <v>0</v>
          </cell>
          <cell r="AI1905">
            <v>0</v>
          </cell>
          <cell r="AR1905">
            <v>0</v>
          </cell>
          <cell r="AW1905">
            <v>0</v>
          </cell>
          <cell r="AX1905">
            <v>0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  <cell r="BD1905">
            <v>0</v>
          </cell>
          <cell r="BE1905">
            <v>0</v>
          </cell>
          <cell r="BF1905">
            <v>0</v>
          </cell>
          <cell r="BH1905">
            <v>0</v>
          </cell>
          <cell r="BJ1905">
            <v>0</v>
          </cell>
          <cell r="BL1905">
            <v>0</v>
          </cell>
          <cell r="BN1905">
            <v>0</v>
          </cell>
          <cell r="BO1905">
            <v>0</v>
          </cell>
        </row>
        <row r="1906">
          <cell r="A1906" t="str">
            <v/>
          </cell>
          <cell r="J1906">
            <v>0</v>
          </cell>
          <cell r="N1906">
            <v>0</v>
          </cell>
          <cell r="O1906">
            <v>0</v>
          </cell>
          <cell r="AD1906">
            <v>0</v>
          </cell>
          <cell r="AE1906">
            <v>0</v>
          </cell>
          <cell r="AF1906">
            <v>0</v>
          </cell>
          <cell r="AH1906">
            <v>0</v>
          </cell>
          <cell r="AI1906">
            <v>0</v>
          </cell>
          <cell r="AR1906">
            <v>0</v>
          </cell>
          <cell r="AW1906">
            <v>0</v>
          </cell>
          <cell r="AX1906">
            <v>0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  <cell r="BH1906">
            <v>0</v>
          </cell>
          <cell r="BJ1906">
            <v>0</v>
          </cell>
          <cell r="BL1906">
            <v>0</v>
          </cell>
          <cell r="BN1906">
            <v>0</v>
          </cell>
          <cell r="BO1906">
            <v>0</v>
          </cell>
        </row>
        <row r="1907">
          <cell r="A1907" t="str">
            <v/>
          </cell>
          <cell r="J1907">
            <v>0</v>
          </cell>
          <cell r="N1907">
            <v>0</v>
          </cell>
          <cell r="O1907">
            <v>0</v>
          </cell>
          <cell r="AD1907">
            <v>0</v>
          </cell>
          <cell r="AE1907">
            <v>0</v>
          </cell>
          <cell r="AF1907">
            <v>0</v>
          </cell>
          <cell r="AH1907">
            <v>0</v>
          </cell>
          <cell r="AI1907">
            <v>0</v>
          </cell>
          <cell r="AR1907">
            <v>0</v>
          </cell>
          <cell r="AW1907">
            <v>0</v>
          </cell>
          <cell r="AX1907">
            <v>0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  <cell r="BD1907">
            <v>0</v>
          </cell>
          <cell r="BE1907">
            <v>0</v>
          </cell>
          <cell r="BF1907">
            <v>0</v>
          </cell>
          <cell r="BH1907">
            <v>0</v>
          </cell>
          <cell r="BJ1907">
            <v>0</v>
          </cell>
          <cell r="BL1907">
            <v>0</v>
          </cell>
          <cell r="BN1907">
            <v>0</v>
          </cell>
          <cell r="BO1907">
            <v>0</v>
          </cell>
        </row>
        <row r="1908">
          <cell r="A1908" t="str">
            <v/>
          </cell>
          <cell r="J1908">
            <v>0</v>
          </cell>
          <cell r="N1908">
            <v>0</v>
          </cell>
          <cell r="O1908">
            <v>0</v>
          </cell>
          <cell r="AD1908">
            <v>0</v>
          </cell>
          <cell r="AE1908">
            <v>0</v>
          </cell>
          <cell r="AF1908">
            <v>0</v>
          </cell>
          <cell r="AH1908">
            <v>0</v>
          </cell>
          <cell r="AI1908">
            <v>0</v>
          </cell>
          <cell r="AR1908">
            <v>0</v>
          </cell>
          <cell r="AW1908">
            <v>0</v>
          </cell>
          <cell r="AX1908">
            <v>0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  <cell r="BD1908">
            <v>0</v>
          </cell>
          <cell r="BE1908">
            <v>0</v>
          </cell>
          <cell r="BF1908">
            <v>0</v>
          </cell>
          <cell r="BH1908">
            <v>0</v>
          </cell>
          <cell r="BJ1908">
            <v>0</v>
          </cell>
          <cell r="BL1908">
            <v>0</v>
          </cell>
          <cell r="BN1908">
            <v>0</v>
          </cell>
          <cell r="BO1908">
            <v>0</v>
          </cell>
        </row>
        <row r="1909">
          <cell r="A1909" t="str">
            <v/>
          </cell>
          <cell r="J1909">
            <v>0</v>
          </cell>
          <cell r="N1909">
            <v>0</v>
          </cell>
          <cell r="O1909">
            <v>0</v>
          </cell>
          <cell r="AD1909">
            <v>0</v>
          </cell>
          <cell r="AE1909">
            <v>0</v>
          </cell>
          <cell r="AF1909">
            <v>0</v>
          </cell>
          <cell r="AH1909">
            <v>0</v>
          </cell>
          <cell r="AI1909">
            <v>0</v>
          </cell>
          <cell r="AR1909">
            <v>0</v>
          </cell>
          <cell r="AW1909">
            <v>0</v>
          </cell>
          <cell r="AX1909">
            <v>0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  <cell r="BD1909">
            <v>0</v>
          </cell>
          <cell r="BE1909">
            <v>0</v>
          </cell>
          <cell r="BF1909">
            <v>0</v>
          </cell>
          <cell r="BH1909">
            <v>0</v>
          </cell>
          <cell r="BJ1909">
            <v>0</v>
          </cell>
          <cell r="BL1909">
            <v>0</v>
          </cell>
          <cell r="BN1909">
            <v>0</v>
          </cell>
          <cell r="BO1909">
            <v>0</v>
          </cell>
        </row>
        <row r="1910">
          <cell r="A1910" t="str">
            <v/>
          </cell>
          <cell r="J1910">
            <v>0</v>
          </cell>
          <cell r="N1910">
            <v>0</v>
          </cell>
          <cell r="O1910">
            <v>0</v>
          </cell>
          <cell r="AD1910">
            <v>0</v>
          </cell>
          <cell r="AE1910">
            <v>0</v>
          </cell>
          <cell r="AF1910">
            <v>0</v>
          </cell>
          <cell r="AH1910">
            <v>0</v>
          </cell>
          <cell r="AI1910">
            <v>0</v>
          </cell>
          <cell r="AR1910">
            <v>0</v>
          </cell>
          <cell r="AW1910">
            <v>0</v>
          </cell>
          <cell r="AX1910">
            <v>0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  <cell r="BD1910">
            <v>0</v>
          </cell>
          <cell r="BE1910">
            <v>0</v>
          </cell>
          <cell r="BF1910">
            <v>0</v>
          </cell>
          <cell r="BH1910">
            <v>0</v>
          </cell>
          <cell r="BJ1910">
            <v>0</v>
          </cell>
          <cell r="BL1910">
            <v>0</v>
          </cell>
          <cell r="BN1910">
            <v>0</v>
          </cell>
          <cell r="BO1910">
            <v>0</v>
          </cell>
        </row>
        <row r="1911">
          <cell r="A1911" t="str">
            <v/>
          </cell>
          <cell r="J1911">
            <v>0</v>
          </cell>
          <cell r="N1911">
            <v>0</v>
          </cell>
          <cell r="O1911">
            <v>0</v>
          </cell>
          <cell r="AD1911">
            <v>0</v>
          </cell>
          <cell r="AE1911">
            <v>0</v>
          </cell>
          <cell r="AF1911">
            <v>0</v>
          </cell>
          <cell r="AH1911">
            <v>0</v>
          </cell>
          <cell r="AI1911">
            <v>0</v>
          </cell>
          <cell r="AR1911">
            <v>0</v>
          </cell>
          <cell r="AW1911">
            <v>0</v>
          </cell>
          <cell r="AX1911">
            <v>0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0</v>
          </cell>
          <cell r="BF1911">
            <v>0</v>
          </cell>
          <cell r="BH1911">
            <v>0</v>
          </cell>
          <cell r="BJ1911">
            <v>0</v>
          </cell>
          <cell r="BL1911">
            <v>0</v>
          </cell>
          <cell r="BN1911">
            <v>0</v>
          </cell>
          <cell r="BO1911">
            <v>0</v>
          </cell>
        </row>
        <row r="1912">
          <cell r="A1912" t="str">
            <v/>
          </cell>
          <cell r="J1912">
            <v>0</v>
          </cell>
          <cell r="N1912">
            <v>0</v>
          </cell>
          <cell r="O1912">
            <v>0</v>
          </cell>
          <cell r="AD1912">
            <v>0</v>
          </cell>
          <cell r="AE1912">
            <v>0</v>
          </cell>
          <cell r="AF1912">
            <v>0</v>
          </cell>
          <cell r="AH1912">
            <v>0</v>
          </cell>
          <cell r="AI1912">
            <v>0</v>
          </cell>
          <cell r="AR1912">
            <v>0</v>
          </cell>
          <cell r="AW1912">
            <v>0</v>
          </cell>
          <cell r="AX1912">
            <v>0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  <cell r="BH1912">
            <v>0</v>
          </cell>
          <cell r="BJ1912">
            <v>0</v>
          </cell>
          <cell r="BL1912">
            <v>0</v>
          </cell>
          <cell r="BN1912">
            <v>0</v>
          </cell>
          <cell r="BO1912">
            <v>0</v>
          </cell>
        </row>
        <row r="1913">
          <cell r="A1913" t="str">
            <v/>
          </cell>
          <cell r="J1913">
            <v>0</v>
          </cell>
          <cell r="N1913">
            <v>0</v>
          </cell>
          <cell r="O1913">
            <v>0</v>
          </cell>
          <cell r="AD1913">
            <v>0</v>
          </cell>
          <cell r="AE1913">
            <v>0</v>
          </cell>
          <cell r="AF1913">
            <v>0</v>
          </cell>
          <cell r="AH1913">
            <v>0</v>
          </cell>
          <cell r="AI1913">
            <v>0</v>
          </cell>
          <cell r="AR1913">
            <v>0</v>
          </cell>
          <cell r="AW1913">
            <v>0</v>
          </cell>
          <cell r="AX1913">
            <v>0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  <cell r="BH1913">
            <v>0</v>
          </cell>
          <cell r="BJ1913">
            <v>0</v>
          </cell>
          <cell r="BL1913">
            <v>0</v>
          </cell>
          <cell r="BN1913">
            <v>0</v>
          </cell>
          <cell r="BO1913">
            <v>0</v>
          </cell>
        </row>
        <row r="1914">
          <cell r="A1914" t="str">
            <v/>
          </cell>
          <cell r="J1914">
            <v>0</v>
          </cell>
          <cell r="N1914">
            <v>0</v>
          </cell>
          <cell r="O1914">
            <v>0</v>
          </cell>
          <cell r="AD1914">
            <v>0</v>
          </cell>
          <cell r="AE1914">
            <v>0</v>
          </cell>
          <cell r="AF1914">
            <v>0</v>
          </cell>
          <cell r="AH1914">
            <v>0</v>
          </cell>
          <cell r="AI1914">
            <v>0</v>
          </cell>
          <cell r="AR1914">
            <v>0</v>
          </cell>
          <cell r="AW1914">
            <v>0</v>
          </cell>
          <cell r="AX1914">
            <v>0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  <cell r="BD1914">
            <v>0</v>
          </cell>
          <cell r="BE1914">
            <v>0</v>
          </cell>
          <cell r="BF1914">
            <v>0</v>
          </cell>
          <cell r="BH1914">
            <v>0</v>
          </cell>
          <cell r="BJ1914">
            <v>0</v>
          </cell>
          <cell r="BL1914">
            <v>0</v>
          </cell>
          <cell r="BN1914">
            <v>0</v>
          </cell>
          <cell r="BO1914">
            <v>0</v>
          </cell>
        </row>
        <row r="1915">
          <cell r="A1915" t="str">
            <v/>
          </cell>
          <cell r="J1915">
            <v>0</v>
          </cell>
          <cell r="N1915">
            <v>0</v>
          </cell>
          <cell r="O1915">
            <v>0</v>
          </cell>
          <cell r="AD1915">
            <v>0</v>
          </cell>
          <cell r="AE1915">
            <v>0</v>
          </cell>
          <cell r="AF1915">
            <v>0</v>
          </cell>
          <cell r="AH1915">
            <v>0</v>
          </cell>
          <cell r="AI1915">
            <v>0</v>
          </cell>
          <cell r="AR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  <cell r="BH1915">
            <v>0</v>
          </cell>
          <cell r="BJ1915">
            <v>0</v>
          </cell>
          <cell r="BL1915">
            <v>0</v>
          </cell>
          <cell r="BN1915">
            <v>0</v>
          </cell>
          <cell r="BO1915">
            <v>0</v>
          </cell>
        </row>
        <row r="1916">
          <cell r="A1916" t="str">
            <v/>
          </cell>
          <cell r="J1916">
            <v>0</v>
          </cell>
          <cell r="N1916">
            <v>0</v>
          </cell>
          <cell r="O1916">
            <v>0</v>
          </cell>
          <cell r="AD1916">
            <v>0</v>
          </cell>
          <cell r="AE1916">
            <v>0</v>
          </cell>
          <cell r="AF1916">
            <v>0</v>
          </cell>
          <cell r="AH1916">
            <v>0</v>
          </cell>
          <cell r="AI1916">
            <v>0</v>
          </cell>
          <cell r="AR1916">
            <v>0</v>
          </cell>
          <cell r="AW1916">
            <v>0</v>
          </cell>
          <cell r="AX1916">
            <v>0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  <cell r="BD1916">
            <v>0</v>
          </cell>
          <cell r="BE1916">
            <v>0</v>
          </cell>
          <cell r="BF1916">
            <v>0</v>
          </cell>
          <cell r="BH1916">
            <v>0</v>
          </cell>
          <cell r="BJ1916">
            <v>0</v>
          </cell>
          <cell r="BL1916">
            <v>0</v>
          </cell>
          <cell r="BN1916">
            <v>0</v>
          </cell>
          <cell r="BO1916">
            <v>0</v>
          </cell>
        </row>
        <row r="1917">
          <cell r="A1917" t="str">
            <v/>
          </cell>
          <cell r="J1917">
            <v>0</v>
          </cell>
          <cell r="N1917">
            <v>0</v>
          </cell>
          <cell r="O1917">
            <v>0</v>
          </cell>
          <cell r="AD1917">
            <v>0</v>
          </cell>
          <cell r="AE1917">
            <v>0</v>
          </cell>
          <cell r="AF1917">
            <v>0</v>
          </cell>
          <cell r="AH1917">
            <v>0</v>
          </cell>
          <cell r="AI1917">
            <v>0</v>
          </cell>
          <cell r="AR1917">
            <v>0</v>
          </cell>
          <cell r="AW1917">
            <v>0</v>
          </cell>
          <cell r="AX1917">
            <v>0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  <cell r="BD1917">
            <v>0</v>
          </cell>
          <cell r="BE1917">
            <v>0</v>
          </cell>
          <cell r="BF1917">
            <v>0</v>
          </cell>
          <cell r="BH1917">
            <v>0</v>
          </cell>
          <cell r="BJ1917">
            <v>0</v>
          </cell>
          <cell r="BL1917">
            <v>0</v>
          </cell>
          <cell r="BN1917">
            <v>0</v>
          </cell>
          <cell r="BO1917">
            <v>0</v>
          </cell>
        </row>
        <row r="1918">
          <cell r="A1918" t="str">
            <v/>
          </cell>
          <cell r="J1918">
            <v>0</v>
          </cell>
          <cell r="N1918">
            <v>0</v>
          </cell>
          <cell r="O1918">
            <v>0</v>
          </cell>
          <cell r="AD1918">
            <v>0</v>
          </cell>
          <cell r="AE1918">
            <v>0</v>
          </cell>
          <cell r="AF1918">
            <v>0</v>
          </cell>
          <cell r="AH1918">
            <v>0</v>
          </cell>
          <cell r="AI1918">
            <v>0</v>
          </cell>
          <cell r="AR1918">
            <v>0</v>
          </cell>
          <cell r="AW1918">
            <v>0</v>
          </cell>
          <cell r="AX1918">
            <v>0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  <cell r="BH1918">
            <v>0</v>
          </cell>
          <cell r="BJ1918">
            <v>0</v>
          </cell>
          <cell r="BL1918">
            <v>0</v>
          </cell>
          <cell r="BN1918">
            <v>0</v>
          </cell>
          <cell r="BO1918">
            <v>0</v>
          </cell>
        </row>
        <row r="1919">
          <cell r="A1919" t="str">
            <v/>
          </cell>
          <cell r="J1919">
            <v>0</v>
          </cell>
          <cell r="N1919">
            <v>0</v>
          </cell>
          <cell r="O1919">
            <v>0</v>
          </cell>
          <cell r="AD1919">
            <v>0</v>
          </cell>
          <cell r="AE1919">
            <v>0</v>
          </cell>
          <cell r="AF1919">
            <v>0</v>
          </cell>
          <cell r="AH1919">
            <v>0</v>
          </cell>
          <cell r="AI1919">
            <v>0</v>
          </cell>
          <cell r="AR1919">
            <v>0</v>
          </cell>
          <cell r="AW1919">
            <v>0</v>
          </cell>
          <cell r="AX1919">
            <v>0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  <cell r="BH1919">
            <v>0</v>
          </cell>
          <cell r="BJ1919">
            <v>0</v>
          </cell>
          <cell r="BL1919">
            <v>0</v>
          </cell>
          <cell r="BN1919">
            <v>0</v>
          </cell>
          <cell r="BO1919">
            <v>0</v>
          </cell>
        </row>
        <row r="1920">
          <cell r="A1920" t="str">
            <v/>
          </cell>
          <cell r="J1920">
            <v>0</v>
          </cell>
          <cell r="N1920">
            <v>0</v>
          </cell>
          <cell r="O1920">
            <v>0</v>
          </cell>
          <cell r="AD1920">
            <v>0</v>
          </cell>
          <cell r="AE1920">
            <v>0</v>
          </cell>
          <cell r="AF1920">
            <v>0</v>
          </cell>
          <cell r="AH1920">
            <v>0</v>
          </cell>
          <cell r="AI1920">
            <v>0</v>
          </cell>
          <cell r="AR1920">
            <v>0</v>
          </cell>
          <cell r="AW1920">
            <v>0</v>
          </cell>
          <cell r="AX1920">
            <v>0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  <cell r="BH1920">
            <v>0</v>
          </cell>
          <cell r="BJ1920">
            <v>0</v>
          </cell>
          <cell r="BL1920">
            <v>0</v>
          </cell>
          <cell r="BN1920">
            <v>0</v>
          </cell>
          <cell r="BO1920">
            <v>0</v>
          </cell>
        </row>
        <row r="1921">
          <cell r="A1921" t="str">
            <v/>
          </cell>
          <cell r="J1921">
            <v>0</v>
          </cell>
          <cell r="N1921">
            <v>0</v>
          </cell>
          <cell r="O1921">
            <v>0</v>
          </cell>
          <cell r="AD1921">
            <v>0</v>
          </cell>
          <cell r="AE1921">
            <v>0</v>
          </cell>
          <cell r="AF1921">
            <v>0</v>
          </cell>
          <cell r="AH1921">
            <v>0</v>
          </cell>
          <cell r="AI1921">
            <v>0</v>
          </cell>
          <cell r="AR1921">
            <v>0</v>
          </cell>
          <cell r="AW1921">
            <v>0</v>
          </cell>
          <cell r="AX1921">
            <v>0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  <cell r="BH1921">
            <v>0</v>
          </cell>
          <cell r="BJ1921">
            <v>0</v>
          </cell>
          <cell r="BL1921">
            <v>0</v>
          </cell>
          <cell r="BN1921">
            <v>0</v>
          </cell>
          <cell r="BO1921">
            <v>0</v>
          </cell>
        </row>
        <row r="1922">
          <cell r="A1922" t="str">
            <v/>
          </cell>
          <cell r="J1922">
            <v>0</v>
          </cell>
          <cell r="N1922">
            <v>0</v>
          </cell>
          <cell r="O1922">
            <v>0</v>
          </cell>
          <cell r="AD1922">
            <v>0</v>
          </cell>
          <cell r="AE1922">
            <v>0</v>
          </cell>
          <cell r="AF1922">
            <v>0</v>
          </cell>
          <cell r="AH1922">
            <v>0</v>
          </cell>
          <cell r="AI1922">
            <v>0</v>
          </cell>
          <cell r="AR1922">
            <v>0</v>
          </cell>
          <cell r="AW1922">
            <v>0</v>
          </cell>
          <cell r="AX1922">
            <v>0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  <cell r="BD1922">
            <v>0</v>
          </cell>
          <cell r="BE1922">
            <v>0</v>
          </cell>
          <cell r="BF1922">
            <v>0</v>
          </cell>
          <cell r="BH1922">
            <v>0</v>
          </cell>
          <cell r="BJ1922">
            <v>0</v>
          </cell>
          <cell r="BL1922">
            <v>0</v>
          </cell>
          <cell r="BN1922">
            <v>0</v>
          </cell>
          <cell r="BO1922">
            <v>0</v>
          </cell>
        </row>
        <row r="1923">
          <cell r="A1923" t="str">
            <v/>
          </cell>
          <cell r="J1923">
            <v>0</v>
          </cell>
          <cell r="N1923">
            <v>0</v>
          </cell>
          <cell r="O1923">
            <v>0</v>
          </cell>
          <cell r="AD1923">
            <v>0</v>
          </cell>
          <cell r="AE1923">
            <v>0</v>
          </cell>
          <cell r="AF1923">
            <v>0</v>
          </cell>
          <cell r="AH1923">
            <v>0</v>
          </cell>
          <cell r="AI1923">
            <v>0</v>
          </cell>
          <cell r="AR1923">
            <v>0</v>
          </cell>
          <cell r="AW1923">
            <v>0</v>
          </cell>
          <cell r="AX1923">
            <v>0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  <cell r="BD1923">
            <v>0</v>
          </cell>
          <cell r="BE1923">
            <v>0</v>
          </cell>
          <cell r="BF1923">
            <v>0</v>
          </cell>
          <cell r="BH1923">
            <v>0</v>
          </cell>
          <cell r="BJ1923">
            <v>0</v>
          </cell>
          <cell r="BL1923">
            <v>0</v>
          </cell>
          <cell r="BN1923">
            <v>0</v>
          </cell>
          <cell r="BO1923">
            <v>0</v>
          </cell>
        </row>
        <row r="1924">
          <cell r="A1924" t="str">
            <v/>
          </cell>
          <cell r="J1924">
            <v>0</v>
          </cell>
          <cell r="N1924">
            <v>0</v>
          </cell>
          <cell r="O1924">
            <v>0</v>
          </cell>
          <cell r="AD1924">
            <v>0</v>
          </cell>
          <cell r="AE1924">
            <v>0</v>
          </cell>
          <cell r="AF1924">
            <v>0</v>
          </cell>
          <cell r="AH1924">
            <v>0</v>
          </cell>
          <cell r="AI1924">
            <v>0</v>
          </cell>
          <cell r="AR1924">
            <v>0</v>
          </cell>
          <cell r="AW1924">
            <v>0</v>
          </cell>
          <cell r="AX1924">
            <v>0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  <cell r="BD1924">
            <v>0</v>
          </cell>
          <cell r="BE1924">
            <v>0</v>
          </cell>
          <cell r="BF1924">
            <v>0</v>
          </cell>
          <cell r="BH1924">
            <v>0</v>
          </cell>
          <cell r="BJ1924">
            <v>0</v>
          </cell>
          <cell r="BL1924">
            <v>0</v>
          </cell>
          <cell r="BN1924">
            <v>0</v>
          </cell>
          <cell r="BO1924">
            <v>0</v>
          </cell>
        </row>
        <row r="1925">
          <cell r="A1925" t="str">
            <v/>
          </cell>
          <cell r="J1925">
            <v>0</v>
          </cell>
          <cell r="N1925">
            <v>0</v>
          </cell>
          <cell r="O1925">
            <v>0</v>
          </cell>
          <cell r="AD1925">
            <v>0</v>
          </cell>
          <cell r="AE1925">
            <v>0</v>
          </cell>
          <cell r="AF1925">
            <v>0</v>
          </cell>
          <cell r="AH1925">
            <v>0</v>
          </cell>
          <cell r="AI1925">
            <v>0</v>
          </cell>
          <cell r="AR1925">
            <v>0</v>
          </cell>
          <cell r="AW1925">
            <v>0</v>
          </cell>
          <cell r="AX1925">
            <v>0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  <cell r="BD1925">
            <v>0</v>
          </cell>
          <cell r="BE1925">
            <v>0</v>
          </cell>
          <cell r="BF1925">
            <v>0</v>
          </cell>
          <cell r="BH1925">
            <v>0</v>
          </cell>
          <cell r="BJ1925">
            <v>0</v>
          </cell>
          <cell r="BL1925">
            <v>0</v>
          </cell>
          <cell r="BN1925">
            <v>0</v>
          </cell>
          <cell r="BO1925">
            <v>0</v>
          </cell>
        </row>
        <row r="1926">
          <cell r="A1926" t="str">
            <v/>
          </cell>
          <cell r="J1926">
            <v>0</v>
          </cell>
          <cell r="N1926">
            <v>0</v>
          </cell>
          <cell r="O1926">
            <v>0</v>
          </cell>
          <cell r="AD1926">
            <v>0</v>
          </cell>
          <cell r="AE1926">
            <v>0</v>
          </cell>
          <cell r="AF1926">
            <v>0</v>
          </cell>
          <cell r="AH1926">
            <v>0</v>
          </cell>
          <cell r="AI1926">
            <v>0</v>
          </cell>
          <cell r="AR1926">
            <v>0</v>
          </cell>
          <cell r="AW1926">
            <v>0</v>
          </cell>
          <cell r="AX1926">
            <v>0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  <cell r="BH1926">
            <v>0</v>
          </cell>
          <cell r="BJ1926">
            <v>0</v>
          </cell>
          <cell r="BL1926">
            <v>0</v>
          </cell>
          <cell r="BN1926">
            <v>0</v>
          </cell>
          <cell r="BO1926">
            <v>0</v>
          </cell>
        </row>
        <row r="1927">
          <cell r="A1927" t="str">
            <v/>
          </cell>
          <cell r="J1927">
            <v>0</v>
          </cell>
          <cell r="N1927">
            <v>0</v>
          </cell>
          <cell r="O1927">
            <v>0</v>
          </cell>
          <cell r="AD1927">
            <v>0</v>
          </cell>
          <cell r="AE1927">
            <v>0</v>
          </cell>
          <cell r="AF1927">
            <v>0</v>
          </cell>
          <cell r="AH1927">
            <v>0</v>
          </cell>
          <cell r="AI1927">
            <v>0</v>
          </cell>
          <cell r="AR1927">
            <v>0</v>
          </cell>
          <cell r="AW1927">
            <v>0</v>
          </cell>
          <cell r="AX1927">
            <v>0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0</v>
          </cell>
          <cell r="BE1927">
            <v>0</v>
          </cell>
          <cell r="BF1927">
            <v>0</v>
          </cell>
          <cell r="BH1927">
            <v>0</v>
          </cell>
          <cell r="BJ1927">
            <v>0</v>
          </cell>
          <cell r="BL1927">
            <v>0</v>
          </cell>
          <cell r="BN1927">
            <v>0</v>
          </cell>
          <cell r="BO1927">
            <v>0</v>
          </cell>
        </row>
        <row r="1928">
          <cell r="A1928" t="str">
            <v/>
          </cell>
          <cell r="J1928">
            <v>0</v>
          </cell>
          <cell r="N1928">
            <v>0</v>
          </cell>
          <cell r="O1928">
            <v>0</v>
          </cell>
          <cell r="AD1928">
            <v>0</v>
          </cell>
          <cell r="AE1928">
            <v>0</v>
          </cell>
          <cell r="AF1928">
            <v>0</v>
          </cell>
          <cell r="AH1928">
            <v>0</v>
          </cell>
          <cell r="AI1928">
            <v>0</v>
          </cell>
          <cell r="AR1928">
            <v>0</v>
          </cell>
          <cell r="AW1928">
            <v>0</v>
          </cell>
          <cell r="AX1928">
            <v>0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  <cell r="BD1928">
            <v>0</v>
          </cell>
          <cell r="BE1928">
            <v>0</v>
          </cell>
          <cell r="BF1928">
            <v>0</v>
          </cell>
          <cell r="BH1928">
            <v>0</v>
          </cell>
          <cell r="BJ1928">
            <v>0</v>
          </cell>
          <cell r="BL1928">
            <v>0</v>
          </cell>
          <cell r="BN1928">
            <v>0</v>
          </cell>
          <cell r="BO1928">
            <v>0</v>
          </cell>
        </row>
        <row r="1929">
          <cell r="A1929" t="str">
            <v/>
          </cell>
          <cell r="J1929">
            <v>0</v>
          </cell>
          <cell r="N1929">
            <v>0</v>
          </cell>
          <cell r="O1929">
            <v>0</v>
          </cell>
          <cell r="AD1929">
            <v>0</v>
          </cell>
          <cell r="AE1929">
            <v>0</v>
          </cell>
          <cell r="AF1929">
            <v>0</v>
          </cell>
          <cell r="AH1929">
            <v>0</v>
          </cell>
          <cell r="AI1929">
            <v>0</v>
          </cell>
          <cell r="AR1929">
            <v>0</v>
          </cell>
          <cell r="AW1929">
            <v>0</v>
          </cell>
          <cell r="AX1929">
            <v>0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0</v>
          </cell>
          <cell r="BE1929">
            <v>0</v>
          </cell>
          <cell r="BF1929">
            <v>0</v>
          </cell>
          <cell r="BH1929">
            <v>0</v>
          </cell>
          <cell r="BJ1929">
            <v>0</v>
          </cell>
          <cell r="BL1929">
            <v>0</v>
          </cell>
          <cell r="BN1929">
            <v>0</v>
          </cell>
          <cell r="BO1929">
            <v>0</v>
          </cell>
        </row>
        <row r="1930">
          <cell r="A1930" t="str">
            <v/>
          </cell>
          <cell r="J1930">
            <v>0</v>
          </cell>
          <cell r="N1930">
            <v>0</v>
          </cell>
          <cell r="O1930">
            <v>0</v>
          </cell>
          <cell r="AD1930">
            <v>0</v>
          </cell>
          <cell r="AE1930">
            <v>0</v>
          </cell>
          <cell r="AF1930">
            <v>0</v>
          </cell>
          <cell r="AH1930">
            <v>0</v>
          </cell>
          <cell r="AI1930">
            <v>0</v>
          </cell>
          <cell r="AR1930">
            <v>0</v>
          </cell>
          <cell r="AW1930">
            <v>0</v>
          </cell>
          <cell r="AX1930">
            <v>0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  <cell r="BD1930">
            <v>0</v>
          </cell>
          <cell r="BE1930">
            <v>0</v>
          </cell>
          <cell r="BF1930">
            <v>0</v>
          </cell>
          <cell r="BH1930">
            <v>0</v>
          </cell>
          <cell r="BJ1930">
            <v>0</v>
          </cell>
          <cell r="BL1930">
            <v>0</v>
          </cell>
          <cell r="BN1930">
            <v>0</v>
          </cell>
          <cell r="BO1930">
            <v>0</v>
          </cell>
        </row>
        <row r="1931">
          <cell r="A1931" t="str">
            <v/>
          </cell>
          <cell r="J1931">
            <v>0</v>
          </cell>
          <cell r="N1931">
            <v>0</v>
          </cell>
          <cell r="O1931">
            <v>0</v>
          </cell>
          <cell r="AD1931">
            <v>0</v>
          </cell>
          <cell r="AE1931">
            <v>0</v>
          </cell>
          <cell r="AF1931">
            <v>0</v>
          </cell>
          <cell r="AH1931">
            <v>0</v>
          </cell>
          <cell r="AI1931">
            <v>0</v>
          </cell>
          <cell r="AR1931">
            <v>0</v>
          </cell>
          <cell r="AW1931">
            <v>0</v>
          </cell>
          <cell r="AX1931">
            <v>0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  <cell r="BD1931">
            <v>0</v>
          </cell>
          <cell r="BE1931">
            <v>0</v>
          </cell>
          <cell r="BF1931">
            <v>0</v>
          </cell>
          <cell r="BH1931">
            <v>0</v>
          </cell>
          <cell r="BJ1931">
            <v>0</v>
          </cell>
          <cell r="BL1931">
            <v>0</v>
          </cell>
          <cell r="BN1931">
            <v>0</v>
          </cell>
          <cell r="BO1931">
            <v>0</v>
          </cell>
        </row>
        <row r="1932">
          <cell r="A1932" t="str">
            <v/>
          </cell>
          <cell r="J1932">
            <v>0</v>
          </cell>
          <cell r="N1932">
            <v>0</v>
          </cell>
          <cell r="O1932">
            <v>0</v>
          </cell>
          <cell r="AD1932">
            <v>0</v>
          </cell>
          <cell r="AE1932">
            <v>0</v>
          </cell>
          <cell r="AF1932">
            <v>0</v>
          </cell>
          <cell r="AH1932">
            <v>0</v>
          </cell>
          <cell r="AI1932">
            <v>0</v>
          </cell>
          <cell r="AR1932">
            <v>0</v>
          </cell>
          <cell r="AW1932">
            <v>0</v>
          </cell>
          <cell r="AX1932">
            <v>0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  <cell r="BH1932">
            <v>0</v>
          </cell>
          <cell r="BJ1932">
            <v>0</v>
          </cell>
          <cell r="BL1932">
            <v>0</v>
          </cell>
          <cell r="BN1932">
            <v>0</v>
          </cell>
          <cell r="BO1932">
            <v>0</v>
          </cell>
        </row>
        <row r="1933">
          <cell r="A1933" t="str">
            <v/>
          </cell>
          <cell r="J1933">
            <v>0</v>
          </cell>
          <cell r="N1933">
            <v>0</v>
          </cell>
          <cell r="O1933">
            <v>0</v>
          </cell>
          <cell r="AD1933">
            <v>0</v>
          </cell>
          <cell r="AE1933">
            <v>0</v>
          </cell>
          <cell r="AF1933">
            <v>0</v>
          </cell>
          <cell r="AH1933">
            <v>0</v>
          </cell>
          <cell r="AI1933">
            <v>0</v>
          </cell>
          <cell r="AR1933">
            <v>0</v>
          </cell>
          <cell r="AW1933">
            <v>0</v>
          </cell>
          <cell r="AX1933">
            <v>0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  <cell r="BH1933">
            <v>0</v>
          </cell>
          <cell r="BJ1933">
            <v>0</v>
          </cell>
          <cell r="BL1933">
            <v>0</v>
          </cell>
          <cell r="BN1933">
            <v>0</v>
          </cell>
          <cell r="BO1933">
            <v>0</v>
          </cell>
        </row>
        <row r="1934">
          <cell r="A1934" t="str">
            <v/>
          </cell>
          <cell r="J1934">
            <v>0</v>
          </cell>
          <cell r="N1934">
            <v>0</v>
          </cell>
          <cell r="O1934">
            <v>0</v>
          </cell>
          <cell r="AD1934">
            <v>0</v>
          </cell>
          <cell r="AE1934">
            <v>0</v>
          </cell>
          <cell r="AF1934">
            <v>0</v>
          </cell>
          <cell r="AH1934">
            <v>0</v>
          </cell>
          <cell r="AI1934">
            <v>0</v>
          </cell>
          <cell r="AR1934">
            <v>0</v>
          </cell>
          <cell r="AW1934">
            <v>0</v>
          </cell>
          <cell r="AX1934">
            <v>0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  <cell r="BH1934">
            <v>0</v>
          </cell>
          <cell r="BJ1934">
            <v>0</v>
          </cell>
          <cell r="BL1934">
            <v>0</v>
          </cell>
          <cell r="BN1934">
            <v>0</v>
          </cell>
          <cell r="BO1934">
            <v>0</v>
          </cell>
        </row>
        <row r="1935">
          <cell r="A1935" t="str">
            <v/>
          </cell>
          <cell r="J1935">
            <v>0</v>
          </cell>
          <cell r="N1935">
            <v>0</v>
          </cell>
          <cell r="O1935">
            <v>0</v>
          </cell>
          <cell r="AD1935">
            <v>0</v>
          </cell>
          <cell r="AE1935">
            <v>0</v>
          </cell>
          <cell r="AF1935">
            <v>0</v>
          </cell>
          <cell r="AH1935">
            <v>0</v>
          </cell>
          <cell r="AI1935">
            <v>0</v>
          </cell>
          <cell r="AR1935">
            <v>0</v>
          </cell>
          <cell r="AW1935">
            <v>0</v>
          </cell>
          <cell r="AX1935">
            <v>0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  <cell r="BD1935">
            <v>0</v>
          </cell>
          <cell r="BE1935">
            <v>0</v>
          </cell>
          <cell r="BF1935">
            <v>0</v>
          </cell>
          <cell r="BH1935">
            <v>0</v>
          </cell>
          <cell r="BJ1935">
            <v>0</v>
          </cell>
          <cell r="BL1935">
            <v>0</v>
          </cell>
          <cell r="BN1935">
            <v>0</v>
          </cell>
          <cell r="BO1935">
            <v>0</v>
          </cell>
        </row>
        <row r="1936">
          <cell r="A1936" t="str">
            <v/>
          </cell>
          <cell r="J1936">
            <v>0</v>
          </cell>
          <cell r="N1936">
            <v>0</v>
          </cell>
          <cell r="O1936">
            <v>0</v>
          </cell>
          <cell r="AD1936">
            <v>0</v>
          </cell>
          <cell r="AE1936">
            <v>0</v>
          </cell>
          <cell r="AF1936">
            <v>0</v>
          </cell>
          <cell r="AH1936">
            <v>0</v>
          </cell>
          <cell r="AI1936">
            <v>0</v>
          </cell>
          <cell r="AR1936">
            <v>0</v>
          </cell>
          <cell r="AW1936">
            <v>0</v>
          </cell>
          <cell r="AX1936">
            <v>0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  <cell r="BH1936">
            <v>0</v>
          </cell>
          <cell r="BJ1936">
            <v>0</v>
          </cell>
          <cell r="BL1936">
            <v>0</v>
          </cell>
          <cell r="BN1936">
            <v>0</v>
          </cell>
          <cell r="BO1936">
            <v>0</v>
          </cell>
        </row>
        <row r="1937">
          <cell r="A1937" t="str">
            <v/>
          </cell>
          <cell r="J1937">
            <v>0</v>
          </cell>
          <cell r="N1937">
            <v>0</v>
          </cell>
          <cell r="O1937">
            <v>0</v>
          </cell>
          <cell r="AD1937">
            <v>0</v>
          </cell>
          <cell r="AE1937">
            <v>0</v>
          </cell>
          <cell r="AF1937">
            <v>0</v>
          </cell>
          <cell r="AH1937">
            <v>0</v>
          </cell>
          <cell r="AI1937">
            <v>0</v>
          </cell>
          <cell r="AR1937">
            <v>0</v>
          </cell>
          <cell r="AW1937">
            <v>0</v>
          </cell>
          <cell r="AX1937">
            <v>0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  <cell r="BD1937">
            <v>0</v>
          </cell>
          <cell r="BE1937">
            <v>0</v>
          </cell>
          <cell r="BF1937">
            <v>0</v>
          </cell>
          <cell r="BH1937">
            <v>0</v>
          </cell>
          <cell r="BJ1937">
            <v>0</v>
          </cell>
          <cell r="BL1937">
            <v>0</v>
          </cell>
          <cell r="BN1937">
            <v>0</v>
          </cell>
          <cell r="BO1937">
            <v>0</v>
          </cell>
        </row>
        <row r="1938">
          <cell r="A1938" t="str">
            <v/>
          </cell>
          <cell r="J1938">
            <v>0</v>
          </cell>
          <cell r="N1938">
            <v>0</v>
          </cell>
          <cell r="O1938">
            <v>0</v>
          </cell>
          <cell r="AD1938">
            <v>0</v>
          </cell>
          <cell r="AE1938">
            <v>0</v>
          </cell>
          <cell r="AF1938">
            <v>0</v>
          </cell>
          <cell r="AH1938">
            <v>0</v>
          </cell>
          <cell r="AI1938">
            <v>0</v>
          </cell>
          <cell r="AR1938">
            <v>0</v>
          </cell>
          <cell r="AW1938">
            <v>0</v>
          </cell>
          <cell r="AX1938">
            <v>0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  <cell r="BH1938">
            <v>0</v>
          </cell>
          <cell r="BJ1938">
            <v>0</v>
          </cell>
          <cell r="BL1938">
            <v>0</v>
          </cell>
          <cell r="BN1938">
            <v>0</v>
          </cell>
          <cell r="BO1938">
            <v>0</v>
          </cell>
        </row>
        <row r="1939">
          <cell r="A1939" t="str">
            <v/>
          </cell>
          <cell r="J1939">
            <v>0</v>
          </cell>
          <cell r="N1939">
            <v>0</v>
          </cell>
          <cell r="O1939">
            <v>0</v>
          </cell>
          <cell r="AD1939">
            <v>0</v>
          </cell>
          <cell r="AE1939">
            <v>0</v>
          </cell>
          <cell r="AF1939">
            <v>0</v>
          </cell>
          <cell r="AH1939">
            <v>0</v>
          </cell>
          <cell r="AI1939">
            <v>0</v>
          </cell>
          <cell r="AR1939">
            <v>0</v>
          </cell>
          <cell r="AW1939">
            <v>0</v>
          </cell>
          <cell r="AX1939">
            <v>0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  <cell r="BD1939">
            <v>0</v>
          </cell>
          <cell r="BE1939">
            <v>0</v>
          </cell>
          <cell r="BF1939">
            <v>0</v>
          </cell>
          <cell r="BH1939">
            <v>0</v>
          </cell>
          <cell r="BJ1939">
            <v>0</v>
          </cell>
          <cell r="BL1939">
            <v>0</v>
          </cell>
          <cell r="BN1939">
            <v>0</v>
          </cell>
          <cell r="BO1939">
            <v>0</v>
          </cell>
        </row>
        <row r="1940">
          <cell r="A1940" t="str">
            <v/>
          </cell>
          <cell r="J1940">
            <v>0</v>
          </cell>
          <cell r="N1940">
            <v>0</v>
          </cell>
          <cell r="O1940">
            <v>0</v>
          </cell>
          <cell r="AD1940">
            <v>0</v>
          </cell>
          <cell r="AE1940">
            <v>0</v>
          </cell>
          <cell r="AF1940">
            <v>0</v>
          </cell>
          <cell r="AH1940">
            <v>0</v>
          </cell>
          <cell r="AI1940">
            <v>0</v>
          </cell>
          <cell r="AR1940">
            <v>0</v>
          </cell>
          <cell r="AW1940">
            <v>0</v>
          </cell>
          <cell r="AX1940">
            <v>0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  <cell r="BH1940">
            <v>0</v>
          </cell>
          <cell r="BJ1940">
            <v>0</v>
          </cell>
          <cell r="BL1940">
            <v>0</v>
          </cell>
          <cell r="BN1940">
            <v>0</v>
          </cell>
          <cell r="BO1940">
            <v>0</v>
          </cell>
        </row>
        <row r="1941">
          <cell r="A1941" t="str">
            <v/>
          </cell>
          <cell r="J1941">
            <v>0</v>
          </cell>
          <cell r="N1941">
            <v>0</v>
          </cell>
          <cell r="O1941">
            <v>0</v>
          </cell>
          <cell r="AD1941">
            <v>0</v>
          </cell>
          <cell r="AE1941">
            <v>0</v>
          </cell>
          <cell r="AF1941">
            <v>0</v>
          </cell>
          <cell r="AH1941">
            <v>0</v>
          </cell>
          <cell r="AI1941">
            <v>0</v>
          </cell>
          <cell r="AR1941">
            <v>0</v>
          </cell>
          <cell r="AW1941">
            <v>0</v>
          </cell>
          <cell r="AX1941">
            <v>0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  <cell r="BD1941">
            <v>0</v>
          </cell>
          <cell r="BE1941">
            <v>0</v>
          </cell>
          <cell r="BF1941">
            <v>0</v>
          </cell>
          <cell r="BH1941">
            <v>0</v>
          </cell>
          <cell r="BJ1941">
            <v>0</v>
          </cell>
          <cell r="BL1941">
            <v>0</v>
          </cell>
          <cell r="BN1941">
            <v>0</v>
          </cell>
          <cell r="BO1941">
            <v>0</v>
          </cell>
        </row>
        <row r="1942">
          <cell r="A1942" t="str">
            <v/>
          </cell>
          <cell r="J1942">
            <v>0</v>
          </cell>
          <cell r="N1942">
            <v>0</v>
          </cell>
          <cell r="O1942">
            <v>0</v>
          </cell>
          <cell r="AD1942">
            <v>0</v>
          </cell>
          <cell r="AE1942">
            <v>0</v>
          </cell>
          <cell r="AF1942">
            <v>0</v>
          </cell>
          <cell r="AH1942">
            <v>0</v>
          </cell>
          <cell r="AI1942">
            <v>0</v>
          </cell>
          <cell r="AR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  <cell r="BH1942">
            <v>0</v>
          </cell>
          <cell r="BJ1942">
            <v>0</v>
          </cell>
          <cell r="BL1942">
            <v>0</v>
          </cell>
          <cell r="BN1942">
            <v>0</v>
          </cell>
          <cell r="BO1942">
            <v>0</v>
          </cell>
        </row>
        <row r="1943">
          <cell r="A1943" t="str">
            <v/>
          </cell>
          <cell r="J1943">
            <v>0</v>
          </cell>
          <cell r="N1943">
            <v>0</v>
          </cell>
          <cell r="O1943">
            <v>0</v>
          </cell>
          <cell r="AD1943">
            <v>0</v>
          </cell>
          <cell r="AE1943">
            <v>0</v>
          </cell>
          <cell r="AF1943">
            <v>0</v>
          </cell>
          <cell r="AH1943">
            <v>0</v>
          </cell>
          <cell r="AI1943">
            <v>0</v>
          </cell>
          <cell r="AR1943">
            <v>0</v>
          </cell>
          <cell r="AW1943">
            <v>0</v>
          </cell>
          <cell r="AX1943">
            <v>0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  <cell r="BH1943">
            <v>0</v>
          </cell>
          <cell r="BJ1943">
            <v>0</v>
          </cell>
          <cell r="BL1943">
            <v>0</v>
          </cell>
          <cell r="BN1943">
            <v>0</v>
          </cell>
          <cell r="BO1943">
            <v>0</v>
          </cell>
        </row>
        <row r="1944">
          <cell r="A1944" t="str">
            <v/>
          </cell>
          <cell r="J1944">
            <v>0</v>
          </cell>
          <cell r="N1944">
            <v>0</v>
          </cell>
          <cell r="O1944">
            <v>0</v>
          </cell>
          <cell r="AD1944">
            <v>0</v>
          </cell>
          <cell r="AE1944">
            <v>0</v>
          </cell>
          <cell r="AF1944">
            <v>0</v>
          </cell>
          <cell r="AH1944">
            <v>0</v>
          </cell>
          <cell r="AI1944">
            <v>0</v>
          </cell>
          <cell r="AR1944">
            <v>0</v>
          </cell>
          <cell r="AW1944">
            <v>0</v>
          </cell>
          <cell r="AX1944">
            <v>0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  <cell r="BD1944">
            <v>0</v>
          </cell>
          <cell r="BE1944">
            <v>0</v>
          </cell>
          <cell r="BF1944">
            <v>0</v>
          </cell>
          <cell r="BH1944">
            <v>0</v>
          </cell>
          <cell r="BJ1944">
            <v>0</v>
          </cell>
          <cell r="BL1944">
            <v>0</v>
          </cell>
          <cell r="BN1944">
            <v>0</v>
          </cell>
          <cell r="BO1944">
            <v>0</v>
          </cell>
        </row>
        <row r="1945">
          <cell r="A1945" t="str">
            <v/>
          </cell>
          <cell r="J1945">
            <v>0</v>
          </cell>
          <cell r="N1945">
            <v>0</v>
          </cell>
          <cell r="O1945">
            <v>0</v>
          </cell>
          <cell r="AD1945">
            <v>0</v>
          </cell>
          <cell r="AE1945">
            <v>0</v>
          </cell>
          <cell r="AF1945">
            <v>0</v>
          </cell>
          <cell r="AH1945">
            <v>0</v>
          </cell>
          <cell r="AI1945">
            <v>0</v>
          </cell>
          <cell r="AR1945">
            <v>0</v>
          </cell>
          <cell r="AW1945">
            <v>0</v>
          </cell>
          <cell r="AX1945">
            <v>0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  <cell r="BD1945">
            <v>0</v>
          </cell>
          <cell r="BE1945">
            <v>0</v>
          </cell>
          <cell r="BF1945">
            <v>0</v>
          </cell>
          <cell r="BH1945">
            <v>0</v>
          </cell>
          <cell r="BJ1945">
            <v>0</v>
          </cell>
          <cell r="BL1945">
            <v>0</v>
          </cell>
          <cell r="BN1945">
            <v>0</v>
          </cell>
          <cell r="BO1945">
            <v>0</v>
          </cell>
        </row>
        <row r="1946">
          <cell r="A1946" t="str">
            <v/>
          </cell>
          <cell r="J1946">
            <v>0</v>
          </cell>
          <cell r="N1946">
            <v>0</v>
          </cell>
          <cell r="O1946">
            <v>0</v>
          </cell>
          <cell r="AD1946">
            <v>0</v>
          </cell>
          <cell r="AE1946">
            <v>0</v>
          </cell>
          <cell r="AF1946">
            <v>0</v>
          </cell>
          <cell r="AH1946">
            <v>0</v>
          </cell>
          <cell r="AI1946">
            <v>0</v>
          </cell>
          <cell r="AR1946">
            <v>0</v>
          </cell>
          <cell r="AW1946">
            <v>0</v>
          </cell>
          <cell r="AX1946">
            <v>0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  <cell r="BD1946">
            <v>0</v>
          </cell>
          <cell r="BE1946">
            <v>0</v>
          </cell>
          <cell r="BF1946">
            <v>0</v>
          </cell>
          <cell r="BH1946">
            <v>0</v>
          </cell>
          <cell r="BJ1946">
            <v>0</v>
          </cell>
          <cell r="BL1946">
            <v>0</v>
          </cell>
          <cell r="BN1946">
            <v>0</v>
          </cell>
          <cell r="BO1946">
            <v>0</v>
          </cell>
        </row>
        <row r="1947">
          <cell r="A1947" t="str">
            <v/>
          </cell>
          <cell r="J1947">
            <v>0</v>
          </cell>
          <cell r="N1947">
            <v>0</v>
          </cell>
          <cell r="O1947">
            <v>0</v>
          </cell>
          <cell r="AD1947">
            <v>0</v>
          </cell>
          <cell r="AE1947">
            <v>0</v>
          </cell>
          <cell r="AF1947">
            <v>0</v>
          </cell>
          <cell r="AH1947">
            <v>0</v>
          </cell>
          <cell r="AI1947">
            <v>0</v>
          </cell>
          <cell r="AR1947">
            <v>0</v>
          </cell>
          <cell r="AW1947">
            <v>0</v>
          </cell>
          <cell r="AX1947">
            <v>0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  <cell r="BH1947">
            <v>0</v>
          </cell>
          <cell r="BJ1947">
            <v>0</v>
          </cell>
          <cell r="BL1947">
            <v>0</v>
          </cell>
          <cell r="BN1947">
            <v>0</v>
          </cell>
          <cell r="BO1947">
            <v>0</v>
          </cell>
        </row>
        <row r="1948">
          <cell r="A1948" t="str">
            <v/>
          </cell>
          <cell r="J1948">
            <v>0</v>
          </cell>
          <cell r="N1948">
            <v>0</v>
          </cell>
          <cell r="O1948">
            <v>0</v>
          </cell>
          <cell r="AD1948">
            <v>0</v>
          </cell>
          <cell r="AE1948">
            <v>0</v>
          </cell>
          <cell r="AF1948">
            <v>0</v>
          </cell>
          <cell r="AH1948">
            <v>0</v>
          </cell>
          <cell r="AI1948">
            <v>0</v>
          </cell>
          <cell r="AR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  <cell r="BH1948">
            <v>0</v>
          </cell>
          <cell r="BJ1948">
            <v>0</v>
          </cell>
          <cell r="BL1948">
            <v>0</v>
          </cell>
          <cell r="BN1948">
            <v>0</v>
          </cell>
          <cell r="BO1948">
            <v>0</v>
          </cell>
        </row>
        <row r="1949">
          <cell r="A1949" t="str">
            <v/>
          </cell>
          <cell r="J1949">
            <v>0</v>
          </cell>
          <cell r="N1949">
            <v>0</v>
          </cell>
          <cell r="O1949">
            <v>0</v>
          </cell>
          <cell r="AD1949">
            <v>0</v>
          </cell>
          <cell r="AE1949">
            <v>0</v>
          </cell>
          <cell r="AF1949">
            <v>0</v>
          </cell>
          <cell r="AH1949">
            <v>0</v>
          </cell>
          <cell r="AI1949">
            <v>0</v>
          </cell>
          <cell r="AR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  <cell r="BH1949">
            <v>0</v>
          </cell>
          <cell r="BJ1949">
            <v>0</v>
          </cell>
          <cell r="BL1949">
            <v>0</v>
          </cell>
          <cell r="BN1949">
            <v>0</v>
          </cell>
          <cell r="BO1949">
            <v>0</v>
          </cell>
        </row>
        <row r="1950">
          <cell r="A1950" t="str">
            <v/>
          </cell>
          <cell r="J1950">
            <v>0</v>
          </cell>
          <cell r="N1950">
            <v>0</v>
          </cell>
          <cell r="O1950">
            <v>0</v>
          </cell>
          <cell r="AD1950">
            <v>0</v>
          </cell>
          <cell r="AE1950">
            <v>0</v>
          </cell>
          <cell r="AF1950">
            <v>0</v>
          </cell>
          <cell r="AH1950">
            <v>0</v>
          </cell>
          <cell r="AI1950">
            <v>0</v>
          </cell>
          <cell r="AR1950">
            <v>0</v>
          </cell>
          <cell r="AW1950">
            <v>0</v>
          </cell>
          <cell r="AX1950">
            <v>0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  <cell r="BD1950">
            <v>0</v>
          </cell>
          <cell r="BE1950">
            <v>0</v>
          </cell>
          <cell r="BF1950">
            <v>0</v>
          </cell>
          <cell r="BH1950">
            <v>0</v>
          </cell>
          <cell r="BJ1950">
            <v>0</v>
          </cell>
          <cell r="BL1950">
            <v>0</v>
          </cell>
          <cell r="BN1950">
            <v>0</v>
          </cell>
          <cell r="BO1950">
            <v>0</v>
          </cell>
        </row>
        <row r="1951">
          <cell r="A1951" t="str">
            <v/>
          </cell>
          <cell r="J1951">
            <v>0</v>
          </cell>
          <cell r="N1951">
            <v>0</v>
          </cell>
          <cell r="O1951">
            <v>0</v>
          </cell>
          <cell r="AD1951">
            <v>0</v>
          </cell>
          <cell r="AE1951">
            <v>0</v>
          </cell>
          <cell r="AF1951">
            <v>0</v>
          </cell>
          <cell r="AH1951">
            <v>0</v>
          </cell>
          <cell r="AI1951">
            <v>0</v>
          </cell>
          <cell r="AR1951">
            <v>0</v>
          </cell>
          <cell r="AW1951">
            <v>0</v>
          </cell>
          <cell r="AX1951">
            <v>0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  <cell r="BD1951">
            <v>0</v>
          </cell>
          <cell r="BE1951">
            <v>0</v>
          </cell>
          <cell r="BF1951">
            <v>0</v>
          </cell>
          <cell r="BH1951">
            <v>0</v>
          </cell>
          <cell r="BJ1951">
            <v>0</v>
          </cell>
          <cell r="BL1951">
            <v>0</v>
          </cell>
          <cell r="BN1951">
            <v>0</v>
          </cell>
          <cell r="BO1951">
            <v>0</v>
          </cell>
        </row>
        <row r="1952">
          <cell r="A1952" t="str">
            <v/>
          </cell>
          <cell r="J1952">
            <v>0</v>
          </cell>
          <cell r="N1952">
            <v>0</v>
          </cell>
          <cell r="O1952">
            <v>0</v>
          </cell>
          <cell r="AD1952">
            <v>0</v>
          </cell>
          <cell r="AE1952">
            <v>0</v>
          </cell>
          <cell r="AF1952">
            <v>0</v>
          </cell>
          <cell r="AH1952">
            <v>0</v>
          </cell>
          <cell r="AI1952">
            <v>0</v>
          </cell>
          <cell r="AR1952">
            <v>0</v>
          </cell>
          <cell r="AW1952">
            <v>0</v>
          </cell>
          <cell r="AX1952">
            <v>0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  <cell r="BD1952">
            <v>0</v>
          </cell>
          <cell r="BE1952">
            <v>0</v>
          </cell>
          <cell r="BF1952">
            <v>0</v>
          </cell>
          <cell r="BH1952">
            <v>0</v>
          </cell>
          <cell r="BJ1952">
            <v>0</v>
          </cell>
          <cell r="BL1952">
            <v>0</v>
          </cell>
          <cell r="BN1952">
            <v>0</v>
          </cell>
          <cell r="BO1952">
            <v>0</v>
          </cell>
        </row>
        <row r="1953">
          <cell r="A1953" t="str">
            <v/>
          </cell>
          <cell r="J1953">
            <v>0</v>
          </cell>
          <cell r="N1953">
            <v>0</v>
          </cell>
          <cell r="O1953">
            <v>0</v>
          </cell>
          <cell r="AD1953">
            <v>0</v>
          </cell>
          <cell r="AE1953">
            <v>0</v>
          </cell>
          <cell r="AF1953">
            <v>0</v>
          </cell>
          <cell r="AH1953">
            <v>0</v>
          </cell>
          <cell r="AI1953">
            <v>0</v>
          </cell>
          <cell r="AR1953">
            <v>0</v>
          </cell>
          <cell r="AW1953">
            <v>0</v>
          </cell>
          <cell r="AX1953">
            <v>0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  <cell r="BD1953">
            <v>0</v>
          </cell>
          <cell r="BE1953">
            <v>0</v>
          </cell>
          <cell r="BF1953">
            <v>0</v>
          </cell>
          <cell r="BH1953">
            <v>0</v>
          </cell>
          <cell r="BJ1953">
            <v>0</v>
          </cell>
          <cell r="BL1953">
            <v>0</v>
          </cell>
          <cell r="BN1953">
            <v>0</v>
          </cell>
          <cell r="BO1953">
            <v>0</v>
          </cell>
        </row>
        <row r="1954">
          <cell r="A1954" t="str">
            <v/>
          </cell>
          <cell r="J1954">
            <v>0</v>
          </cell>
          <cell r="N1954">
            <v>0</v>
          </cell>
          <cell r="O1954">
            <v>0</v>
          </cell>
          <cell r="AD1954">
            <v>0</v>
          </cell>
          <cell r="AE1954">
            <v>0</v>
          </cell>
          <cell r="AF1954">
            <v>0</v>
          </cell>
          <cell r="AH1954">
            <v>0</v>
          </cell>
          <cell r="AI1954">
            <v>0</v>
          </cell>
          <cell r="AR1954">
            <v>0</v>
          </cell>
          <cell r="AW1954">
            <v>0</v>
          </cell>
          <cell r="AX1954">
            <v>0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  <cell r="BD1954">
            <v>0</v>
          </cell>
          <cell r="BE1954">
            <v>0</v>
          </cell>
          <cell r="BF1954">
            <v>0</v>
          </cell>
          <cell r="BH1954">
            <v>0</v>
          </cell>
          <cell r="BJ1954">
            <v>0</v>
          </cell>
          <cell r="BL1954">
            <v>0</v>
          </cell>
          <cell r="BN1954">
            <v>0</v>
          </cell>
          <cell r="BO1954">
            <v>0</v>
          </cell>
        </row>
        <row r="1955">
          <cell r="A1955" t="str">
            <v/>
          </cell>
          <cell r="J1955">
            <v>0</v>
          </cell>
          <cell r="N1955">
            <v>0</v>
          </cell>
          <cell r="O1955">
            <v>0</v>
          </cell>
          <cell r="AD1955">
            <v>0</v>
          </cell>
          <cell r="AE1955">
            <v>0</v>
          </cell>
          <cell r="AF1955">
            <v>0</v>
          </cell>
          <cell r="AH1955">
            <v>0</v>
          </cell>
          <cell r="AI1955">
            <v>0</v>
          </cell>
          <cell r="AR1955">
            <v>0</v>
          </cell>
          <cell r="AW1955">
            <v>0</v>
          </cell>
          <cell r="AX1955">
            <v>0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  <cell r="BD1955">
            <v>0</v>
          </cell>
          <cell r="BE1955">
            <v>0</v>
          </cell>
          <cell r="BF1955">
            <v>0</v>
          </cell>
          <cell r="BH1955">
            <v>0</v>
          </cell>
          <cell r="BJ1955">
            <v>0</v>
          </cell>
          <cell r="BL1955">
            <v>0</v>
          </cell>
          <cell r="BN1955">
            <v>0</v>
          </cell>
          <cell r="BO1955">
            <v>0</v>
          </cell>
        </row>
        <row r="1956">
          <cell r="A1956" t="str">
            <v/>
          </cell>
          <cell r="J1956">
            <v>0</v>
          </cell>
          <cell r="N1956">
            <v>0</v>
          </cell>
          <cell r="O1956">
            <v>0</v>
          </cell>
          <cell r="AD1956">
            <v>0</v>
          </cell>
          <cell r="AE1956">
            <v>0</v>
          </cell>
          <cell r="AF1956">
            <v>0</v>
          </cell>
          <cell r="AH1956">
            <v>0</v>
          </cell>
          <cell r="AI1956">
            <v>0</v>
          </cell>
          <cell r="AR1956">
            <v>0</v>
          </cell>
          <cell r="AW1956">
            <v>0</v>
          </cell>
          <cell r="AX1956">
            <v>0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  <cell r="BD1956">
            <v>0</v>
          </cell>
          <cell r="BE1956">
            <v>0</v>
          </cell>
          <cell r="BF1956">
            <v>0</v>
          </cell>
          <cell r="BH1956">
            <v>0</v>
          </cell>
          <cell r="BJ1956">
            <v>0</v>
          </cell>
          <cell r="BL1956">
            <v>0</v>
          </cell>
          <cell r="BN1956">
            <v>0</v>
          </cell>
          <cell r="BO1956">
            <v>0</v>
          </cell>
        </row>
        <row r="1957">
          <cell r="A1957" t="str">
            <v/>
          </cell>
          <cell r="J1957">
            <v>0</v>
          </cell>
          <cell r="N1957">
            <v>0</v>
          </cell>
          <cell r="O1957">
            <v>0</v>
          </cell>
          <cell r="AD1957">
            <v>0</v>
          </cell>
          <cell r="AE1957">
            <v>0</v>
          </cell>
          <cell r="AF1957">
            <v>0</v>
          </cell>
          <cell r="AH1957">
            <v>0</v>
          </cell>
          <cell r="AI1957">
            <v>0</v>
          </cell>
          <cell r="AR1957">
            <v>0</v>
          </cell>
          <cell r="AW1957">
            <v>0</v>
          </cell>
          <cell r="AX1957">
            <v>0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  <cell r="BD1957">
            <v>0</v>
          </cell>
          <cell r="BE1957">
            <v>0</v>
          </cell>
          <cell r="BF1957">
            <v>0</v>
          </cell>
          <cell r="BH1957">
            <v>0</v>
          </cell>
          <cell r="BJ1957">
            <v>0</v>
          </cell>
          <cell r="BL1957">
            <v>0</v>
          </cell>
          <cell r="BN1957">
            <v>0</v>
          </cell>
          <cell r="BO1957">
            <v>0</v>
          </cell>
        </row>
        <row r="1958">
          <cell r="A1958" t="str">
            <v/>
          </cell>
          <cell r="J1958">
            <v>0</v>
          </cell>
          <cell r="N1958">
            <v>0</v>
          </cell>
          <cell r="O1958">
            <v>0</v>
          </cell>
          <cell r="AD1958">
            <v>0</v>
          </cell>
          <cell r="AE1958">
            <v>0</v>
          </cell>
          <cell r="AF1958">
            <v>0</v>
          </cell>
          <cell r="AH1958">
            <v>0</v>
          </cell>
          <cell r="AI1958">
            <v>0</v>
          </cell>
          <cell r="AR1958">
            <v>0</v>
          </cell>
          <cell r="AW1958">
            <v>0</v>
          </cell>
          <cell r="AX1958">
            <v>0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  <cell r="BD1958">
            <v>0</v>
          </cell>
          <cell r="BE1958">
            <v>0</v>
          </cell>
          <cell r="BF1958">
            <v>0</v>
          </cell>
          <cell r="BH1958">
            <v>0</v>
          </cell>
          <cell r="BJ1958">
            <v>0</v>
          </cell>
          <cell r="BL1958">
            <v>0</v>
          </cell>
          <cell r="BN1958">
            <v>0</v>
          </cell>
          <cell r="BO1958">
            <v>0</v>
          </cell>
        </row>
        <row r="1959">
          <cell r="A1959" t="str">
            <v/>
          </cell>
          <cell r="J1959">
            <v>0</v>
          </cell>
          <cell r="N1959">
            <v>0</v>
          </cell>
          <cell r="O1959">
            <v>0</v>
          </cell>
          <cell r="AD1959">
            <v>0</v>
          </cell>
          <cell r="AE1959">
            <v>0</v>
          </cell>
          <cell r="AF1959">
            <v>0</v>
          </cell>
          <cell r="AH1959">
            <v>0</v>
          </cell>
          <cell r="AI1959">
            <v>0</v>
          </cell>
          <cell r="AR1959">
            <v>0</v>
          </cell>
          <cell r="AW1959">
            <v>0</v>
          </cell>
          <cell r="AX1959">
            <v>0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  <cell r="BD1959">
            <v>0</v>
          </cell>
          <cell r="BE1959">
            <v>0</v>
          </cell>
          <cell r="BF1959">
            <v>0</v>
          </cell>
          <cell r="BH1959">
            <v>0</v>
          </cell>
          <cell r="BJ1959">
            <v>0</v>
          </cell>
          <cell r="BL1959">
            <v>0</v>
          </cell>
          <cell r="BN1959">
            <v>0</v>
          </cell>
          <cell r="BO1959">
            <v>0</v>
          </cell>
        </row>
        <row r="1960">
          <cell r="A1960" t="str">
            <v/>
          </cell>
          <cell r="J1960">
            <v>0</v>
          </cell>
          <cell r="N1960">
            <v>0</v>
          </cell>
          <cell r="O1960">
            <v>0</v>
          </cell>
          <cell r="AD1960">
            <v>0</v>
          </cell>
          <cell r="AE1960">
            <v>0</v>
          </cell>
          <cell r="AF1960">
            <v>0</v>
          </cell>
          <cell r="AH1960">
            <v>0</v>
          </cell>
          <cell r="AI1960">
            <v>0</v>
          </cell>
          <cell r="AR1960">
            <v>0</v>
          </cell>
          <cell r="AW1960">
            <v>0</v>
          </cell>
          <cell r="AX1960">
            <v>0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  <cell r="BD1960">
            <v>0</v>
          </cell>
          <cell r="BE1960">
            <v>0</v>
          </cell>
          <cell r="BF1960">
            <v>0</v>
          </cell>
          <cell r="BH1960">
            <v>0</v>
          </cell>
          <cell r="BJ1960">
            <v>0</v>
          </cell>
          <cell r="BL1960">
            <v>0</v>
          </cell>
          <cell r="BN1960">
            <v>0</v>
          </cell>
          <cell r="BO1960">
            <v>0</v>
          </cell>
        </row>
        <row r="1961">
          <cell r="A1961" t="str">
            <v/>
          </cell>
          <cell r="J1961">
            <v>0</v>
          </cell>
          <cell r="N1961">
            <v>0</v>
          </cell>
          <cell r="O1961">
            <v>0</v>
          </cell>
          <cell r="AD1961">
            <v>0</v>
          </cell>
          <cell r="AE1961">
            <v>0</v>
          </cell>
          <cell r="AF1961">
            <v>0</v>
          </cell>
          <cell r="AH1961">
            <v>0</v>
          </cell>
          <cell r="AI1961">
            <v>0</v>
          </cell>
          <cell r="AR1961">
            <v>0</v>
          </cell>
          <cell r="AW1961">
            <v>0</v>
          </cell>
          <cell r="AX1961">
            <v>0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  <cell r="BD1961">
            <v>0</v>
          </cell>
          <cell r="BE1961">
            <v>0</v>
          </cell>
          <cell r="BF1961">
            <v>0</v>
          </cell>
          <cell r="BH1961">
            <v>0</v>
          </cell>
          <cell r="BJ1961">
            <v>0</v>
          </cell>
          <cell r="BL1961">
            <v>0</v>
          </cell>
          <cell r="BN1961">
            <v>0</v>
          </cell>
          <cell r="BO1961">
            <v>0</v>
          </cell>
        </row>
        <row r="1962">
          <cell r="A1962" t="str">
            <v/>
          </cell>
          <cell r="J1962">
            <v>0</v>
          </cell>
          <cell r="N1962">
            <v>0</v>
          </cell>
          <cell r="O1962">
            <v>0</v>
          </cell>
          <cell r="AD1962">
            <v>0</v>
          </cell>
          <cell r="AE1962">
            <v>0</v>
          </cell>
          <cell r="AF1962">
            <v>0</v>
          </cell>
          <cell r="AH1962">
            <v>0</v>
          </cell>
          <cell r="AI1962">
            <v>0</v>
          </cell>
          <cell r="AR1962">
            <v>0</v>
          </cell>
          <cell r="AW1962">
            <v>0</v>
          </cell>
          <cell r="AX1962">
            <v>0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  <cell r="BD1962">
            <v>0</v>
          </cell>
          <cell r="BE1962">
            <v>0</v>
          </cell>
          <cell r="BF1962">
            <v>0</v>
          </cell>
          <cell r="BH1962">
            <v>0</v>
          </cell>
          <cell r="BJ1962">
            <v>0</v>
          </cell>
          <cell r="BL1962">
            <v>0</v>
          </cell>
          <cell r="BN1962">
            <v>0</v>
          </cell>
          <cell r="BO1962">
            <v>0</v>
          </cell>
        </row>
        <row r="1963">
          <cell r="A1963" t="str">
            <v/>
          </cell>
          <cell r="J1963">
            <v>0</v>
          </cell>
          <cell r="N1963">
            <v>0</v>
          </cell>
          <cell r="O1963">
            <v>0</v>
          </cell>
          <cell r="AD1963">
            <v>0</v>
          </cell>
          <cell r="AE1963">
            <v>0</v>
          </cell>
          <cell r="AF1963">
            <v>0</v>
          </cell>
          <cell r="AH1963">
            <v>0</v>
          </cell>
          <cell r="AI1963">
            <v>0</v>
          </cell>
          <cell r="AR1963">
            <v>0</v>
          </cell>
          <cell r="AW1963">
            <v>0</v>
          </cell>
          <cell r="AX1963">
            <v>0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  <cell r="BD1963">
            <v>0</v>
          </cell>
          <cell r="BE1963">
            <v>0</v>
          </cell>
          <cell r="BF1963">
            <v>0</v>
          </cell>
          <cell r="BH1963">
            <v>0</v>
          </cell>
          <cell r="BJ1963">
            <v>0</v>
          </cell>
          <cell r="BL1963">
            <v>0</v>
          </cell>
          <cell r="BN1963">
            <v>0</v>
          </cell>
          <cell r="BO1963">
            <v>0</v>
          </cell>
        </row>
        <row r="1964">
          <cell r="A1964" t="str">
            <v/>
          </cell>
          <cell r="J1964">
            <v>0</v>
          </cell>
          <cell r="N1964">
            <v>0</v>
          </cell>
          <cell r="O1964">
            <v>0</v>
          </cell>
          <cell r="AD1964">
            <v>0</v>
          </cell>
          <cell r="AE1964">
            <v>0</v>
          </cell>
          <cell r="AF1964">
            <v>0</v>
          </cell>
          <cell r="AH1964">
            <v>0</v>
          </cell>
          <cell r="AI1964">
            <v>0</v>
          </cell>
          <cell r="AR1964">
            <v>0</v>
          </cell>
          <cell r="AW1964">
            <v>0</v>
          </cell>
          <cell r="AX1964">
            <v>0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  <cell r="BD1964">
            <v>0</v>
          </cell>
          <cell r="BE1964">
            <v>0</v>
          </cell>
          <cell r="BF1964">
            <v>0</v>
          </cell>
          <cell r="BH1964">
            <v>0</v>
          </cell>
          <cell r="BJ1964">
            <v>0</v>
          </cell>
          <cell r="BL1964">
            <v>0</v>
          </cell>
          <cell r="BN1964">
            <v>0</v>
          </cell>
          <cell r="BO1964">
            <v>0</v>
          </cell>
        </row>
        <row r="1965">
          <cell r="A1965" t="str">
            <v/>
          </cell>
          <cell r="J1965">
            <v>0</v>
          </cell>
          <cell r="N1965">
            <v>0</v>
          </cell>
          <cell r="O1965">
            <v>0</v>
          </cell>
          <cell r="AD1965">
            <v>0</v>
          </cell>
          <cell r="AE1965">
            <v>0</v>
          </cell>
          <cell r="AF1965">
            <v>0</v>
          </cell>
          <cell r="AH1965">
            <v>0</v>
          </cell>
          <cell r="AI1965">
            <v>0</v>
          </cell>
          <cell r="AR1965">
            <v>0</v>
          </cell>
          <cell r="AW1965">
            <v>0</v>
          </cell>
          <cell r="AX1965">
            <v>0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  <cell r="BD1965">
            <v>0</v>
          </cell>
          <cell r="BE1965">
            <v>0</v>
          </cell>
          <cell r="BF1965">
            <v>0</v>
          </cell>
          <cell r="BH1965">
            <v>0</v>
          </cell>
          <cell r="BJ1965">
            <v>0</v>
          </cell>
          <cell r="BL1965">
            <v>0</v>
          </cell>
          <cell r="BN1965">
            <v>0</v>
          </cell>
          <cell r="BO1965">
            <v>0</v>
          </cell>
        </row>
        <row r="1966">
          <cell r="A1966" t="str">
            <v/>
          </cell>
          <cell r="J1966">
            <v>0</v>
          </cell>
          <cell r="N1966">
            <v>0</v>
          </cell>
          <cell r="O1966">
            <v>0</v>
          </cell>
          <cell r="AD1966">
            <v>0</v>
          </cell>
          <cell r="AE1966">
            <v>0</v>
          </cell>
          <cell r="AF1966">
            <v>0</v>
          </cell>
          <cell r="AH1966">
            <v>0</v>
          </cell>
          <cell r="AI1966">
            <v>0</v>
          </cell>
          <cell r="AR1966">
            <v>0</v>
          </cell>
          <cell r="AW1966">
            <v>0</v>
          </cell>
          <cell r="AX1966">
            <v>0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  <cell r="BD1966">
            <v>0</v>
          </cell>
          <cell r="BE1966">
            <v>0</v>
          </cell>
          <cell r="BF1966">
            <v>0</v>
          </cell>
          <cell r="BH1966">
            <v>0</v>
          </cell>
          <cell r="BJ1966">
            <v>0</v>
          </cell>
          <cell r="BL1966">
            <v>0</v>
          </cell>
          <cell r="BN1966">
            <v>0</v>
          </cell>
          <cell r="BO1966">
            <v>0</v>
          </cell>
        </row>
        <row r="1967">
          <cell r="A1967" t="str">
            <v/>
          </cell>
          <cell r="J1967">
            <v>0</v>
          </cell>
          <cell r="N1967">
            <v>0</v>
          </cell>
          <cell r="O1967">
            <v>0</v>
          </cell>
          <cell r="AD1967">
            <v>0</v>
          </cell>
          <cell r="AE1967">
            <v>0</v>
          </cell>
          <cell r="AF1967">
            <v>0</v>
          </cell>
          <cell r="AH1967">
            <v>0</v>
          </cell>
          <cell r="AI1967">
            <v>0</v>
          </cell>
          <cell r="AR1967">
            <v>0</v>
          </cell>
          <cell r="AW1967">
            <v>0</v>
          </cell>
          <cell r="AX1967">
            <v>0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  <cell r="BD1967">
            <v>0</v>
          </cell>
          <cell r="BE1967">
            <v>0</v>
          </cell>
          <cell r="BF1967">
            <v>0</v>
          </cell>
          <cell r="BH1967">
            <v>0</v>
          </cell>
          <cell r="BJ1967">
            <v>0</v>
          </cell>
          <cell r="BL1967">
            <v>0</v>
          </cell>
          <cell r="BN1967">
            <v>0</v>
          </cell>
          <cell r="BO1967">
            <v>0</v>
          </cell>
        </row>
        <row r="1968">
          <cell r="A1968" t="str">
            <v/>
          </cell>
          <cell r="J1968">
            <v>0</v>
          </cell>
          <cell r="N1968">
            <v>0</v>
          </cell>
          <cell r="O1968">
            <v>0</v>
          </cell>
          <cell r="AD1968">
            <v>0</v>
          </cell>
          <cell r="AE1968">
            <v>0</v>
          </cell>
          <cell r="AF1968">
            <v>0</v>
          </cell>
          <cell r="AH1968">
            <v>0</v>
          </cell>
          <cell r="AI1968">
            <v>0</v>
          </cell>
          <cell r="AR1968">
            <v>0</v>
          </cell>
          <cell r="AW1968">
            <v>0</v>
          </cell>
          <cell r="AX1968">
            <v>0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  <cell r="BD1968">
            <v>0</v>
          </cell>
          <cell r="BE1968">
            <v>0</v>
          </cell>
          <cell r="BF1968">
            <v>0</v>
          </cell>
          <cell r="BH1968">
            <v>0</v>
          </cell>
          <cell r="BJ1968">
            <v>0</v>
          </cell>
          <cell r="BL1968">
            <v>0</v>
          </cell>
          <cell r="BN1968">
            <v>0</v>
          </cell>
          <cell r="BO1968">
            <v>0</v>
          </cell>
        </row>
        <row r="1969">
          <cell r="A1969" t="str">
            <v/>
          </cell>
          <cell r="J1969">
            <v>0</v>
          </cell>
          <cell r="N1969">
            <v>0</v>
          </cell>
          <cell r="O1969">
            <v>0</v>
          </cell>
          <cell r="AD1969">
            <v>0</v>
          </cell>
          <cell r="AE1969">
            <v>0</v>
          </cell>
          <cell r="AF1969">
            <v>0</v>
          </cell>
          <cell r="AH1969">
            <v>0</v>
          </cell>
          <cell r="AI1969">
            <v>0</v>
          </cell>
          <cell r="AR1969">
            <v>0</v>
          </cell>
          <cell r="AW1969">
            <v>0</v>
          </cell>
          <cell r="AX1969">
            <v>0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  <cell r="BD1969">
            <v>0</v>
          </cell>
          <cell r="BE1969">
            <v>0</v>
          </cell>
          <cell r="BF1969">
            <v>0</v>
          </cell>
          <cell r="BH1969">
            <v>0</v>
          </cell>
          <cell r="BJ1969">
            <v>0</v>
          </cell>
          <cell r="BL1969">
            <v>0</v>
          </cell>
          <cell r="BN1969">
            <v>0</v>
          </cell>
          <cell r="BO1969">
            <v>0</v>
          </cell>
        </row>
        <row r="1970">
          <cell r="A1970" t="str">
            <v/>
          </cell>
          <cell r="J1970">
            <v>0</v>
          </cell>
          <cell r="N1970">
            <v>0</v>
          </cell>
          <cell r="O1970">
            <v>0</v>
          </cell>
          <cell r="AD1970">
            <v>0</v>
          </cell>
          <cell r="AE1970">
            <v>0</v>
          </cell>
          <cell r="AF1970">
            <v>0</v>
          </cell>
          <cell r="AH1970">
            <v>0</v>
          </cell>
          <cell r="AI1970">
            <v>0</v>
          </cell>
          <cell r="AR1970">
            <v>0</v>
          </cell>
          <cell r="AW1970">
            <v>0</v>
          </cell>
          <cell r="AX1970">
            <v>0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  <cell r="BD1970">
            <v>0</v>
          </cell>
          <cell r="BE1970">
            <v>0</v>
          </cell>
          <cell r="BF1970">
            <v>0</v>
          </cell>
          <cell r="BH1970">
            <v>0</v>
          </cell>
          <cell r="BJ1970">
            <v>0</v>
          </cell>
          <cell r="BL1970">
            <v>0</v>
          </cell>
          <cell r="BN1970">
            <v>0</v>
          </cell>
          <cell r="BO1970">
            <v>0</v>
          </cell>
        </row>
        <row r="1971">
          <cell r="A1971" t="str">
            <v/>
          </cell>
          <cell r="J1971">
            <v>0</v>
          </cell>
          <cell r="N1971">
            <v>0</v>
          </cell>
          <cell r="O1971">
            <v>0</v>
          </cell>
          <cell r="AD1971">
            <v>0</v>
          </cell>
          <cell r="AE1971">
            <v>0</v>
          </cell>
          <cell r="AF1971">
            <v>0</v>
          </cell>
          <cell r="AH1971">
            <v>0</v>
          </cell>
          <cell r="AI1971">
            <v>0</v>
          </cell>
          <cell r="AR1971">
            <v>0</v>
          </cell>
          <cell r="AW1971">
            <v>0</v>
          </cell>
          <cell r="AX1971">
            <v>0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  <cell r="BD1971">
            <v>0</v>
          </cell>
          <cell r="BE1971">
            <v>0</v>
          </cell>
          <cell r="BF1971">
            <v>0</v>
          </cell>
          <cell r="BH1971">
            <v>0</v>
          </cell>
          <cell r="BJ1971">
            <v>0</v>
          </cell>
          <cell r="BL1971">
            <v>0</v>
          </cell>
          <cell r="BN1971">
            <v>0</v>
          </cell>
          <cell r="BO1971">
            <v>0</v>
          </cell>
        </row>
        <row r="1972">
          <cell r="A1972" t="str">
            <v/>
          </cell>
          <cell r="J1972">
            <v>0</v>
          </cell>
          <cell r="N1972">
            <v>0</v>
          </cell>
          <cell r="O1972">
            <v>0</v>
          </cell>
          <cell r="AD1972">
            <v>0</v>
          </cell>
          <cell r="AE1972">
            <v>0</v>
          </cell>
          <cell r="AF1972">
            <v>0</v>
          </cell>
          <cell r="AH1972">
            <v>0</v>
          </cell>
          <cell r="AI1972">
            <v>0</v>
          </cell>
          <cell r="AR1972">
            <v>0</v>
          </cell>
          <cell r="AW1972">
            <v>0</v>
          </cell>
          <cell r="AX1972">
            <v>0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0</v>
          </cell>
          <cell r="BD1972">
            <v>0</v>
          </cell>
          <cell r="BE1972">
            <v>0</v>
          </cell>
          <cell r="BF1972">
            <v>0</v>
          </cell>
          <cell r="BH1972">
            <v>0</v>
          </cell>
          <cell r="BJ1972">
            <v>0</v>
          </cell>
          <cell r="BL1972">
            <v>0</v>
          </cell>
          <cell r="BN1972">
            <v>0</v>
          </cell>
          <cell r="BO1972">
            <v>0</v>
          </cell>
        </row>
        <row r="1973">
          <cell r="A1973" t="str">
            <v/>
          </cell>
          <cell r="J1973">
            <v>0</v>
          </cell>
          <cell r="N1973">
            <v>0</v>
          </cell>
          <cell r="O1973">
            <v>0</v>
          </cell>
          <cell r="AD1973">
            <v>0</v>
          </cell>
          <cell r="AE1973">
            <v>0</v>
          </cell>
          <cell r="AF1973">
            <v>0</v>
          </cell>
          <cell r="AH1973">
            <v>0</v>
          </cell>
          <cell r="AI1973">
            <v>0</v>
          </cell>
          <cell r="AR1973">
            <v>0</v>
          </cell>
          <cell r="AW1973">
            <v>0</v>
          </cell>
          <cell r="AX1973">
            <v>0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  <cell r="BD1973">
            <v>0</v>
          </cell>
          <cell r="BE1973">
            <v>0</v>
          </cell>
          <cell r="BF1973">
            <v>0</v>
          </cell>
          <cell r="BH1973">
            <v>0</v>
          </cell>
          <cell r="BJ1973">
            <v>0</v>
          </cell>
          <cell r="BL1973">
            <v>0</v>
          </cell>
          <cell r="BN1973">
            <v>0</v>
          </cell>
          <cell r="BO1973">
            <v>0</v>
          </cell>
        </row>
        <row r="1974">
          <cell r="A1974" t="str">
            <v/>
          </cell>
          <cell r="J1974">
            <v>0</v>
          </cell>
          <cell r="N1974">
            <v>0</v>
          </cell>
          <cell r="O1974">
            <v>0</v>
          </cell>
          <cell r="AD1974">
            <v>0</v>
          </cell>
          <cell r="AE1974">
            <v>0</v>
          </cell>
          <cell r="AF1974">
            <v>0</v>
          </cell>
          <cell r="AH1974">
            <v>0</v>
          </cell>
          <cell r="AI1974">
            <v>0</v>
          </cell>
          <cell r="AR1974">
            <v>0</v>
          </cell>
          <cell r="AW1974">
            <v>0</v>
          </cell>
          <cell r="AX1974">
            <v>0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  <cell r="BD1974">
            <v>0</v>
          </cell>
          <cell r="BE1974">
            <v>0</v>
          </cell>
          <cell r="BF1974">
            <v>0</v>
          </cell>
          <cell r="BH1974">
            <v>0</v>
          </cell>
          <cell r="BJ1974">
            <v>0</v>
          </cell>
          <cell r="BL1974">
            <v>0</v>
          </cell>
          <cell r="BN1974">
            <v>0</v>
          </cell>
          <cell r="BO1974">
            <v>0</v>
          </cell>
        </row>
        <row r="1975">
          <cell r="A1975" t="str">
            <v/>
          </cell>
          <cell r="J1975">
            <v>0</v>
          </cell>
          <cell r="N1975">
            <v>0</v>
          </cell>
          <cell r="O1975">
            <v>0</v>
          </cell>
          <cell r="AD1975">
            <v>0</v>
          </cell>
          <cell r="AE1975">
            <v>0</v>
          </cell>
          <cell r="AF1975">
            <v>0</v>
          </cell>
          <cell r="AH1975">
            <v>0</v>
          </cell>
          <cell r="AI1975">
            <v>0</v>
          </cell>
          <cell r="AR1975">
            <v>0</v>
          </cell>
          <cell r="AW1975">
            <v>0</v>
          </cell>
          <cell r="AX1975">
            <v>0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0</v>
          </cell>
          <cell r="BD1975">
            <v>0</v>
          </cell>
          <cell r="BE1975">
            <v>0</v>
          </cell>
          <cell r="BF1975">
            <v>0</v>
          </cell>
          <cell r="BH1975">
            <v>0</v>
          </cell>
          <cell r="BJ1975">
            <v>0</v>
          </cell>
          <cell r="BL1975">
            <v>0</v>
          </cell>
          <cell r="BN1975">
            <v>0</v>
          </cell>
          <cell r="BO1975">
            <v>0</v>
          </cell>
        </row>
        <row r="1976">
          <cell r="A1976" t="str">
            <v/>
          </cell>
          <cell r="J1976">
            <v>0</v>
          </cell>
          <cell r="N1976">
            <v>0</v>
          </cell>
          <cell r="O1976">
            <v>0</v>
          </cell>
          <cell r="AD1976">
            <v>0</v>
          </cell>
          <cell r="AE1976">
            <v>0</v>
          </cell>
          <cell r="AF1976">
            <v>0</v>
          </cell>
          <cell r="AH1976">
            <v>0</v>
          </cell>
          <cell r="AI1976">
            <v>0</v>
          </cell>
          <cell r="AR1976">
            <v>0</v>
          </cell>
          <cell r="AW1976">
            <v>0</v>
          </cell>
          <cell r="AX1976">
            <v>0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  <cell r="BD1976">
            <v>0</v>
          </cell>
          <cell r="BE1976">
            <v>0</v>
          </cell>
          <cell r="BF1976">
            <v>0</v>
          </cell>
          <cell r="BH1976">
            <v>0</v>
          </cell>
          <cell r="BJ1976">
            <v>0</v>
          </cell>
          <cell r="BL1976">
            <v>0</v>
          </cell>
          <cell r="BN1976">
            <v>0</v>
          </cell>
          <cell r="BO1976">
            <v>0</v>
          </cell>
        </row>
        <row r="1977">
          <cell r="A1977" t="str">
            <v/>
          </cell>
          <cell r="J1977">
            <v>0</v>
          </cell>
          <cell r="N1977">
            <v>0</v>
          </cell>
          <cell r="O1977">
            <v>0</v>
          </cell>
          <cell r="AD1977">
            <v>0</v>
          </cell>
          <cell r="AE1977">
            <v>0</v>
          </cell>
          <cell r="AF1977">
            <v>0</v>
          </cell>
          <cell r="AH1977">
            <v>0</v>
          </cell>
          <cell r="AI1977">
            <v>0</v>
          </cell>
          <cell r="AR1977">
            <v>0</v>
          </cell>
          <cell r="AW1977">
            <v>0</v>
          </cell>
          <cell r="AX1977">
            <v>0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  <cell r="BD1977">
            <v>0</v>
          </cell>
          <cell r="BE1977">
            <v>0</v>
          </cell>
          <cell r="BF1977">
            <v>0</v>
          </cell>
          <cell r="BH1977">
            <v>0</v>
          </cell>
          <cell r="BJ1977">
            <v>0</v>
          </cell>
          <cell r="BL1977">
            <v>0</v>
          </cell>
          <cell r="BN1977">
            <v>0</v>
          </cell>
          <cell r="BO1977">
            <v>0</v>
          </cell>
        </row>
        <row r="1978">
          <cell r="A1978" t="str">
            <v/>
          </cell>
          <cell r="J1978">
            <v>0</v>
          </cell>
          <cell r="N1978">
            <v>0</v>
          </cell>
          <cell r="O1978">
            <v>0</v>
          </cell>
          <cell r="AD1978">
            <v>0</v>
          </cell>
          <cell r="AE1978">
            <v>0</v>
          </cell>
          <cell r="AF1978">
            <v>0</v>
          </cell>
          <cell r="AH1978">
            <v>0</v>
          </cell>
          <cell r="AI1978">
            <v>0</v>
          </cell>
          <cell r="AR1978">
            <v>0</v>
          </cell>
          <cell r="AW1978">
            <v>0</v>
          </cell>
          <cell r="AX1978">
            <v>0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  <cell r="BD1978">
            <v>0</v>
          </cell>
          <cell r="BE1978">
            <v>0</v>
          </cell>
          <cell r="BF1978">
            <v>0</v>
          </cell>
          <cell r="BH1978">
            <v>0</v>
          </cell>
          <cell r="BJ1978">
            <v>0</v>
          </cell>
          <cell r="BL1978">
            <v>0</v>
          </cell>
          <cell r="BN1978">
            <v>0</v>
          </cell>
          <cell r="BO1978">
            <v>0</v>
          </cell>
        </row>
        <row r="1979">
          <cell r="A1979" t="str">
            <v/>
          </cell>
          <cell r="J1979">
            <v>0</v>
          </cell>
          <cell r="N1979">
            <v>0</v>
          </cell>
          <cell r="O1979">
            <v>0</v>
          </cell>
          <cell r="AD1979">
            <v>0</v>
          </cell>
          <cell r="AE1979">
            <v>0</v>
          </cell>
          <cell r="AF1979">
            <v>0</v>
          </cell>
          <cell r="AH1979">
            <v>0</v>
          </cell>
          <cell r="AI1979">
            <v>0</v>
          </cell>
          <cell r="AR1979">
            <v>0</v>
          </cell>
          <cell r="AW1979">
            <v>0</v>
          </cell>
          <cell r="AX1979">
            <v>0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  <cell r="BD1979">
            <v>0</v>
          </cell>
          <cell r="BE1979">
            <v>0</v>
          </cell>
          <cell r="BF1979">
            <v>0</v>
          </cell>
          <cell r="BH1979">
            <v>0</v>
          </cell>
          <cell r="BJ1979">
            <v>0</v>
          </cell>
          <cell r="BL1979">
            <v>0</v>
          </cell>
          <cell r="BN1979">
            <v>0</v>
          </cell>
          <cell r="BO1979">
            <v>0</v>
          </cell>
        </row>
        <row r="1980">
          <cell r="A1980" t="str">
            <v/>
          </cell>
          <cell r="J1980">
            <v>0</v>
          </cell>
          <cell r="N1980">
            <v>0</v>
          </cell>
          <cell r="O1980">
            <v>0</v>
          </cell>
          <cell r="AD1980">
            <v>0</v>
          </cell>
          <cell r="AE1980">
            <v>0</v>
          </cell>
          <cell r="AF1980">
            <v>0</v>
          </cell>
          <cell r="AH1980">
            <v>0</v>
          </cell>
          <cell r="AI1980">
            <v>0</v>
          </cell>
          <cell r="AR1980">
            <v>0</v>
          </cell>
          <cell r="AW1980">
            <v>0</v>
          </cell>
          <cell r="AX1980">
            <v>0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0</v>
          </cell>
          <cell r="BD1980">
            <v>0</v>
          </cell>
          <cell r="BE1980">
            <v>0</v>
          </cell>
          <cell r="BF1980">
            <v>0</v>
          </cell>
          <cell r="BH1980">
            <v>0</v>
          </cell>
          <cell r="BJ1980">
            <v>0</v>
          </cell>
          <cell r="BL1980">
            <v>0</v>
          </cell>
          <cell r="BN1980">
            <v>0</v>
          </cell>
          <cell r="BO1980">
            <v>0</v>
          </cell>
        </row>
        <row r="1981">
          <cell r="A1981" t="str">
            <v/>
          </cell>
          <cell r="J1981">
            <v>0</v>
          </cell>
          <cell r="N1981">
            <v>0</v>
          </cell>
          <cell r="O1981">
            <v>0</v>
          </cell>
          <cell r="AD1981">
            <v>0</v>
          </cell>
          <cell r="AE1981">
            <v>0</v>
          </cell>
          <cell r="AF1981">
            <v>0</v>
          </cell>
          <cell r="AH1981">
            <v>0</v>
          </cell>
          <cell r="AI1981">
            <v>0</v>
          </cell>
          <cell r="AR1981">
            <v>0</v>
          </cell>
          <cell r="AW1981">
            <v>0</v>
          </cell>
          <cell r="AX1981">
            <v>0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0</v>
          </cell>
          <cell r="BD1981">
            <v>0</v>
          </cell>
          <cell r="BE1981">
            <v>0</v>
          </cell>
          <cell r="BF1981">
            <v>0</v>
          </cell>
          <cell r="BH1981">
            <v>0</v>
          </cell>
          <cell r="BJ1981">
            <v>0</v>
          </cell>
          <cell r="BL1981">
            <v>0</v>
          </cell>
          <cell r="BN1981">
            <v>0</v>
          </cell>
          <cell r="BO1981">
            <v>0</v>
          </cell>
        </row>
        <row r="1982">
          <cell r="A1982" t="str">
            <v/>
          </cell>
          <cell r="J1982">
            <v>0</v>
          </cell>
          <cell r="N1982">
            <v>0</v>
          </cell>
          <cell r="O1982">
            <v>0</v>
          </cell>
          <cell r="AD1982">
            <v>0</v>
          </cell>
          <cell r="AE1982">
            <v>0</v>
          </cell>
          <cell r="AF1982">
            <v>0</v>
          </cell>
          <cell r="AH1982">
            <v>0</v>
          </cell>
          <cell r="AI1982">
            <v>0</v>
          </cell>
          <cell r="AR1982">
            <v>0</v>
          </cell>
          <cell r="AW1982">
            <v>0</v>
          </cell>
          <cell r="AX1982">
            <v>0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  <cell r="BD1982">
            <v>0</v>
          </cell>
          <cell r="BE1982">
            <v>0</v>
          </cell>
          <cell r="BF1982">
            <v>0</v>
          </cell>
          <cell r="BH1982">
            <v>0</v>
          </cell>
          <cell r="BJ1982">
            <v>0</v>
          </cell>
          <cell r="BL1982">
            <v>0</v>
          </cell>
          <cell r="BN1982">
            <v>0</v>
          </cell>
          <cell r="BO1982">
            <v>0</v>
          </cell>
        </row>
        <row r="1983">
          <cell r="A1983" t="str">
            <v/>
          </cell>
          <cell r="J1983">
            <v>0</v>
          </cell>
          <cell r="N1983">
            <v>0</v>
          </cell>
          <cell r="O1983">
            <v>0</v>
          </cell>
          <cell r="AD1983">
            <v>0</v>
          </cell>
          <cell r="AE1983">
            <v>0</v>
          </cell>
          <cell r="AF1983">
            <v>0</v>
          </cell>
          <cell r="AH1983">
            <v>0</v>
          </cell>
          <cell r="AI1983">
            <v>0</v>
          </cell>
          <cell r="AR1983">
            <v>0</v>
          </cell>
          <cell r="AW1983">
            <v>0</v>
          </cell>
          <cell r="AX1983">
            <v>0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  <cell r="BD1983">
            <v>0</v>
          </cell>
          <cell r="BE1983">
            <v>0</v>
          </cell>
          <cell r="BF1983">
            <v>0</v>
          </cell>
          <cell r="BH1983">
            <v>0</v>
          </cell>
          <cell r="BJ1983">
            <v>0</v>
          </cell>
          <cell r="BL1983">
            <v>0</v>
          </cell>
          <cell r="BN1983">
            <v>0</v>
          </cell>
          <cell r="BO1983">
            <v>0</v>
          </cell>
        </row>
        <row r="1984">
          <cell r="A1984" t="str">
            <v/>
          </cell>
          <cell r="J1984">
            <v>0</v>
          </cell>
          <cell r="N1984">
            <v>0</v>
          </cell>
          <cell r="O1984">
            <v>0</v>
          </cell>
          <cell r="AD1984">
            <v>0</v>
          </cell>
          <cell r="AE1984">
            <v>0</v>
          </cell>
          <cell r="AF1984">
            <v>0</v>
          </cell>
          <cell r="AH1984">
            <v>0</v>
          </cell>
          <cell r="AI1984">
            <v>0</v>
          </cell>
          <cell r="AR1984">
            <v>0</v>
          </cell>
          <cell r="AW1984">
            <v>0</v>
          </cell>
          <cell r="AX1984">
            <v>0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  <cell r="BD1984">
            <v>0</v>
          </cell>
          <cell r="BE1984">
            <v>0</v>
          </cell>
          <cell r="BF1984">
            <v>0</v>
          </cell>
          <cell r="BH1984">
            <v>0</v>
          </cell>
          <cell r="BJ1984">
            <v>0</v>
          </cell>
          <cell r="BL1984">
            <v>0</v>
          </cell>
          <cell r="BN1984">
            <v>0</v>
          </cell>
          <cell r="BO1984">
            <v>0</v>
          </cell>
        </row>
        <row r="1985">
          <cell r="A1985" t="str">
            <v/>
          </cell>
          <cell r="J1985">
            <v>0</v>
          </cell>
          <cell r="N1985">
            <v>0</v>
          </cell>
          <cell r="O1985">
            <v>0</v>
          </cell>
          <cell r="AD1985">
            <v>0</v>
          </cell>
          <cell r="AE1985">
            <v>0</v>
          </cell>
          <cell r="AF1985">
            <v>0</v>
          </cell>
          <cell r="AH1985">
            <v>0</v>
          </cell>
          <cell r="AI1985">
            <v>0</v>
          </cell>
          <cell r="AR1985">
            <v>0</v>
          </cell>
          <cell r="AW1985">
            <v>0</v>
          </cell>
          <cell r="AX1985">
            <v>0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  <cell r="BD1985">
            <v>0</v>
          </cell>
          <cell r="BE1985">
            <v>0</v>
          </cell>
          <cell r="BF1985">
            <v>0</v>
          </cell>
          <cell r="BH1985">
            <v>0</v>
          </cell>
          <cell r="BJ1985">
            <v>0</v>
          </cell>
          <cell r="BL1985">
            <v>0</v>
          </cell>
          <cell r="BN1985">
            <v>0</v>
          </cell>
          <cell r="BO1985">
            <v>0</v>
          </cell>
        </row>
        <row r="1986">
          <cell r="A1986" t="str">
            <v/>
          </cell>
          <cell r="J1986">
            <v>0</v>
          </cell>
          <cell r="N1986">
            <v>0</v>
          </cell>
          <cell r="O1986">
            <v>0</v>
          </cell>
          <cell r="AD1986">
            <v>0</v>
          </cell>
          <cell r="AE1986">
            <v>0</v>
          </cell>
          <cell r="AF1986">
            <v>0</v>
          </cell>
          <cell r="AH1986">
            <v>0</v>
          </cell>
          <cell r="AI1986">
            <v>0</v>
          </cell>
          <cell r="AR1986">
            <v>0</v>
          </cell>
          <cell r="AW1986">
            <v>0</v>
          </cell>
          <cell r="AX1986">
            <v>0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  <cell r="BD1986">
            <v>0</v>
          </cell>
          <cell r="BE1986">
            <v>0</v>
          </cell>
          <cell r="BF1986">
            <v>0</v>
          </cell>
          <cell r="BH1986">
            <v>0</v>
          </cell>
          <cell r="BJ1986">
            <v>0</v>
          </cell>
          <cell r="BL1986">
            <v>0</v>
          </cell>
          <cell r="BN1986">
            <v>0</v>
          </cell>
          <cell r="BO1986">
            <v>0</v>
          </cell>
        </row>
        <row r="1987">
          <cell r="A1987" t="str">
            <v/>
          </cell>
          <cell r="J1987">
            <v>0</v>
          </cell>
          <cell r="N1987">
            <v>0</v>
          </cell>
          <cell r="O1987">
            <v>0</v>
          </cell>
          <cell r="AD1987">
            <v>0</v>
          </cell>
          <cell r="AE1987">
            <v>0</v>
          </cell>
          <cell r="AF1987">
            <v>0</v>
          </cell>
          <cell r="AH1987">
            <v>0</v>
          </cell>
          <cell r="AI1987">
            <v>0</v>
          </cell>
          <cell r="AR1987">
            <v>0</v>
          </cell>
          <cell r="AW1987">
            <v>0</v>
          </cell>
          <cell r="AX1987">
            <v>0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  <cell r="BD1987">
            <v>0</v>
          </cell>
          <cell r="BE1987">
            <v>0</v>
          </cell>
          <cell r="BF1987">
            <v>0</v>
          </cell>
          <cell r="BH1987">
            <v>0</v>
          </cell>
          <cell r="BJ1987">
            <v>0</v>
          </cell>
          <cell r="BL1987">
            <v>0</v>
          </cell>
          <cell r="BN1987">
            <v>0</v>
          </cell>
          <cell r="BO1987">
            <v>0</v>
          </cell>
        </row>
        <row r="1988">
          <cell r="A1988" t="str">
            <v/>
          </cell>
          <cell r="J1988">
            <v>0</v>
          </cell>
          <cell r="N1988">
            <v>0</v>
          </cell>
          <cell r="O1988">
            <v>0</v>
          </cell>
          <cell r="AD1988">
            <v>0</v>
          </cell>
          <cell r="AE1988">
            <v>0</v>
          </cell>
          <cell r="AF1988">
            <v>0</v>
          </cell>
          <cell r="AH1988">
            <v>0</v>
          </cell>
          <cell r="AI1988">
            <v>0</v>
          </cell>
          <cell r="AR1988">
            <v>0</v>
          </cell>
          <cell r="AW1988">
            <v>0</v>
          </cell>
          <cell r="AX1988">
            <v>0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  <cell r="BH1988">
            <v>0</v>
          </cell>
          <cell r="BJ1988">
            <v>0</v>
          </cell>
          <cell r="BL1988">
            <v>0</v>
          </cell>
          <cell r="BN1988">
            <v>0</v>
          </cell>
          <cell r="BO1988">
            <v>0</v>
          </cell>
        </row>
        <row r="1989">
          <cell r="A1989" t="str">
            <v/>
          </cell>
          <cell r="J1989">
            <v>0</v>
          </cell>
          <cell r="N1989">
            <v>0</v>
          </cell>
          <cell r="O1989">
            <v>0</v>
          </cell>
          <cell r="AD1989">
            <v>0</v>
          </cell>
          <cell r="AE1989">
            <v>0</v>
          </cell>
          <cell r="AF1989">
            <v>0</v>
          </cell>
          <cell r="AH1989">
            <v>0</v>
          </cell>
          <cell r="AI1989">
            <v>0</v>
          </cell>
          <cell r="AR1989">
            <v>0</v>
          </cell>
          <cell r="AW1989">
            <v>0</v>
          </cell>
          <cell r="AX1989">
            <v>0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  <cell r="BH1989">
            <v>0</v>
          </cell>
          <cell r="BJ1989">
            <v>0</v>
          </cell>
          <cell r="BL1989">
            <v>0</v>
          </cell>
          <cell r="BN1989">
            <v>0</v>
          </cell>
          <cell r="BO1989">
            <v>0</v>
          </cell>
        </row>
        <row r="1990">
          <cell r="A1990" t="str">
            <v/>
          </cell>
          <cell r="J1990">
            <v>0</v>
          </cell>
          <cell r="N1990">
            <v>0</v>
          </cell>
          <cell r="O1990">
            <v>0</v>
          </cell>
          <cell r="AD1990">
            <v>0</v>
          </cell>
          <cell r="AE1990">
            <v>0</v>
          </cell>
          <cell r="AF1990">
            <v>0</v>
          </cell>
          <cell r="AH1990">
            <v>0</v>
          </cell>
          <cell r="AI1990">
            <v>0</v>
          </cell>
          <cell r="AR1990">
            <v>0</v>
          </cell>
          <cell r="AW1990">
            <v>0</v>
          </cell>
          <cell r="AX1990">
            <v>0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  <cell r="BD1990">
            <v>0</v>
          </cell>
          <cell r="BE1990">
            <v>0</v>
          </cell>
          <cell r="BF1990">
            <v>0</v>
          </cell>
          <cell r="BH1990">
            <v>0</v>
          </cell>
          <cell r="BJ1990">
            <v>0</v>
          </cell>
          <cell r="BL1990">
            <v>0</v>
          </cell>
          <cell r="BN1990">
            <v>0</v>
          </cell>
          <cell r="BO1990">
            <v>0</v>
          </cell>
        </row>
        <row r="1991">
          <cell r="A1991" t="str">
            <v/>
          </cell>
          <cell r="J1991">
            <v>0</v>
          </cell>
          <cell r="N1991">
            <v>0</v>
          </cell>
          <cell r="O1991">
            <v>0</v>
          </cell>
          <cell r="AD1991">
            <v>0</v>
          </cell>
          <cell r="AE1991">
            <v>0</v>
          </cell>
          <cell r="AF1991">
            <v>0</v>
          </cell>
          <cell r="AH1991">
            <v>0</v>
          </cell>
          <cell r="AI1991">
            <v>0</v>
          </cell>
          <cell r="AR1991">
            <v>0</v>
          </cell>
          <cell r="AW1991">
            <v>0</v>
          </cell>
          <cell r="AX1991">
            <v>0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  <cell r="BD1991">
            <v>0</v>
          </cell>
          <cell r="BE1991">
            <v>0</v>
          </cell>
          <cell r="BF1991">
            <v>0</v>
          </cell>
          <cell r="BH1991">
            <v>0</v>
          </cell>
          <cell r="BJ1991">
            <v>0</v>
          </cell>
          <cell r="BL1991">
            <v>0</v>
          </cell>
          <cell r="BN1991">
            <v>0</v>
          </cell>
          <cell r="BO1991">
            <v>0</v>
          </cell>
        </row>
        <row r="1992">
          <cell r="A1992" t="str">
            <v/>
          </cell>
          <cell r="J1992">
            <v>0</v>
          </cell>
          <cell r="N1992">
            <v>0</v>
          </cell>
          <cell r="O1992">
            <v>0</v>
          </cell>
          <cell r="AD1992">
            <v>0</v>
          </cell>
          <cell r="AE1992">
            <v>0</v>
          </cell>
          <cell r="AF1992">
            <v>0</v>
          </cell>
          <cell r="AH1992">
            <v>0</v>
          </cell>
          <cell r="AI1992">
            <v>0</v>
          </cell>
          <cell r="AR1992">
            <v>0</v>
          </cell>
          <cell r="AW1992">
            <v>0</v>
          </cell>
          <cell r="AX1992">
            <v>0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  <cell r="BD1992">
            <v>0</v>
          </cell>
          <cell r="BE1992">
            <v>0</v>
          </cell>
          <cell r="BF1992">
            <v>0</v>
          </cell>
          <cell r="BH1992">
            <v>0</v>
          </cell>
          <cell r="BJ1992">
            <v>0</v>
          </cell>
          <cell r="BL1992">
            <v>0</v>
          </cell>
          <cell r="BN1992">
            <v>0</v>
          </cell>
          <cell r="BO1992">
            <v>0</v>
          </cell>
        </row>
        <row r="1993">
          <cell r="A1993" t="str">
            <v/>
          </cell>
          <cell r="J1993">
            <v>0</v>
          </cell>
          <cell r="N1993">
            <v>0</v>
          </cell>
          <cell r="O1993">
            <v>0</v>
          </cell>
          <cell r="AD1993">
            <v>0</v>
          </cell>
          <cell r="AE1993">
            <v>0</v>
          </cell>
          <cell r="AF1993">
            <v>0</v>
          </cell>
          <cell r="AH1993">
            <v>0</v>
          </cell>
          <cell r="AI1993">
            <v>0</v>
          </cell>
          <cell r="AR1993">
            <v>0</v>
          </cell>
          <cell r="AW1993">
            <v>0</v>
          </cell>
          <cell r="AX1993">
            <v>0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0</v>
          </cell>
          <cell r="BD1993">
            <v>0</v>
          </cell>
          <cell r="BE1993">
            <v>0</v>
          </cell>
          <cell r="BF1993">
            <v>0</v>
          </cell>
          <cell r="BH1993">
            <v>0</v>
          </cell>
          <cell r="BJ1993">
            <v>0</v>
          </cell>
          <cell r="BL1993">
            <v>0</v>
          </cell>
          <cell r="BN1993">
            <v>0</v>
          </cell>
          <cell r="BO1993">
            <v>0</v>
          </cell>
        </row>
        <row r="1994">
          <cell r="A1994" t="str">
            <v/>
          </cell>
          <cell r="J1994">
            <v>0</v>
          </cell>
          <cell r="N1994">
            <v>0</v>
          </cell>
          <cell r="O1994">
            <v>0</v>
          </cell>
          <cell r="AD1994">
            <v>0</v>
          </cell>
          <cell r="AE1994">
            <v>0</v>
          </cell>
          <cell r="AF1994">
            <v>0</v>
          </cell>
          <cell r="AH1994">
            <v>0</v>
          </cell>
          <cell r="AI1994">
            <v>0</v>
          </cell>
          <cell r="AR1994">
            <v>0</v>
          </cell>
          <cell r="AW1994">
            <v>0</v>
          </cell>
          <cell r="AX1994">
            <v>0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0</v>
          </cell>
          <cell r="BD1994">
            <v>0</v>
          </cell>
          <cell r="BE1994">
            <v>0</v>
          </cell>
          <cell r="BF1994">
            <v>0</v>
          </cell>
          <cell r="BH1994">
            <v>0</v>
          </cell>
          <cell r="BJ1994">
            <v>0</v>
          </cell>
          <cell r="BL1994">
            <v>0</v>
          </cell>
          <cell r="BN1994">
            <v>0</v>
          </cell>
          <cell r="BO1994">
            <v>0</v>
          </cell>
        </row>
        <row r="1995">
          <cell r="A1995" t="str">
            <v/>
          </cell>
          <cell r="J1995">
            <v>0</v>
          </cell>
          <cell r="N1995">
            <v>0</v>
          </cell>
          <cell r="O1995">
            <v>0</v>
          </cell>
          <cell r="AD1995">
            <v>0</v>
          </cell>
          <cell r="AE1995">
            <v>0</v>
          </cell>
          <cell r="AF1995">
            <v>0</v>
          </cell>
          <cell r="AH1995">
            <v>0</v>
          </cell>
          <cell r="AI1995">
            <v>0</v>
          </cell>
          <cell r="AR1995">
            <v>0</v>
          </cell>
          <cell r="AW1995">
            <v>0</v>
          </cell>
          <cell r="AX1995">
            <v>0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  <cell r="BD1995">
            <v>0</v>
          </cell>
          <cell r="BE1995">
            <v>0</v>
          </cell>
          <cell r="BF1995">
            <v>0</v>
          </cell>
          <cell r="BH1995">
            <v>0</v>
          </cell>
          <cell r="BJ1995">
            <v>0</v>
          </cell>
          <cell r="BL1995">
            <v>0</v>
          </cell>
          <cell r="BN1995">
            <v>0</v>
          </cell>
          <cell r="BO1995">
            <v>0</v>
          </cell>
        </row>
        <row r="1996">
          <cell r="A1996" t="str">
            <v/>
          </cell>
          <cell r="J1996">
            <v>0</v>
          </cell>
          <cell r="N1996">
            <v>0</v>
          </cell>
          <cell r="O1996">
            <v>0</v>
          </cell>
          <cell r="AD1996">
            <v>0</v>
          </cell>
          <cell r="AE1996">
            <v>0</v>
          </cell>
          <cell r="AF1996">
            <v>0</v>
          </cell>
          <cell r="AH1996">
            <v>0</v>
          </cell>
          <cell r="AI1996">
            <v>0</v>
          </cell>
          <cell r="AR1996">
            <v>0</v>
          </cell>
          <cell r="AW1996">
            <v>0</v>
          </cell>
          <cell r="AX1996">
            <v>0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  <cell r="BD1996">
            <v>0</v>
          </cell>
          <cell r="BE1996">
            <v>0</v>
          </cell>
          <cell r="BF1996">
            <v>0</v>
          </cell>
          <cell r="BH1996">
            <v>0</v>
          </cell>
          <cell r="BJ1996">
            <v>0</v>
          </cell>
          <cell r="BL1996">
            <v>0</v>
          </cell>
          <cell r="BN1996">
            <v>0</v>
          </cell>
          <cell r="BO1996">
            <v>0</v>
          </cell>
        </row>
        <row r="1997">
          <cell r="A1997" t="str">
            <v/>
          </cell>
          <cell r="J1997">
            <v>0</v>
          </cell>
          <cell r="N1997">
            <v>0</v>
          </cell>
          <cell r="O1997">
            <v>0</v>
          </cell>
          <cell r="AD1997">
            <v>0</v>
          </cell>
          <cell r="AE1997">
            <v>0</v>
          </cell>
          <cell r="AF1997">
            <v>0</v>
          </cell>
          <cell r="AH1997">
            <v>0</v>
          </cell>
          <cell r="AI1997">
            <v>0</v>
          </cell>
          <cell r="AR1997">
            <v>0</v>
          </cell>
          <cell r="AW1997">
            <v>0</v>
          </cell>
          <cell r="AX1997">
            <v>0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  <cell r="BD1997">
            <v>0</v>
          </cell>
          <cell r="BE1997">
            <v>0</v>
          </cell>
          <cell r="BF1997">
            <v>0</v>
          </cell>
          <cell r="BH1997">
            <v>0</v>
          </cell>
          <cell r="BJ1997">
            <v>0</v>
          </cell>
          <cell r="BL1997">
            <v>0</v>
          </cell>
          <cell r="BN1997">
            <v>0</v>
          </cell>
          <cell r="BO1997">
            <v>0</v>
          </cell>
        </row>
        <row r="1998">
          <cell r="A1998" t="str">
            <v/>
          </cell>
          <cell r="J1998">
            <v>0</v>
          </cell>
          <cell r="N1998">
            <v>0</v>
          </cell>
          <cell r="O1998">
            <v>0</v>
          </cell>
          <cell r="AD1998">
            <v>0</v>
          </cell>
          <cell r="AE1998">
            <v>0</v>
          </cell>
          <cell r="AF1998">
            <v>0</v>
          </cell>
          <cell r="AH1998">
            <v>0</v>
          </cell>
          <cell r="AI1998">
            <v>0</v>
          </cell>
          <cell r="AR1998">
            <v>0</v>
          </cell>
          <cell r="AW1998">
            <v>0</v>
          </cell>
          <cell r="AX1998">
            <v>0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  <cell r="BD1998">
            <v>0</v>
          </cell>
          <cell r="BE1998">
            <v>0</v>
          </cell>
          <cell r="BF1998">
            <v>0</v>
          </cell>
          <cell r="BH1998">
            <v>0</v>
          </cell>
          <cell r="BJ1998">
            <v>0</v>
          </cell>
          <cell r="BL1998">
            <v>0</v>
          </cell>
          <cell r="BN1998">
            <v>0</v>
          </cell>
          <cell r="BO1998">
            <v>0</v>
          </cell>
        </row>
        <row r="1999">
          <cell r="A1999" t="str">
            <v/>
          </cell>
          <cell r="J1999">
            <v>0</v>
          </cell>
          <cell r="N1999">
            <v>0</v>
          </cell>
          <cell r="O1999">
            <v>0</v>
          </cell>
          <cell r="AD1999">
            <v>0</v>
          </cell>
          <cell r="AE1999">
            <v>0</v>
          </cell>
          <cell r="AF1999">
            <v>0</v>
          </cell>
          <cell r="AH1999">
            <v>0</v>
          </cell>
          <cell r="AI1999">
            <v>0</v>
          </cell>
          <cell r="AR1999">
            <v>0</v>
          </cell>
          <cell r="AW1999">
            <v>0</v>
          </cell>
          <cell r="AX1999">
            <v>0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0</v>
          </cell>
          <cell r="BD1999">
            <v>0</v>
          </cell>
          <cell r="BE1999">
            <v>0</v>
          </cell>
          <cell r="BF1999">
            <v>0</v>
          </cell>
          <cell r="BH1999">
            <v>0</v>
          </cell>
          <cell r="BJ1999">
            <v>0</v>
          </cell>
          <cell r="BL1999">
            <v>0</v>
          </cell>
          <cell r="BN1999">
            <v>0</v>
          </cell>
          <cell r="BO1999">
            <v>0</v>
          </cell>
        </row>
        <row r="2000">
          <cell r="A2000" t="str">
            <v/>
          </cell>
          <cell r="J2000">
            <v>0</v>
          </cell>
          <cell r="N2000">
            <v>0</v>
          </cell>
          <cell r="O2000">
            <v>0</v>
          </cell>
          <cell r="AD2000">
            <v>0</v>
          </cell>
          <cell r="AE2000">
            <v>0</v>
          </cell>
          <cell r="AF2000">
            <v>0</v>
          </cell>
          <cell r="AH2000">
            <v>0</v>
          </cell>
          <cell r="AI2000">
            <v>0</v>
          </cell>
          <cell r="AR2000">
            <v>0</v>
          </cell>
          <cell r="AW2000">
            <v>0</v>
          </cell>
          <cell r="AX2000">
            <v>0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0</v>
          </cell>
          <cell r="BD2000">
            <v>0</v>
          </cell>
          <cell r="BE2000">
            <v>0</v>
          </cell>
          <cell r="BF2000">
            <v>0</v>
          </cell>
          <cell r="BH2000">
            <v>0</v>
          </cell>
          <cell r="BJ2000">
            <v>0</v>
          </cell>
          <cell r="BL2000">
            <v>0</v>
          </cell>
          <cell r="BN2000">
            <v>0</v>
          </cell>
          <cell r="BO2000">
            <v>0</v>
          </cell>
        </row>
        <row r="2001">
          <cell r="A2001" t="str">
            <v/>
          </cell>
          <cell r="J2001">
            <v>0</v>
          </cell>
          <cell r="N2001">
            <v>0</v>
          </cell>
          <cell r="O2001">
            <v>0</v>
          </cell>
          <cell r="AD2001">
            <v>0</v>
          </cell>
          <cell r="AE2001">
            <v>0</v>
          </cell>
          <cell r="AF2001">
            <v>0</v>
          </cell>
          <cell r="AH2001">
            <v>0</v>
          </cell>
          <cell r="AI2001">
            <v>0</v>
          </cell>
          <cell r="AR2001">
            <v>0</v>
          </cell>
          <cell r="AW2001">
            <v>0</v>
          </cell>
          <cell r="AX2001">
            <v>0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  <cell r="BD2001">
            <v>0</v>
          </cell>
          <cell r="BE2001">
            <v>0</v>
          </cell>
          <cell r="BF2001">
            <v>0</v>
          </cell>
          <cell r="BH2001">
            <v>0</v>
          </cell>
          <cell r="BJ2001">
            <v>0</v>
          </cell>
          <cell r="BL2001">
            <v>0</v>
          </cell>
          <cell r="BN2001">
            <v>0</v>
          </cell>
          <cell r="BO2001">
            <v>0</v>
          </cell>
        </row>
        <row r="2002">
          <cell r="A2002" t="str">
            <v/>
          </cell>
          <cell r="J2002">
            <v>0</v>
          </cell>
          <cell r="N2002">
            <v>0</v>
          </cell>
          <cell r="O2002">
            <v>0</v>
          </cell>
          <cell r="AD2002">
            <v>0</v>
          </cell>
          <cell r="AE2002">
            <v>0</v>
          </cell>
          <cell r="AF2002">
            <v>0</v>
          </cell>
          <cell r="AH2002">
            <v>0</v>
          </cell>
          <cell r="AI2002">
            <v>0</v>
          </cell>
          <cell r="AR2002">
            <v>0</v>
          </cell>
          <cell r="AW2002">
            <v>0</v>
          </cell>
          <cell r="AX2002">
            <v>0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  <cell r="BD2002">
            <v>0</v>
          </cell>
          <cell r="BE2002">
            <v>0</v>
          </cell>
          <cell r="BF2002">
            <v>0</v>
          </cell>
          <cell r="BH2002">
            <v>0</v>
          </cell>
          <cell r="BJ2002">
            <v>0</v>
          </cell>
          <cell r="BL2002">
            <v>0</v>
          </cell>
          <cell r="BN2002">
            <v>0</v>
          </cell>
          <cell r="BO2002">
            <v>0</v>
          </cell>
        </row>
        <row r="2003">
          <cell r="A2003" t="str">
            <v/>
          </cell>
          <cell r="J2003">
            <v>0</v>
          </cell>
          <cell r="N2003">
            <v>0</v>
          </cell>
          <cell r="O2003">
            <v>0</v>
          </cell>
          <cell r="AD2003">
            <v>0</v>
          </cell>
          <cell r="AE2003">
            <v>0</v>
          </cell>
          <cell r="AF2003">
            <v>0</v>
          </cell>
          <cell r="AH2003">
            <v>0</v>
          </cell>
          <cell r="AI2003">
            <v>0</v>
          </cell>
          <cell r="AR2003">
            <v>0</v>
          </cell>
          <cell r="AW2003">
            <v>0</v>
          </cell>
          <cell r="AX2003">
            <v>0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  <cell r="BD2003">
            <v>0</v>
          </cell>
          <cell r="BE2003">
            <v>0</v>
          </cell>
          <cell r="BF2003">
            <v>0</v>
          </cell>
          <cell r="BH2003">
            <v>0</v>
          </cell>
          <cell r="BJ2003">
            <v>0</v>
          </cell>
          <cell r="BL2003">
            <v>0</v>
          </cell>
          <cell r="BN2003">
            <v>0</v>
          </cell>
          <cell r="BO2003">
            <v>0</v>
          </cell>
        </row>
        <row r="2004">
          <cell r="A2004" t="str">
            <v/>
          </cell>
          <cell r="J2004">
            <v>0</v>
          </cell>
          <cell r="N2004">
            <v>0</v>
          </cell>
          <cell r="O2004">
            <v>0</v>
          </cell>
          <cell r="AD2004">
            <v>0</v>
          </cell>
          <cell r="AE2004">
            <v>0</v>
          </cell>
          <cell r="AF2004">
            <v>0</v>
          </cell>
          <cell r="AH2004">
            <v>0</v>
          </cell>
          <cell r="AI2004">
            <v>0</v>
          </cell>
          <cell r="AR2004">
            <v>0</v>
          </cell>
          <cell r="AW2004">
            <v>0</v>
          </cell>
          <cell r="AX2004">
            <v>0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  <cell r="BD2004">
            <v>0</v>
          </cell>
          <cell r="BE2004">
            <v>0</v>
          </cell>
          <cell r="BF2004">
            <v>0</v>
          </cell>
          <cell r="BH2004">
            <v>0</v>
          </cell>
          <cell r="BJ2004">
            <v>0</v>
          </cell>
          <cell r="BL2004">
            <v>0</v>
          </cell>
          <cell r="BN2004">
            <v>0</v>
          </cell>
          <cell r="BO2004">
            <v>0</v>
          </cell>
        </row>
        <row r="2005">
          <cell r="A2005" t="str">
            <v/>
          </cell>
          <cell r="J2005">
            <v>0</v>
          </cell>
          <cell r="N2005">
            <v>0</v>
          </cell>
          <cell r="O2005">
            <v>0</v>
          </cell>
          <cell r="AD2005">
            <v>0</v>
          </cell>
          <cell r="AE2005">
            <v>0</v>
          </cell>
          <cell r="AF2005">
            <v>0</v>
          </cell>
          <cell r="AH2005">
            <v>0</v>
          </cell>
          <cell r="AI2005">
            <v>0</v>
          </cell>
          <cell r="AR2005">
            <v>0</v>
          </cell>
          <cell r="AW2005">
            <v>0</v>
          </cell>
          <cell r="AX2005">
            <v>0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  <cell r="BD2005">
            <v>0</v>
          </cell>
          <cell r="BE2005">
            <v>0</v>
          </cell>
          <cell r="BF2005">
            <v>0</v>
          </cell>
          <cell r="BH2005">
            <v>0</v>
          </cell>
          <cell r="BJ2005">
            <v>0</v>
          </cell>
          <cell r="BL2005">
            <v>0</v>
          </cell>
          <cell r="BN2005">
            <v>0</v>
          </cell>
          <cell r="BO2005">
            <v>0</v>
          </cell>
        </row>
        <row r="2006">
          <cell r="A2006" t="str">
            <v/>
          </cell>
          <cell r="J2006">
            <v>0</v>
          </cell>
          <cell r="N2006">
            <v>0</v>
          </cell>
          <cell r="O2006">
            <v>0</v>
          </cell>
          <cell r="AD2006">
            <v>0</v>
          </cell>
          <cell r="AE2006">
            <v>0</v>
          </cell>
          <cell r="AF2006">
            <v>0</v>
          </cell>
          <cell r="AH2006">
            <v>0</v>
          </cell>
          <cell r="AI2006">
            <v>0</v>
          </cell>
          <cell r="AR2006">
            <v>0</v>
          </cell>
          <cell r="AW2006">
            <v>0</v>
          </cell>
          <cell r="AX2006">
            <v>0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  <cell r="BD2006">
            <v>0</v>
          </cell>
          <cell r="BE2006">
            <v>0</v>
          </cell>
          <cell r="BF2006">
            <v>0</v>
          </cell>
          <cell r="BH2006">
            <v>0</v>
          </cell>
          <cell r="BJ2006">
            <v>0</v>
          </cell>
          <cell r="BL2006">
            <v>0</v>
          </cell>
          <cell r="BN2006">
            <v>0</v>
          </cell>
          <cell r="BO2006">
            <v>0</v>
          </cell>
        </row>
        <row r="2007">
          <cell r="A2007" t="str">
            <v/>
          </cell>
          <cell r="J2007">
            <v>0</v>
          </cell>
          <cell r="N2007">
            <v>0</v>
          </cell>
          <cell r="O2007">
            <v>0</v>
          </cell>
          <cell r="AD2007">
            <v>0</v>
          </cell>
          <cell r="AE2007">
            <v>0</v>
          </cell>
          <cell r="AF2007">
            <v>0</v>
          </cell>
          <cell r="AH2007">
            <v>0</v>
          </cell>
          <cell r="AI2007">
            <v>0</v>
          </cell>
          <cell r="AR2007">
            <v>0</v>
          </cell>
          <cell r="AW2007">
            <v>0</v>
          </cell>
          <cell r="AX2007">
            <v>0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  <cell r="BD2007">
            <v>0</v>
          </cell>
          <cell r="BE2007">
            <v>0</v>
          </cell>
          <cell r="BF2007">
            <v>0</v>
          </cell>
          <cell r="BH2007">
            <v>0</v>
          </cell>
          <cell r="BJ2007">
            <v>0</v>
          </cell>
          <cell r="BL2007">
            <v>0</v>
          </cell>
          <cell r="BN2007">
            <v>0</v>
          </cell>
          <cell r="BO2007">
            <v>0</v>
          </cell>
        </row>
        <row r="2008">
          <cell r="A2008" t="str">
            <v/>
          </cell>
          <cell r="J2008">
            <v>0</v>
          </cell>
          <cell r="N2008">
            <v>0</v>
          </cell>
          <cell r="O2008">
            <v>0</v>
          </cell>
          <cell r="AD2008">
            <v>0</v>
          </cell>
          <cell r="AE2008">
            <v>0</v>
          </cell>
          <cell r="AF2008">
            <v>0</v>
          </cell>
          <cell r="AH2008">
            <v>0</v>
          </cell>
          <cell r="AI2008">
            <v>0</v>
          </cell>
          <cell r="AR2008">
            <v>0</v>
          </cell>
          <cell r="AW2008">
            <v>0</v>
          </cell>
          <cell r="AX2008">
            <v>0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  <cell r="BD2008">
            <v>0</v>
          </cell>
          <cell r="BE2008">
            <v>0</v>
          </cell>
          <cell r="BF2008">
            <v>0</v>
          </cell>
          <cell r="BH2008">
            <v>0</v>
          </cell>
          <cell r="BJ2008">
            <v>0</v>
          </cell>
          <cell r="BL2008">
            <v>0</v>
          </cell>
          <cell r="BN2008">
            <v>0</v>
          </cell>
          <cell r="BO2008">
            <v>0</v>
          </cell>
        </row>
        <row r="2009">
          <cell r="A2009" t="str">
            <v/>
          </cell>
          <cell r="J2009">
            <v>0</v>
          </cell>
          <cell r="N2009">
            <v>0</v>
          </cell>
          <cell r="O2009">
            <v>0</v>
          </cell>
          <cell r="AD2009">
            <v>0</v>
          </cell>
          <cell r="AE2009">
            <v>0</v>
          </cell>
          <cell r="AF2009">
            <v>0</v>
          </cell>
          <cell r="AH2009">
            <v>0</v>
          </cell>
          <cell r="AI2009">
            <v>0</v>
          </cell>
          <cell r="AR2009">
            <v>0</v>
          </cell>
          <cell r="AW2009">
            <v>0</v>
          </cell>
          <cell r="AX2009">
            <v>0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  <cell r="BD2009">
            <v>0</v>
          </cell>
          <cell r="BE2009">
            <v>0</v>
          </cell>
          <cell r="BF2009">
            <v>0</v>
          </cell>
          <cell r="BH2009">
            <v>0</v>
          </cell>
          <cell r="BJ2009">
            <v>0</v>
          </cell>
          <cell r="BL2009">
            <v>0</v>
          </cell>
          <cell r="BN2009">
            <v>0</v>
          </cell>
          <cell r="BO2009">
            <v>0</v>
          </cell>
        </row>
        <row r="2010">
          <cell r="A2010" t="str">
            <v/>
          </cell>
          <cell r="J2010">
            <v>0</v>
          </cell>
          <cell r="N2010">
            <v>0</v>
          </cell>
          <cell r="O2010">
            <v>0</v>
          </cell>
          <cell r="AD2010">
            <v>0</v>
          </cell>
          <cell r="AE2010">
            <v>0</v>
          </cell>
          <cell r="AF2010">
            <v>0</v>
          </cell>
          <cell r="AH2010">
            <v>0</v>
          </cell>
          <cell r="AI2010">
            <v>0</v>
          </cell>
          <cell r="AR2010">
            <v>0</v>
          </cell>
          <cell r="AW2010">
            <v>0</v>
          </cell>
          <cell r="AX2010">
            <v>0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  <cell r="BD2010">
            <v>0</v>
          </cell>
          <cell r="BE2010">
            <v>0</v>
          </cell>
          <cell r="BF2010">
            <v>0</v>
          </cell>
          <cell r="BH2010">
            <v>0</v>
          </cell>
          <cell r="BJ2010">
            <v>0</v>
          </cell>
          <cell r="BL2010">
            <v>0</v>
          </cell>
          <cell r="BN2010">
            <v>0</v>
          </cell>
          <cell r="BO2010">
            <v>0</v>
          </cell>
        </row>
        <row r="2011">
          <cell r="A2011" t="str">
            <v/>
          </cell>
          <cell r="J2011">
            <v>0</v>
          </cell>
          <cell r="N2011">
            <v>0</v>
          </cell>
          <cell r="O2011">
            <v>0</v>
          </cell>
          <cell r="AD2011">
            <v>0</v>
          </cell>
          <cell r="AE2011">
            <v>0</v>
          </cell>
          <cell r="AF2011">
            <v>0</v>
          </cell>
          <cell r="AH2011">
            <v>0</v>
          </cell>
          <cell r="AI2011">
            <v>0</v>
          </cell>
          <cell r="AR2011">
            <v>0</v>
          </cell>
          <cell r="AW2011">
            <v>0</v>
          </cell>
          <cell r="AX2011">
            <v>0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  <cell r="BD2011">
            <v>0</v>
          </cell>
          <cell r="BE2011">
            <v>0</v>
          </cell>
          <cell r="BF2011">
            <v>0</v>
          </cell>
          <cell r="BH2011">
            <v>0</v>
          </cell>
          <cell r="BJ2011">
            <v>0</v>
          </cell>
          <cell r="BL2011">
            <v>0</v>
          </cell>
          <cell r="BN2011">
            <v>0</v>
          </cell>
          <cell r="BO2011">
            <v>0</v>
          </cell>
        </row>
        <row r="2012">
          <cell r="A2012" t="str">
            <v/>
          </cell>
          <cell r="J2012">
            <v>0</v>
          </cell>
          <cell r="N2012">
            <v>0</v>
          </cell>
          <cell r="O2012">
            <v>0</v>
          </cell>
          <cell r="AD2012">
            <v>0</v>
          </cell>
          <cell r="AE2012">
            <v>0</v>
          </cell>
          <cell r="AF2012">
            <v>0</v>
          </cell>
          <cell r="AH2012">
            <v>0</v>
          </cell>
          <cell r="AI2012">
            <v>0</v>
          </cell>
          <cell r="AR2012">
            <v>0</v>
          </cell>
          <cell r="AW2012">
            <v>0</v>
          </cell>
          <cell r="AX2012">
            <v>0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  <cell r="BD2012">
            <v>0</v>
          </cell>
          <cell r="BE2012">
            <v>0</v>
          </cell>
          <cell r="BF2012">
            <v>0</v>
          </cell>
          <cell r="BH2012">
            <v>0</v>
          </cell>
          <cell r="BJ2012">
            <v>0</v>
          </cell>
          <cell r="BL2012">
            <v>0</v>
          </cell>
          <cell r="BN2012">
            <v>0</v>
          </cell>
          <cell r="BO2012">
            <v>0</v>
          </cell>
        </row>
        <row r="2013">
          <cell r="A2013" t="str">
            <v/>
          </cell>
          <cell r="J2013">
            <v>0</v>
          </cell>
          <cell r="N2013">
            <v>0</v>
          </cell>
          <cell r="O2013">
            <v>0</v>
          </cell>
          <cell r="AD2013">
            <v>0</v>
          </cell>
          <cell r="AE2013">
            <v>0</v>
          </cell>
          <cell r="AF2013">
            <v>0</v>
          </cell>
          <cell r="AH2013">
            <v>0</v>
          </cell>
          <cell r="AI2013">
            <v>0</v>
          </cell>
          <cell r="AR2013">
            <v>0</v>
          </cell>
          <cell r="AW2013">
            <v>0</v>
          </cell>
          <cell r="AX2013">
            <v>0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  <cell r="BD2013">
            <v>0</v>
          </cell>
          <cell r="BE2013">
            <v>0</v>
          </cell>
          <cell r="BF2013">
            <v>0</v>
          </cell>
          <cell r="BH2013">
            <v>0</v>
          </cell>
          <cell r="BJ2013">
            <v>0</v>
          </cell>
          <cell r="BL2013">
            <v>0</v>
          </cell>
          <cell r="BN2013">
            <v>0</v>
          </cell>
          <cell r="BO2013">
            <v>0</v>
          </cell>
        </row>
        <row r="2014">
          <cell r="A2014" t="str">
            <v/>
          </cell>
          <cell r="J2014">
            <v>0</v>
          </cell>
          <cell r="N2014">
            <v>0</v>
          </cell>
          <cell r="O2014">
            <v>0</v>
          </cell>
          <cell r="AD2014">
            <v>0</v>
          </cell>
          <cell r="AE2014">
            <v>0</v>
          </cell>
          <cell r="AF2014">
            <v>0</v>
          </cell>
          <cell r="AH2014">
            <v>0</v>
          </cell>
          <cell r="AI2014">
            <v>0</v>
          </cell>
          <cell r="AR2014">
            <v>0</v>
          </cell>
          <cell r="AW2014">
            <v>0</v>
          </cell>
          <cell r="AX2014">
            <v>0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0</v>
          </cell>
          <cell r="BD2014">
            <v>0</v>
          </cell>
          <cell r="BE2014">
            <v>0</v>
          </cell>
          <cell r="BF2014">
            <v>0</v>
          </cell>
          <cell r="BH2014">
            <v>0</v>
          </cell>
          <cell r="BJ2014">
            <v>0</v>
          </cell>
          <cell r="BL2014">
            <v>0</v>
          </cell>
          <cell r="BN2014">
            <v>0</v>
          </cell>
          <cell r="BO2014">
            <v>0</v>
          </cell>
        </row>
        <row r="2015">
          <cell r="A2015" t="str">
            <v/>
          </cell>
          <cell r="J2015">
            <v>0</v>
          </cell>
          <cell r="N2015">
            <v>0</v>
          </cell>
          <cell r="O2015">
            <v>0</v>
          </cell>
          <cell r="AD2015">
            <v>0</v>
          </cell>
          <cell r="AE2015">
            <v>0</v>
          </cell>
          <cell r="AF2015">
            <v>0</v>
          </cell>
          <cell r="AH2015">
            <v>0</v>
          </cell>
          <cell r="AI2015">
            <v>0</v>
          </cell>
          <cell r="AR2015">
            <v>0</v>
          </cell>
          <cell r="AW2015">
            <v>0</v>
          </cell>
          <cell r="AX2015">
            <v>0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  <cell r="BD2015">
            <v>0</v>
          </cell>
          <cell r="BE2015">
            <v>0</v>
          </cell>
          <cell r="BF2015">
            <v>0</v>
          </cell>
          <cell r="BH2015">
            <v>0</v>
          </cell>
          <cell r="BJ2015">
            <v>0</v>
          </cell>
          <cell r="BL2015">
            <v>0</v>
          </cell>
          <cell r="BN2015">
            <v>0</v>
          </cell>
          <cell r="BO2015">
            <v>0</v>
          </cell>
        </row>
        <row r="2016">
          <cell r="A2016" t="str">
            <v/>
          </cell>
          <cell r="J2016">
            <v>0</v>
          </cell>
          <cell r="N2016">
            <v>0</v>
          </cell>
          <cell r="O2016">
            <v>0</v>
          </cell>
          <cell r="AD2016">
            <v>0</v>
          </cell>
          <cell r="AE2016">
            <v>0</v>
          </cell>
          <cell r="AF2016">
            <v>0</v>
          </cell>
          <cell r="AH2016">
            <v>0</v>
          </cell>
          <cell r="AI2016">
            <v>0</v>
          </cell>
          <cell r="AR2016">
            <v>0</v>
          </cell>
          <cell r="AW2016">
            <v>0</v>
          </cell>
          <cell r="AX2016">
            <v>0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0</v>
          </cell>
          <cell r="BD2016">
            <v>0</v>
          </cell>
          <cell r="BE2016">
            <v>0</v>
          </cell>
          <cell r="BF2016">
            <v>0</v>
          </cell>
          <cell r="BH2016">
            <v>0</v>
          </cell>
          <cell r="BJ2016">
            <v>0</v>
          </cell>
          <cell r="BL2016">
            <v>0</v>
          </cell>
          <cell r="BN2016">
            <v>0</v>
          </cell>
          <cell r="BO2016">
            <v>0</v>
          </cell>
        </row>
        <row r="2017">
          <cell r="A2017" t="str">
            <v/>
          </cell>
          <cell r="J2017">
            <v>0</v>
          </cell>
          <cell r="N2017">
            <v>0</v>
          </cell>
          <cell r="O2017">
            <v>0</v>
          </cell>
          <cell r="AD2017">
            <v>0</v>
          </cell>
          <cell r="AE2017">
            <v>0</v>
          </cell>
          <cell r="AF2017">
            <v>0</v>
          </cell>
          <cell r="AH2017">
            <v>0</v>
          </cell>
          <cell r="AI2017">
            <v>0</v>
          </cell>
          <cell r="AR2017">
            <v>0</v>
          </cell>
          <cell r="AW2017">
            <v>0</v>
          </cell>
          <cell r="AX2017">
            <v>0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0</v>
          </cell>
          <cell r="BD2017">
            <v>0</v>
          </cell>
          <cell r="BE2017">
            <v>0</v>
          </cell>
          <cell r="BF2017">
            <v>0</v>
          </cell>
          <cell r="BH2017">
            <v>0</v>
          </cell>
          <cell r="BJ2017">
            <v>0</v>
          </cell>
          <cell r="BL2017">
            <v>0</v>
          </cell>
          <cell r="BN2017">
            <v>0</v>
          </cell>
          <cell r="BO2017">
            <v>0</v>
          </cell>
        </row>
        <row r="2018">
          <cell r="A2018" t="str">
            <v/>
          </cell>
          <cell r="J2018">
            <v>0</v>
          </cell>
          <cell r="N2018">
            <v>0</v>
          </cell>
          <cell r="O2018">
            <v>0</v>
          </cell>
          <cell r="AD2018">
            <v>0</v>
          </cell>
          <cell r="AE2018">
            <v>0</v>
          </cell>
          <cell r="AF2018">
            <v>0</v>
          </cell>
          <cell r="AH2018">
            <v>0</v>
          </cell>
          <cell r="AI2018">
            <v>0</v>
          </cell>
          <cell r="AR2018">
            <v>0</v>
          </cell>
          <cell r="AW2018">
            <v>0</v>
          </cell>
          <cell r="AX2018">
            <v>0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0</v>
          </cell>
          <cell r="BD2018">
            <v>0</v>
          </cell>
          <cell r="BE2018">
            <v>0</v>
          </cell>
          <cell r="BF2018">
            <v>0</v>
          </cell>
          <cell r="BH2018">
            <v>0</v>
          </cell>
          <cell r="BJ2018">
            <v>0</v>
          </cell>
          <cell r="BL2018">
            <v>0</v>
          </cell>
          <cell r="BN2018">
            <v>0</v>
          </cell>
          <cell r="BO2018">
            <v>0</v>
          </cell>
        </row>
        <row r="2019">
          <cell r="A2019" t="str">
            <v/>
          </cell>
          <cell r="J2019">
            <v>0</v>
          </cell>
          <cell r="N2019">
            <v>0</v>
          </cell>
          <cell r="O2019">
            <v>0</v>
          </cell>
          <cell r="AD2019">
            <v>0</v>
          </cell>
          <cell r="AE2019">
            <v>0</v>
          </cell>
          <cell r="AF2019">
            <v>0</v>
          </cell>
          <cell r="AH2019">
            <v>0</v>
          </cell>
          <cell r="AI2019">
            <v>0</v>
          </cell>
          <cell r="AR2019">
            <v>0</v>
          </cell>
          <cell r="AW2019">
            <v>0</v>
          </cell>
          <cell r="AX2019">
            <v>0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0</v>
          </cell>
          <cell r="BD2019">
            <v>0</v>
          </cell>
          <cell r="BE2019">
            <v>0</v>
          </cell>
          <cell r="BF2019">
            <v>0</v>
          </cell>
          <cell r="BH2019">
            <v>0</v>
          </cell>
          <cell r="BJ2019">
            <v>0</v>
          </cell>
          <cell r="BL2019">
            <v>0</v>
          </cell>
          <cell r="BN2019">
            <v>0</v>
          </cell>
          <cell r="BO2019">
            <v>0</v>
          </cell>
        </row>
        <row r="2020">
          <cell r="A2020" t="str">
            <v/>
          </cell>
          <cell r="J2020">
            <v>0</v>
          </cell>
          <cell r="N2020">
            <v>0</v>
          </cell>
          <cell r="O2020">
            <v>0</v>
          </cell>
          <cell r="AD2020">
            <v>0</v>
          </cell>
          <cell r="AE2020">
            <v>0</v>
          </cell>
          <cell r="AF2020">
            <v>0</v>
          </cell>
          <cell r="AH2020">
            <v>0</v>
          </cell>
          <cell r="AI2020">
            <v>0</v>
          </cell>
          <cell r="AR2020">
            <v>0</v>
          </cell>
          <cell r="AW2020">
            <v>0</v>
          </cell>
          <cell r="AX2020">
            <v>0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  <cell r="BD2020">
            <v>0</v>
          </cell>
          <cell r="BE2020">
            <v>0</v>
          </cell>
          <cell r="BF2020">
            <v>0</v>
          </cell>
          <cell r="BH2020">
            <v>0</v>
          </cell>
          <cell r="BJ2020">
            <v>0</v>
          </cell>
          <cell r="BL2020">
            <v>0</v>
          </cell>
          <cell r="BN2020">
            <v>0</v>
          </cell>
          <cell r="BO2020">
            <v>0</v>
          </cell>
        </row>
        <row r="2021">
          <cell r="A2021" t="str">
            <v/>
          </cell>
          <cell r="J2021">
            <v>0</v>
          </cell>
          <cell r="N2021">
            <v>0</v>
          </cell>
          <cell r="O2021">
            <v>0</v>
          </cell>
          <cell r="AD2021">
            <v>0</v>
          </cell>
          <cell r="AE2021">
            <v>0</v>
          </cell>
          <cell r="AF2021">
            <v>0</v>
          </cell>
          <cell r="AH2021">
            <v>0</v>
          </cell>
          <cell r="AI2021">
            <v>0</v>
          </cell>
          <cell r="AR2021">
            <v>0</v>
          </cell>
          <cell r="AW2021">
            <v>0</v>
          </cell>
          <cell r="AX2021">
            <v>0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  <cell r="BD2021">
            <v>0</v>
          </cell>
          <cell r="BE2021">
            <v>0</v>
          </cell>
          <cell r="BF2021">
            <v>0</v>
          </cell>
          <cell r="BH2021">
            <v>0</v>
          </cell>
          <cell r="BJ2021">
            <v>0</v>
          </cell>
          <cell r="BL2021">
            <v>0</v>
          </cell>
          <cell r="BN2021">
            <v>0</v>
          </cell>
          <cell r="BO2021">
            <v>0</v>
          </cell>
        </row>
        <row r="2022">
          <cell r="A2022" t="str">
            <v/>
          </cell>
          <cell r="J2022">
            <v>0</v>
          </cell>
          <cell r="N2022">
            <v>0</v>
          </cell>
          <cell r="O2022">
            <v>0</v>
          </cell>
          <cell r="AD2022">
            <v>0</v>
          </cell>
          <cell r="AE2022">
            <v>0</v>
          </cell>
          <cell r="AF2022">
            <v>0</v>
          </cell>
          <cell r="AH2022">
            <v>0</v>
          </cell>
          <cell r="AI2022">
            <v>0</v>
          </cell>
          <cell r="AR2022">
            <v>0</v>
          </cell>
          <cell r="AW2022">
            <v>0</v>
          </cell>
          <cell r="AX2022">
            <v>0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  <cell r="BD2022">
            <v>0</v>
          </cell>
          <cell r="BE2022">
            <v>0</v>
          </cell>
          <cell r="BF2022">
            <v>0</v>
          </cell>
          <cell r="BH2022">
            <v>0</v>
          </cell>
          <cell r="BJ2022">
            <v>0</v>
          </cell>
          <cell r="BL2022">
            <v>0</v>
          </cell>
          <cell r="BN2022">
            <v>0</v>
          </cell>
          <cell r="BO2022">
            <v>0</v>
          </cell>
        </row>
        <row r="2023">
          <cell r="A2023" t="str">
            <v/>
          </cell>
          <cell r="J2023">
            <v>0</v>
          </cell>
          <cell r="N2023">
            <v>0</v>
          </cell>
          <cell r="O2023">
            <v>0</v>
          </cell>
          <cell r="AD2023">
            <v>0</v>
          </cell>
          <cell r="AE2023">
            <v>0</v>
          </cell>
          <cell r="AF2023">
            <v>0</v>
          </cell>
          <cell r="AH2023">
            <v>0</v>
          </cell>
          <cell r="AI2023">
            <v>0</v>
          </cell>
          <cell r="AR2023">
            <v>0</v>
          </cell>
          <cell r="AW2023">
            <v>0</v>
          </cell>
          <cell r="AX2023">
            <v>0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  <cell r="BD2023">
            <v>0</v>
          </cell>
          <cell r="BE2023">
            <v>0</v>
          </cell>
          <cell r="BF2023">
            <v>0</v>
          </cell>
          <cell r="BH2023">
            <v>0</v>
          </cell>
          <cell r="BJ2023">
            <v>0</v>
          </cell>
          <cell r="BL2023">
            <v>0</v>
          </cell>
          <cell r="BN2023">
            <v>0</v>
          </cell>
          <cell r="BO2023">
            <v>0</v>
          </cell>
        </row>
        <row r="2024">
          <cell r="A2024" t="str">
            <v/>
          </cell>
          <cell r="J2024">
            <v>0</v>
          </cell>
          <cell r="N2024">
            <v>0</v>
          </cell>
          <cell r="O2024">
            <v>0</v>
          </cell>
          <cell r="AD2024">
            <v>0</v>
          </cell>
          <cell r="AE2024">
            <v>0</v>
          </cell>
          <cell r="AF2024">
            <v>0</v>
          </cell>
          <cell r="AH2024">
            <v>0</v>
          </cell>
          <cell r="AI2024">
            <v>0</v>
          </cell>
          <cell r="AR2024">
            <v>0</v>
          </cell>
          <cell r="AW2024">
            <v>0</v>
          </cell>
          <cell r="AX2024">
            <v>0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  <cell r="BD2024">
            <v>0</v>
          </cell>
          <cell r="BE2024">
            <v>0</v>
          </cell>
          <cell r="BF2024">
            <v>0</v>
          </cell>
          <cell r="BH2024">
            <v>0</v>
          </cell>
          <cell r="BJ2024">
            <v>0</v>
          </cell>
          <cell r="BL2024">
            <v>0</v>
          </cell>
          <cell r="BN2024">
            <v>0</v>
          </cell>
          <cell r="BO2024">
            <v>0</v>
          </cell>
        </row>
        <row r="2025">
          <cell r="A2025" t="str">
            <v/>
          </cell>
          <cell r="J2025">
            <v>0</v>
          </cell>
          <cell r="N2025">
            <v>0</v>
          </cell>
          <cell r="O2025">
            <v>0</v>
          </cell>
          <cell r="AD2025">
            <v>0</v>
          </cell>
          <cell r="AE2025">
            <v>0</v>
          </cell>
          <cell r="AF2025">
            <v>0</v>
          </cell>
          <cell r="AH2025">
            <v>0</v>
          </cell>
          <cell r="AI2025">
            <v>0</v>
          </cell>
          <cell r="AR2025">
            <v>0</v>
          </cell>
          <cell r="AW2025">
            <v>0</v>
          </cell>
          <cell r="AX2025">
            <v>0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  <cell r="BD2025">
            <v>0</v>
          </cell>
          <cell r="BE2025">
            <v>0</v>
          </cell>
          <cell r="BF2025">
            <v>0</v>
          </cell>
          <cell r="BH2025">
            <v>0</v>
          </cell>
          <cell r="BJ2025">
            <v>0</v>
          </cell>
          <cell r="BL2025">
            <v>0</v>
          </cell>
          <cell r="BN2025">
            <v>0</v>
          </cell>
          <cell r="BO2025">
            <v>0</v>
          </cell>
        </row>
        <row r="2026">
          <cell r="A2026" t="str">
            <v/>
          </cell>
          <cell r="J2026">
            <v>0</v>
          </cell>
          <cell r="N2026">
            <v>0</v>
          </cell>
          <cell r="O2026">
            <v>0</v>
          </cell>
          <cell r="AD2026">
            <v>0</v>
          </cell>
          <cell r="AE2026">
            <v>0</v>
          </cell>
          <cell r="AF2026">
            <v>0</v>
          </cell>
          <cell r="AH2026">
            <v>0</v>
          </cell>
          <cell r="AI2026">
            <v>0</v>
          </cell>
          <cell r="AR2026">
            <v>0</v>
          </cell>
          <cell r="AW2026">
            <v>0</v>
          </cell>
          <cell r="AX2026">
            <v>0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  <cell r="BD2026">
            <v>0</v>
          </cell>
          <cell r="BE2026">
            <v>0</v>
          </cell>
          <cell r="BF2026">
            <v>0</v>
          </cell>
          <cell r="BH2026">
            <v>0</v>
          </cell>
          <cell r="BJ2026">
            <v>0</v>
          </cell>
          <cell r="BL2026">
            <v>0</v>
          </cell>
          <cell r="BN2026">
            <v>0</v>
          </cell>
          <cell r="BO2026">
            <v>0</v>
          </cell>
        </row>
        <row r="2027">
          <cell r="A2027" t="str">
            <v/>
          </cell>
          <cell r="J2027">
            <v>0</v>
          </cell>
          <cell r="N2027">
            <v>0</v>
          </cell>
          <cell r="O2027">
            <v>0</v>
          </cell>
          <cell r="AD2027">
            <v>0</v>
          </cell>
          <cell r="AE2027">
            <v>0</v>
          </cell>
          <cell r="AF2027">
            <v>0</v>
          </cell>
          <cell r="AH2027">
            <v>0</v>
          </cell>
          <cell r="AI2027">
            <v>0</v>
          </cell>
          <cell r="AR2027">
            <v>0</v>
          </cell>
          <cell r="AW2027">
            <v>0</v>
          </cell>
          <cell r="AX2027">
            <v>0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  <cell r="BD2027">
            <v>0</v>
          </cell>
          <cell r="BE2027">
            <v>0</v>
          </cell>
          <cell r="BF2027">
            <v>0</v>
          </cell>
          <cell r="BH2027">
            <v>0</v>
          </cell>
          <cell r="BJ2027">
            <v>0</v>
          </cell>
          <cell r="BL2027">
            <v>0</v>
          </cell>
          <cell r="BN2027">
            <v>0</v>
          </cell>
          <cell r="BO2027">
            <v>0</v>
          </cell>
        </row>
        <row r="2028">
          <cell r="A2028" t="str">
            <v/>
          </cell>
          <cell r="J2028">
            <v>0</v>
          </cell>
          <cell r="N2028">
            <v>0</v>
          </cell>
          <cell r="O2028">
            <v>0</v>
          </cell>
          <cell r="AD2028">
            <v>0</v>
          </cell>
          <cell r="AE2028">
            <v>0</v>
          </cell>
          <cell r="AF2028">
            <v>0</v>
          </cell>
          <cell r="AH2028">
            <v>0</v>
          </cell>
          <cell r="AI2028">
            <v>0</v>
          </cell>
          <cell r="AR2028">
            <v>0</v>
          </cell>
          <cell r="AW2028">
            <v>0</v>
          </cell>
          <cell r="AX2028">
            <v>0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  <cell r="BD2028">
            <v>0</v>
          </cell>
          <cell r="BE2028">
            <v>0</v>
          </cell>
          <cell r="BF2028">
            <v>0</v>
          </cell>
          <cell r="BH2028">
            <v>0</v>
          </cell>
          <cell r="BJ2028">
            <v>0</v>
          </cell>
          <cell r="BL2028">
            <v>0</v>
          </cell>
          <cell r="BN2028">
            <v>0</v>
          </cell>
          <cell r="BO2028">
            <v>0</v>
          </cell>
        </row>
        <row r="2029">
          <cell r="A2029" t="str">
            <v/>
          </cell>
          <cell r="J2029">
            <v>0</v>
          </cell>
          <cell r="N2029">
            <v>0</v>
          </cell>
          <cell r="O2029">
            <v>0</v>
          </cell>
          <cell r="AD2029">
            <v>0</v>
          </cell>
          <cell r="AE2029">
            <v>0</v>
          </cell>
          <cell r="AF2029">
            <v>0</v>
          </cell>
          <cell r="AH2029">
            <v>0</v>
          </cell>
          <cell r="AI2029">
            <v>0</v>
          </cell>
          <cell r="AR2029">
            <v>0</v>
          </cell>
          <cell r="AW2029">
            <v>0</v>
          </cell>
          <cell r="AX2029">
            <v>0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  <cell r="BD2029">
            <v>0</v>
          </cell>
          <cell r="BE2029">
            <v>0</v>
          </cell>
          <cell r="BF2029">
            <v>0</v>
          </cell>
          <cell r="BH2029">
            <v>0</v>
          </cell>
          <cell r="BJ2029">
            <v>0</v>
          </cell>
          <cell r="BL2029">
            <v>0</v>
          </cell>
          <cell r="BN2029">
            <v>0</v>
          </cell>
          <cell r="BO2029">
            <v>0</v>
          </cell>
        </row>
        <row r="2030">
          <cell r="A2030" t="str">
            <v/>
          </cell>
          <cell r="J2030">
            <v>0</v>
          </cell>
          <cell r="N2030">
            <v>0</v>
          </cell>
          <cell r="O2030">
            <v>0</v>
          </cell>
          <cell r="AD2030">
            <v>0</v>
          </cell>
          <cell r="AE2030">
            <v>0</v>
          </cell>
          <cell r="AF2030">
            <v>0</v>
          </cell>
          <cell r="AH2030">
            <v>0</v>
          </cell>
          <cell r="AI2030">
            <v>0</v>
          </cell>
          <cell r="AR2030">
            <v>0</v>
          </cell>
          <cell r="AW2030">
            <v>0</v>
          </cell>
          <cell r="AX2030">
            <v>0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  <cell r="BD2030">
            <v>0</v>
          </cell>
          <cell r="BE2030">
            <v>0</v>
          </cell>
          <cell r="BF2030">
            <v>0</v>
          </cell>
          <cell r="BH2030">
            <v>0</v>
          </cell>
          <cell r="BJ2030">
            <v>0</v>
          </cell>
          <cell r="BL2030">
            <v>0</v>
          </cell>
          <cell r="BN2030">
            <v>0</v>
          </cell>
          <cell r="BO2030">
            <v>0</v>
          </cell>
        </row>
        <row r="2031">
          <cell r="A2031" t="str">
            <v/>
          </cell>
          <cell r="J2031">
            <v>0</v>
          </cell>
          <cell r="N2031">
            <v>0</v>
          </cell>
          <cell r="O2031">
            <v>0</v>
          </cell>
          <cell r="AD2031">
            <v>0</v>
          </cell>
          <cell r="AE2031">
            <v>0</v>
          </cell>
          <cell r="AF2031">
            <v>0</v>
          </cell>
          <cell r="AH2031">
            <v>0</v>
          </cell>
          <cell r="AI2031">
            <v>0</v>
          </cell>
          <cell r="AR2031">
            <v>0</v>
          </cell>
          <cell r="AW2031">
            <v>0</v>
          </cell>
          <cell r="AX2031">
            <v>0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  <cell r="BD2031">
            <v>0</v>
          </cell>
          <cell r="BE2031">
            <v>0</v>
          </cell>
          <cell r="BF2031">
            <v>0</v>
          </cell>
          <cell r="BH2031">
            <v>0</v>
          </cell>
          <cell r="BJ2031">
            <v>0</v>
          </cell>
          <cell r="BL2031">
            <v>0</v>
          </cell>
          <cell r="BN2031">
            <v>0</v>
          </cell>
          <cell r="BO2031">
            <v>0</v>
          </cell>
        </row>
        <row r="2032">
          <cell r="A2032" t="str">
            <v/>
          </cell>
          <cell r="J2032">
            <v>0</v>
          </cell>
          <cell r="N2032">
            <v>0</v>
          </cell>
          <cell r="O2032">
            <v>0</v>
          </cell>
          <cell r="AD2032">
            <v>0</v>
          </cell>
          <cell r="AE2032">
            <v>0</v>
          </cell>
          <cell r="AF2032">
            <v>0</v>
          </cell>
          <cell r="AH2032">
            <v>0</v>
          </cell>
          <cell r="AI2032">
            <v>0</v>
          </cell>
          <cell r="AR2032">
            <v>0</v>
          </cell>
          <cell r="AW2032">
            <v>0</v>
          </cell>
          <cell r="AX2032">
            <v>0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  <cell r="BD2032">
            <v>0</v>
          </cell>
          <cell r="BE2032">
            <v>0</v>
          </cell>
          <cell r="BF2032">
            <v>0</v>
          </cell>
          <cell r="BH2032">
            <v>0</v>
          </cell>
          <cell r="BJ2032">
            <v>0</v>
          </cell>
          <cell r="BL2032">
            <v>0</v>
          </cell>
          <cell r="BN2032">
            <v>0</v>
          </cell>
          <cell r="BO2032">
            <v>0</v>
          </cell>
        </row>
        <row r="2033">
          <cell r="A2033" t="str">
            <v/>
          </cell>
          <cell r="J2033">
            <v>0</v>
          </cell>
          <cell r="N2033">
            <v>0</v>
          </cell>
          <cell r="O2033">
            <v>0</v>
          </cell>
          <cell r="AD2033">
            <v>0</v>
          </cell>
          <cell r="AE2033">
            <v>0</v>
          </cell>
          <cell r="AF2033">
            <v>0</v>
          </cell>
          <cell r="AH2033">
            <v>0</v>
          </cell>
          <cell r="AI2033">
            <v>0</v>
          </cell>
          <cell r="AR2033">
            <v>0</v>
          </cell>
          <cell r="AW2033">
            <v>0</v>
          </cell>
          <cell r="AX2033">
            <v>0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  <cell r="BD2033">
            <v>0</v>
          </cell>
          <cell r="BE2033">
            <v>0</v>
          </cell>
          <cell r="BF2033">
            <v>0</v>
          </cell>
          <cell r="BH2033">
            <v>0</v>
          </cell>
          <cell r="BJ2033">
            <v>0</v>
          </cell>
          <cell r="BL2033">
            <v>0</v>
          </cell>
          <cell r="BN2033">
            <v>0</v>
          </cell>
          <cell r="BO2033">
            <v>0</v>
          </cell>
        </row>
        <row r="2034">
          <cell r="A2034" t="str">
            <v/>
          </cell>
          <cell r="J2034">
            <v>0</v>
          </cell>
          <cell r="N2034">
            <v>0</v>
          </cell>
          <cell r="O2034">
            <v>0</v>
          </cell>
          <cell r="AD2034">
            <v>0</v>
          </cell>
          <cell r="AE2034">
            <v>0</v>
          </cell>
          <cell r="AF2034">
            <v>0</v>
          </cell>
          <cell r="AH2034">
            <v>0</v>
          </cell>
          <cell r="AI2034">
            <v>0</v>
          </cell>
          <cell r="AR2034">
            <v>0</v>
          </cell>
          <cell r="AW2034">
            <v>0</v>
          </cell>
          <cell r="AX2034">
            <v>0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  <cell r="BD2034">
            <v>0</v>
          </cell>
          <cell r="BE2034">
            <v>0</v>
          </cell>
          <cell r="BF2034">
            <v>0</v>
          </cell>
          <cell r="BH2034">
            <v>0</v>
          </cell>
          <cell r="BJ2034">
            <v>0</v>
          </cell>
          <cell r="BL2034">
            <v>0</v>
          </cell>
          <cell r="BN2034">
            <v>0</v>
          </cell>
          <cell r="BO2034">
            <v>0</v>
          </cell>
        </row>
        <row r="2035">
          <cell r="A2035" t="str">
            <v/>
          </cell>
          <cell r="J2035">
            <v>0</v>
          </cell>
          <cell r="N2035">
            <v>0</v>
          </cell>
          <cell r="O2035">
            <v>0</v>
          </cell>
          <cell r="AD2035">
            <v>0</v>
          </cell>
          <cell r="AE2035">
            <v>0</v>
          </cell>
          <cell r="AF2035">
            <v>0</v>
          </cell>
          <cell r="AH2035">
            <v>0</v>
          </cell>
          <cell r="AI2035">
            <v>0</v>
          </cell>
          <cell r="AR2035">
            <v>0</v>
          </cell>
          <cell r="AW2035">
            <v>0</v>
          </cell>
          <cell r="AX2035">
            <v>0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  <cell r="BD2035">
            <v>0</v>
          </cell>
          <cell r="BE2035">
            <v>0</v>
          </cell>
          <cell r="BF2035">
            <v>0</v>
          </cell>
          <cell r="BH2035">
            <v>0</v>
          </cell>
          <cell r="BJ2035">
            <v>0</v>
          </cell>
          <cell r="BL2035">
            <v>0</v>
          </cell>
          <cell r="BN2035">
            <v>0</v>
          </cell>
          <cell r="BO2035">
            <v>0</v>
          </cell>
        </row>
        <row r="2036">
          <cell r="A2036" t="str">
            <v/>
          </cell>
          <cell r="J2036">
            <v>0</v>
          </cell>
          <cell r="N2036">
            <v>0</v>
          </cell>
          <cell r="O2036">
            <v>0</v>
          </cell>
          <cell r="AD2036">
            <v>0</v>
          </cell>
          <cell r="AE2036">
            <v>0</v>
          </cell>
          <cell r="AF2036">
            <v>0</v>
          </cell>
          <cell r="AH2036">
            <v>0</v>
          </cell>
          <cell r="AI2036">
            <v>0</v>
          </cell>
          <cell r="AR2036">
            <v>0</v>
          </cell>
          <cell r="AW2036">
            <v>0</v>
          </cell>
          <cell r="AX2036">
            <v>0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  <cell r="BD2036">
            <v>0</v>
          </cell>
          <cell r="BE2036">
            <v>0</v>
          </cell>
          <cell r="BF2036">
            <v>0</v>
          </cell>
          <cell r="BH2036">
            <v>0</v>
          </cell>
          <cell r="BJ2036">
            <v>0</v>
          </cell>
          <cell r="BL2036">
            <v>0</v>
          </cell>
          <cell r="BN2036">
            <v>0</v>
          </cell>
          <cell r="BO2036">
            <v>0</v>
          </cell>
        </row>
        <row r="2037">
          <cell r="A2037" t="str">
            <v/>
          </cell>
          <cell r="J2037">
            <v>0</v>
          </cell>
          <cell r="N2037">
            <v>0</v>
          </cell>
          <cell r="O2037">
            <v>0</v>
          </cell>
          <cell r="AD2037">
            <v>0</v>
          </cell>
          <cell r="AE2037">
            <v>0</v>
          </cell>
          <cell r="AF2037">
            <v>0</v>
          </cell>
          <cell r="AH2037">
            <v>0</v>
          </cell>
          <cell r="AI2037">
            <v>0</v>
          </cell>
          <cell r="AR2037">
            <v>0</v>
          </cell>
          <cell r="AW2037">
            <v>0</v>
          </cell>
          <cell r="AX2037">
            <v>0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  <cell r="BD2037">
            <v>0</v>
          </cell>
          <cell r="BE2037">
            <v>0</v>
          </cell>
          <cell r="BF2037">
            <v>0</v>
          </cell>
          <cell r="BH2037">
            <v>0</v>
          </cell>
          <cell r="BJ2037">
            <v>0</v>
          </cell>
          <cell r="BL2037">
            <v>0</v>
          </cell>
          <cell r="BN2037">
            <v>0</v>
          </cell>
          <cell r="BO2037">
            <v>0</v>
          </cell>
        </row>
        <row r="2038">
          <cell r="A2038" t="str">
            <v/>
          </cell>
          <cell r="J2038">
            <v>0</v>
          </cell>
          <cell r="N2038">
            <v>0</v>
          </cell>
          <cell r="O2038">
            <v>0</v>
          </cell>
          <cell r="AD2038">
            <v>0</v>
          </cell>
          <cell r="AE2038">
            <v>0</v>
          </cell>
          <cell r="AF2038">
            <v>0</v>
          </cell>
          <cell r="AH2038">
            <v>0</v>
          </cell>
          <cell r="AI2038">
            <v>0</v>
          </cell>
          <cell r="AR2038">
            <v>0</v>
          </cell>
          <cell r="AW2038">
            <v>0</v>
          </cell>
          <cell r="AX2038">
            <v>0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  <cell r="BD2038">
            <v>0</v>
          </cell>
          <cell r="BE2038">
            <v>0</v>
          </cell>
          <cell r="BF2038">
            <v>0</v>
          </cell>
          <cell r="BH2038">
            <v>0</v>
          </cell>
          <cell r="BJ2038">
            <v>0</v>
          </cell>
          <cell r="BL2038">
            <v>0</v>
          </cell>
          <cell r="BN2038">
            <v>0</v>
          </cell>
          <cell r="BO2038">
            <v>0</v>
          </cell>
        </row>
        <row r="2039">
          <cell r="A2039" t="str">
            <v/>
          </cell>
          <cell r="J2039">
            <v>0</v>
          </cell>
          <cell r="N2039">
            <v>0</v>
          </cell>
          <cell r="O2039">
            <v>0</v>
          </cell>
          <cell r="AD2039">
            <v>0</v>
          </cell>
          <cell r="AE2039">
            <v>0</v>
          </cell>
          <cell r="AF2039">
            <v>0</v>
          </cell>
          <cell r="AH2039">
            <v>0</v>
          </cell>
          <cell r="AI2039">
            <v>0</v>
          </cell>
          <cell r="AR2039">
            <v>0</v>
          </cell>
          <cell r="AW2039">
            <v>0</v>
          </cell>
          <cell r="AX2039">
            <v>0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  <cell r="BD2039">
            <v>0</v>
          </cell>
          <cell r="BE2039">
            <v>0</v>
          </cell>
          <cell r="BF2039">
            <v>0</v>
          </cell>
          <cell r="BH2039">
            <v>0</v>
          </cell>
          <cell r="BJ2039">
            <v>0</v>
          </cell>
          <cell r="BL2039">
            <v>0</v>
          </cell>
          <cell r="BN2039">
            <v>0</v>
          </cell>
          <cell r="BO2039">
            <v>0</v>
          </cell>
        </row>
        <row r="2040">
          <cell r="A2040" t="str">
            <v/>
          </cell>
          <cell r="J2040">
            <v>0</v>
          </cell>
          <cell r="N2040">
            <v>0</v>
          </cell>
          <cell r="O2040">
            <v>0</v>
          </cell>
          <cell r="AD2040">
            <v>0</v>
          </cell>
          <cell r="AE2040">
            <v>0</v>
          </cell>
          <cell r="AF2040">
            <v>0</v>
          </cell>
          <cell r="AH2040">
            <v>0</v>
          </cell>
          <cell r="AI2040">
            <v>0</v>
          </cell>
          <cell r="AR2040">
            <v>0</v>
          </cell>
          <cell r="AW2040">
            <v>0</v>
          </cell>
          <cell r="AX2040">
            <v>0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  <cell r="BD2040">
            <v>0</v>
          </cell>
          <cell r="BE2040">
            <v>0</v>
          </cell>
          <cell r="BF2040">
            <v>0</v>
          </cell>
          <cell r="BH2040">
            <v>0</v>
          </cell>
          <cell r="BJ2040">
            <v>0</v>
          </cell>
          <cell r="BL2040">
            <v>0</v>
          </cell>
          <cell r="BN2040">
            <v>0</v>
          </cell>
          <cell r="BO2040">
            <v>0</v>
          </cell>
        </row>
        <row r="2041">
          <cell r="A2041" t="str">
            <v/>
          </cell>
          <cell r="J2041">
            <v>0</v>
          </cell>
          <cell r="N2041">
            <v>0</v>
          </cell>
          <cell r="O2041">
            <v>0</v>
          </cell>
          <cell r="AD2041">
            <v>0</v>
          </cell>
          <cell r="AE2041">
            <v>0</v>
          </cell>
          <cell r="AF2041">
            <v>0</v>
          </cell>
          <cell r="AH2041">
            <v>0</v>
          </cell>
          <cell r="AI2041">
            <v>0</v>
          </cell>
          <cell r="AR2041">
            <v>0</v>
          </cell>
          <cell r="AW2041">
            <v>0</v>
          </cell>
          <cell r="AX2041">
            <v>0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  <cell r="BD2041">
            <v>0</v>
          </cell>
          <cell r="BE2041">
            <v>0</v>
          </cell>
          <cell r="BF2041">
            <v>0</v>
          </cell>
          <cell r="BH2041">
            <v>0</v>
          </cell>
          <cell r="BJ2041">
            <v>0</v>
          </cell>
          <cell r="BL2041">
            <v>0</v>
          </cell>
          <cell r="BN2041">
            <v>0</v>
          </cell>
          <cell r="BO2041">
            <v>0</v>
          </cell>
        </row>
        <row r="2042">
          <cell r="A2042" t="str">
            <v/>
          </cell>
          <cell r="J2042">
            <v>0</v>
          </cell>
          <cell r="N2042">
            <v>0</v>
          </cell>
          <cell r="O2042">
            <v>0</v>
          </cell>
          <cell r="AD2042">
            <v>0</v>
          </cell>
          <cell r="AE2042">
            <v>0</v>
          </cell>
          <cell r="AF2042">
            <v>0</v>
          </cell>
          <cell r="AH2042">
            <v>0</v>
          </cell>
          <cell r="AI2042">
            <v>0</v>
          </cell>
          <cell r="AR2042">
            <v>0</v>
          </cell>
          <cell r="AW2042">
            <v>0</v>
          </cell>
          <cell r="AX2042">
            <v>0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  <cell r="BD2042">
            <v>0</v>
          </cell>
          <cell r="BE2042">
            <v>0</v>
          </cell>
          <cell r="BF2042">
            <v>0</v>
          </cell>
          <cell r="BH2042">
            <v>0</v>
          </cell>
          <cell r="BJ2042">
            <v>0</v>
          </cell>
          <cell r="BL2042">
            <v>0</v>
          </cell>
          <cell r="BN2042">
            <v>0</v>
          </cell>
          <cell r="BO2042">
            <v>0</v>
          </cell>
        </row>
        <row r="2043">
          <cell r="A2043" t="str">
            <v/>
          </cell>
          <cell r="J2043">
            <v>0</v>
          </cell>
          <cell r="N2043">
            <v>0</v>
          </cell>
          <cell r="O2043">
            <v>0</v>
          </cell>
          <cell r="AD2043">
            <v>0</v>
          </cell>
          <cell r="AE2043">
            <v>0</v>
          </cell>
          <cell r="AF2043">
            <v>0</v>
          </cell>
          <cell r="AH2043">
            <v>0</v>
          </cell>
          <cell r="AI2043">
            <v>0</v>
          </cell>
          <cell r="AR2043">
            <v>0</v>
          </cell>
          <cell r="AW2043">
            <v>0</v>
          </cell>
          <cell r="AX2043">
            <v>0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  <cell r="BD2043">
            <v>0</v>
          </cell>
          <cell r="BE2043">
            <v>0</v>
          </cell>
          <cell r="BF2043">
            <v>0</v>
          </cell>
          <cell r="BH2043">
            <v>0</v>
          </cell>
          <cell r="BJ2043">
            <v>0</v>
          </cell>
          <cell r="BL2043">
            <v>0</v>
          </cell>
          <cell r="BN2043">
            <v>0</v>
          </cell>
          <cell r="BO2043">
            <v>0</v>
          </cell>
        </row>
        <row r="2044">
          <cell r="A2044" t="str">
            <v/>
          </cell>
          <cell r="J2044">
            <v>0</v>
          </cell>
          <cell r="N2044">
            <v>0</v>
          </cell>
          <cell r="O2044">
            <v>0</v>
          </cell>
          <cell r="AD2044">
            <v>0</v>
          </cell>
          <cell r="AE2044">
            <v>0</v>
          </cell>
          <cell r="AF2044">
            <v>0</v>
          </cell>
          <cell r="AH2044">
            <v>0</v>
          </cell>
          <cell r="AI2044">
            <v>0</v>
          </cell>
          <cell r="AR2044">
            <v>0</v>
          </cell>
          <cell r="AW2044">
            <v>0</v>
          </cell>
          <cell r="AX2044">
            <v>0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  <cell r="BD2044">
            <v>0</v>
          </cell>
          <cell r="BE2044">
            <v>0</v>
          </cell>
          <cell r="BF2044">
            <v>0</v>
          </cell>
          <cell r="BH2044">
            <v>0</v>
          </cell>
          <cell r="BJ2044">
            <v>0</v>
          </cell>
          <cell r="BL2044">
            <v>0</v>
          </cell>
          <cell r="BN2044">
            <v>0</v>
          </cell>
          <cell r="BO2044">
            <v>0</v>
          </cell>
        </row>
        <row r="2045">
          <cell r="A2045" t="str">
            <v/>
          </cell>
          <cell r="J2045">
            <v>0</v>
          </cell>
          <cell r="N2045">
            <v>0</v>
          </cell>
          <cell r="O2045">
            <v>0</v>
          </cell>
          <cell r="AD2045">
            <v>0</v>
          </cell>
          <cell r="AE2045">
            <v>0</v>
          </cell>
          <cell r="AF2045">
            <v>0</v>
          </cell>
          <cell r="AH2045">
            <v>0</v>
          </cell>
          <cell r="AI2045">
            <v>0</v>
          </cell>
          <cell r="AR2045">
            <v>0</v>
          </cell>
          <cell r="AW2045">
            <v>0</v>
          </cell>
          <cell r="AX2045">
            <v>0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  <cell r="BD2045">
            <v>0</v>
          </cell>
          <cell r="BE2045">
            <v>0</v>
          </cell>
          <cell r="BF2045">
            <v>0</v>
          </cell>
          <cell r="BH2045">
            <v>0</v>
          </cell>
          <cell r="BJ2045">
            <v>0</v>
          </cell>
          <cell r="BL2045">
            <v>0</v>
          </cell>
          <cell r="BN2045">
            <v>0</v>
          </cell>
          <cell r="BO2045">
            <v>0</v>
          </cell>
        </row>
        <row r="2046">
          <cell r="A2046" t="str">
            <v/>
          </cell>
          <cell r="J2046">
            <v>0</v>
          </cell>
          <cell r="N2046">
            <v>0</v>
          </cell>
          <cell r="O2046">
            <v>0</v>
          </cell>
          <cell r="AD2046">
            <v>0</v>
          </cell>
          <cell r="AE2046">
            <v>0</v>
          </cell>
          <cell r="AF2046">
            <v>0</v>
          </cell>
          <cell r="AH2046">
            <v>0</v>
          </cell>
          <cell r="AI2046">
            <v>0</v>
          </cell>
          <cell r="AR2046">
            <v>0</v>
          </cell>
          <cell r="AW2046">
            <v>0</v>
          </cell>
          <cell r="AX2046">
            <v>0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  <cell r="BD2046">
            <v>0</v>
          </cell>
          <cell r="BE2046">
            <v>0</v>
          </cell>
          <cell r="BF2046">
            <v>0</v>
          </cell>
          <cell r="BH2046">
            <v>0</v>
          </cell>
          <cell r="BJ2046">
            <v>0</v>
          </cell>
          <cell r="BL2046">
            <v>0</v>
          </cell>
          <cell r="BN2046">
            <v>0</v>
          </cell>
          <cell r="BO2046">
            <v>0</v>
          </cell>
        </row>
        <row r="2047">
          <cell r="A2047" t="str">
            <v/>
          </cell>
          <cell r="J2047">
            <v>0</v>
          </cell>
          <cell r="N2047">
            <v>0</v>
          </cell>
          <cell r="O2047">
            <v>0</v>
          </cell>
          <cell r="AD2047">
            <v>0</v>
          </cell>
          <cell r="AE2047">
            <v>0</v>
          </cell>
          <cell r="AF2047">
            <v>0</v>
          </cell>
          <cell r="AH2047">
            <v>0</v>
          </cell>
          <cell r="AI2047">
            <v>0</v>
          </cell>
          <cell r="AR2047">
            <v>0</v>
          </cell>
          <cell r="AW2047">
            <v>0</v>
          </cell>
          <cell r="AX2047">
            <v>0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  <cell r="BD2047">
            <v>0</v>
          </cell>
          <cell r="BE2047">
            <v>0</v>
          </cell>
          <cell r="BF2047">
            <v>0</v>
          </cell>
          <cell r="BH2047">
            <v>0</v>
          </cell>
          <cell r="BJ2047">
            <v>0</v>
          </cell>
          <cell r="BL2047">
            <v>0</v>
          </cell>
          <cell r="BN2047">
            <v>0</v>
          </cell>
          <cell r="BO2047">
            <v>0</v>
          </cell>
        </row>
        <row r="2048">
          <cell r="A2048" t="str">
            <v/>
          </cell>
          <cell r="J2048">
            <v>0</v>
          </cell>
          <cell r="N2048">
            <v>0</v>
          </cell>
          <cell r="O2048">
            <v>0</v>
          </cell>
          <cell r="AD2048">
            <v>0</v>
          </cell>
          <cell r="AE2048">
            <v>0</v>
          </cell>
          <cell r="AF2048">
            <v>0</v>
          </cell>
          <cell r="AH2048">
            <v>0</v>
          </cell>
          <cell r="AI2048">
            <v>0</v>
          </cell>
          <cell r="AR2048">
            <v>0</v>
          </cell>
          <cell r="AW2048">
            <v>0</v>
          </cell>
          <cell r="AX2048">
            <v>0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  <cell r="BD2048">
            <v>0</v>
          </cell>
          <cell r="BE2048">
            <v>0</v>
          </cell>
          <cell r="BF2048">
            <v>0</v>
          </cell>
          <cell r="BH2048">
            <v>0</v>
          </cell>
          <cell r="BJ2048">
            <v>0</v>
          </cell>
          <cell r="BL2048">
            <v>0</v>
          </cell>
          <cell r="BN2048">
            <v>0</v>
          </cell>
          <cell r="BO2048">
            <v>0</v>
          </cell>
        </row>
        <row r="2049">
          <cell r="A2049" t="str">
            <v/>
          </cell>
          <cell r="J2049">
            <v>0</v>
          </cell>
          <cell r="N2049">
            <v>0</v>
          </cell>
          <cell r="O2049">
            <v>0</v>
          </cell>
          <cell r="AD2049">
            <v>0</v>
          </cell>
          <cell r="AE2049">
            <v>0</v>
          </cell>
          <cell r="AF2049">
            <v>0</v>
          </cell>
          <cell r="AH2049">
            <v>0</v>
          </cell>
          <cell r="AI2049">
            <v>0</v>
          </cell>
          <cell r="AR2049">
            <v>0</v>
          </cell>
          <cell r="AW2049">
            <v>0</v>
          </cell>
          <cell r="AX2049">
            <v>0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0</v>
          </cell>
          <cell r="BD2049">
            <v>0</v>
          </cell>
          <cell r="BE2049">
            <v>0</v>
          </cell>
          <cell r="BF2049">
            <v>0</v>
          </cell>
          <cell r="BH2049">
            <v>0</v>
          </cell>
          <cell r="BJ2049">
            <v>0</v>
          </cell>
          <cell r="BL2049">
            <v>0</v>
          </cell>
          <cell r="BN2049">
            <v>0</v>
          </cell>
          <cell r="BO2049">
            <v>0</v>
          </cell>
        </row>
        <row r="2050">
          <cell r="A2050" t="str">
            <v/>
          </cell>
          <cell r="J2050">
            <v>0</v>
          </cell>
          <cell r="N2050">
            <v>0</v>
          </cell>
          <cell r="O2050">
            <v>0</v>
          </cell>
          <cell r="AD2050">
            <v>0</v>
          </cell>
          <cell r="AE2050">
            <v>0</v>
          </cell>
          <cell r="AF2050">
            <v>0</v>
          </cell>
          <cell r="AH2050">
            <v>0</v>
          </cell>
          <cell r="AI2050">
            <v>0</v>
          </cell>
          <cell r="AR2050">
            <v>0</v>
          </cell>
          <cell r="AW2050">
            <v>0</v>
          </cell>
          <cell r="AX2050">
            <v>0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  <cell r="BD2050">
            <v>0</v>
          </cell>
          <cell r="BE2050">
            <v>0</v>
          </cell>
          <cell r="BF2050">
            <v>0</v>
          </cell>
          <cell r="BH2050">
            <v>0</v>
          </cell>
          <cell r="BJ2050">
            <v>0</v>
          </cell>
          <cell r="BL2050">
            <v>0</v>
          </cell>
          <cell r="BN2050">
            <v>0</v>
          </cell>
          <cell r="BO2050">
            <v>0</v>
          </cell>
        </row>
        <row r="2051">
          <cell r="A2051" t="str">
            <v/>
          </cell>
          <cell r="J2051">
            <v>0</v>
          </cell>
          <cell r="N2051">
            <v>0</v>
          </cell>
          <cell r="O2051">
            <v>0</v>
          </cell>
          <cell r="AD2051">
            <v>0</v>
          </cell>
          <cell r="AE2051">
            <v>0</v>
          </cell>
          <cell r="AF2051">
            <v>0</v>
          </cell>
          <cell r="AH2051">
            <v>0</v>
          </cell>
          <cell r="AI2051">
            <v>0</v>
          </cell>
          <cell r="AR2051">
            <v>0</v>
          </cell>
          <cell r="AW2051">
            <v>0</v>
          </cell>
          <cell r="AX2051">
            <v>0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0</v>
          </cell>
          <cell r="BD2051">
            <v>0</v>
          </cell>
          <cell r="BE2051">
            <v>0</v>
          </cell>
          <cell r="BF2051">
            <v>0</v>
          </cell>
          <cell r="BH2051">
            <v>0</v>
          </cell>
          <cell r="BJ2051">
            <v>0</v>
          </cell>
          <cell r="BL2051">
            <v>0</v>
          </cell>
          <cell r="BN2051">
            <v>0</v>
          </cell>
          <cell r="BO2051">
            <v>0</v>
          </cell>
        </row>
        <row r="2052">
          <cell r="A2052" t="str">
            <v/>
          </cell>
          <cell r="J2052">
            <v>0</v>
          </cell>
          <cell r="N2052">
            <v>0</v>
          </cell>
          <cell r="O2052">
            <v>0</v>
          </cell>
          <cell r="AD2052">
            <v>0</v>
          </cell>
          <cell r="AE2052">
            <v>0</v>
          </cell>
          <cell r="AF2052">
            <v>0</v>
          </cell>
          <cell r="AH2052">
            <v>0</v>
          </cell>
          <cell r="AI2052">
            <v>0</v>
          </cell>
          <cell r="AR2052">
            <v>0</v>
          </cell>
          <cell r="AW2052">
            <v>0</v>
          </cell>
          <cell r="AX2052">
            <v>0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  <cell r="BD2052">
            <v>0</v>
          </cell>
          <cell r="BE2052">
            <v>0</v>
          </cell>
          <cell r="BF2052">
            <v>0</v>
          </cell>
          <cell r="BH2052">
            <v>0</v>
          </cell>
          <cell r="BJ2052">
            <v>0</v>
          </cell>
          <cell r="BL2052">
            <v>0</v>
          </cell>
          <cell r="BN2052">
            <v>0</v>
          </cell>
          <cell r="BO2052">
            <v>0</v>
          </cell>
        </row>
        <row r="2053">
          <cell r="A2053" t="str">
            <v/>
          </cell>
          <cell r="J2053">
            <v>0</v>
          </cell>
          <cell r="N2053">
            <v>0</v>
          </cell>
          <cell r="O2053">
            <v>0</v>
          </cell>
          <cell r="AD2053">
            <v>0</v>
          </cell>
          <cell r="AE2053">
            <v>0</v>
          </cell>
          <cell r="AF2053">
            <v>0</v>
          </cell>
          <cell r="AH2053">
            <v>0</v>
          </cell>
          <cell r="AI2053">
            <v>0</v>
          </cell>
          <cell r="AR2053">
            <v>0</v>
          </cell>
          <cell r="AW2053">
            <v>0</v>
          </cell>
          <cell r="AX2053">
            <v>0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  <cell r="BD2053">
            <v>0</v>
          </cell>
          <cell r="BE2053">
            <v>0</v>
          </cell>
          <cell r="BF2053">
            <v>0</v>
          </cell>
          <cell r="BH2053">
            <v>0</v>
          </cell>
          <cell r="BJ2053">
            <v>0</v>
          </cell>
          <cell r="BL2053">
            <v>0</v>
          </cell>
          <cell r="BN2053">
            <v>0</v>
          </cell>
          <cell r="BO2053">
            <v>0</v>
          </cell>
        </row>
        <row r="2054">
          <cell r="A2054" t="str">
            <v/>
          </cell>
          <cell r="J2054">
            <v>0</v>
          </cell>
          <cell r="N2054">
            <v>0</v>
          </cell>
          <cell r="O2054">
            <v>0</v>
          </cell>
          <cell r="AD2054">
            <v>0</v>
          </cell>
          <cell r="AE2054">
            <v>0</v>
          </cell>
          <cell r="AF2054">
            <v>0</v>
          </cell>
          <cell r="AH2054">
            <v>0</v>
          </cell>
          <cell r="AI2054">
            <v>0</v>
          </cell>
          <cell r="AR2054">
            <v>0</v>
          </cell>
          <cell r="AW2054">
            <v>0</v>
          </cell>
          <cell r="AX2054">
            <v>0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  <cell r="BD2054">
            <v>0</v>
          </cell>
          <cell r="BE2054">
            <v>0</v>
          </cell>
          <cell r="BF2054">
            <v>0</v>
          </cell>
          <cell r="BH2054">
            <v>0</v>
          </cell>
          <cell r="BJ2054">
            <v>0</v>
          </cell>
          <cell r="BL2054">
            <v>0</v>
          </cell>
          <cell r="BN2054">
            <v>0</v>
          </cell>
          <cell r="BO2054">
            <v>0</v>
          </cell>
        </row>
        <row r="2055">
          <cell r="A2055" t="str">
            <v/>
          </cell>
          <cell r="J2055">
            <v>0</v>
          </cell>
          <cell r="N2055">
            <v>0</v>
          </cell>
          <cell r="O2055">
            <v>0</v>
          </cell>
          <cell r="AD2055">
            <v>0</v>
          </cell>
          <cell r="AE2055">
            <v>0</v>
          </cell>
          <cell r="AF2055">
            <v>0</v>
          </cell>
          <cell r="AH2055">
            <v>0</v>
          </cell>
          <cell r="AI2055">
            <v>0</v>
          </cell>
          <cell r="AR2055">
            <v>0</v>
          </cell>
          <cell r="AW2055">
            <v>0</v>
          </cell>
          <cell r="AX2055">
            <v>0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  <cell r="BD2055">
            <v>0</v>
          </cell>
          <cell r="BE2055">
            <v>0</v>
          </cell>
          <cell r="BF2055">
            <v>0</v>
          </cell>
          <cell r="BH2055">
            <v>0</v>
          </cell>
          <cell r="BJ2055">
            <v>0</v>
          </cell>
          <cell r="BL2055">
            <v>0</v>
          </cell>
          <cell r="BN2055">
            <v>0</v>
          </cell>
          <cell r="BO2055">
            <v>0</v>
          </cell>
        </row>
        <row r="2056">
          <cell r="A2056" t="str">
            <v/>
          </cell>
          <cell r="J2056">
            <v>0</v>
          </cell>
          <cell r="N2056">
            <v>0</v>
          </cell>
          <cell r="O2056">
            <v>0</v>
          </cell>
          <cell r="AD2056">
            <v>0</v>
          </cell>
          <cell r="AE2056">
            <v>0</v>
          </cell>
          <cell r="AF2056">
            <v>0</v>
          </cell>
          <cell r="AH2056">
            <v>0</v>
          </cell>
          <cell r="AI2056">
            <v>0</v>
          </cell>
          <cell r="AR2056">
            <v>0</v>
          </cell>
          <cell r="AW2056">
            <v>0</v>
          </cell>
          <cell r="AX2056">
            <v>0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0</v>
          </cell>
          <cell r="BD2056">
            <v>0</v>
          </cell>
          <cell r="BE2056">
            <v>0</v>
          </cell>
          <cell r="BF2056">
            <v>0</v>
          </cell>
          <cell r="BH2056">
            <v>0</v>
          </cell>
          <cell r="BJ2056">
            <v>0</v>
          </cell>
          <cell r="BL2056">
            <v>0</v>
          </cell>
          <cell r="BN2056">
            <v>0</v>
          </cell>
          <cell r="BO2056">
            <v>0</v>
          </cell>
        </row>
        <row r="2057">
          <cell r="A2057" t="str">
            <v/>
          </cell>
          <cell r="J2057">
            <v>0</v>
          </cell>
          <cell r="N2057">
            <v>0</v>
          </cell>
          <cell r="O2057">
            <v>0</v>
          </cell>
          <cell r="AD2057">
            <v>0</v>
          </cell>
          <cell r="AE2057">
            <v>0</v>
          </cell>
          <cell r="AF2057">
            <v>0</v>
          </cell>
          <cell r="AH2057">
            <v>0</v>
          </cell>
          <cell r="AI2057">
            <v>0</v>
          </cell>
          <cell r="AR2057">
            <v>0</v>
          </cell>
          <cell r="AW2057">
            <v>0</v>
          </cell>
          <cell r="AX2057">
            <v>0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0</v>
          </cell>
          <cell r="BD2057">
            <v>0</v>
          </cell>
          <cell r="BE2057">
            <v>0</v>
          </cell>
          <cell r="BF2057">
            <v>0</v>
          </cell>
          <cell r="BH2057">
            <v>0</v>
          </cell>
          <cell r="BJ2057">
            <v>0</v>
          </cell>
          <cell r="BL2057">
            <v>0</v>
          </cell>
          <cell r="BN2057">
            <v>0</v>
          </cell>
          <cell r="BO2057">
            <v>0</v>
          </cell>
        </row>
        <row r="2058">
          <cell r="A2058" t="str">
            <v/>
          </cell>
          <cell r="J2058">
            <v>0</v>
          </cell>
          <cell r="N2058">
            <v>0</v>
          </cell>
          <cell r="O2058">
            <v>0</v>
          </cell>
          <cell r="AD2058">
            <v>0</v>
          </cell>
          <cell r="AE2058">
            <v>0</v>
          </cell>
          <cell r="AF2058">
            <v>0</v>
          </cell>
          <cell r="AH2058">
            <v>0</v>
          </cell>
          <cell r="AI2058">
            <v>0</v>
          </cell>
          <cell r="AR2058">
            <v>0</v>
          </cell>
          <cell r="AW2058">
            <v>0</v>
          </cell>
          <cell r="AX2058">
            <v>0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  <cell r="BD2058">
            <v>0</v>
          </cell>
          <cell r="BE2058">
            <v>0</v>
          </cell>
          <cell r="BF2058">
            <v>0</v>
          </cell>
          <cell r="BH2058">
            <v>0</v>
          </cell>
          <cell r="BJ2058">
            <v>0</v>
          </cell>
          <cell r="BL2058">
            <v>0</v>
          </cell>
          <cell r="BN2058">
            <v>0</v>
          </cell>
          <cell r="BO2058">
            <v>0</v>
          </cell>
        </row>
        <row r="2059">
          <cell r="A2059" t="str">
            <v/>
          </cell>
          <cell r="J2059">
            <v>0</v>
          </cell>
          <cell r="N2059">
            <v>0</v>
          </cell>
          <cell r="O2059">
            <v>0</v>
          </cell>
          <cell r="AD2059">
            <v>0</v>
          </cell>
          <cell r="AE2059">
            <v>0</v>
          </cell>
          <cell r="AF2059">
            <v>0</v>
          </cell>
          <cell r="AH2059">
            <v>0</v>
          </cell>
          <cell r="AI2059">
            <v>0</v>
          </cell>
          <cell r="AR2059">
            <v>0</v>
          </cell>
          <cell r="AW2059">
            <v>0</v>
          </cell>
          <cell r="AX2059">
            <v>0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  <cell r="BD2059">
            <v>0</v>
          </cell>
          <cell r="BE2059">
            <v>0</v>
          </cell>
          <cell r="BF2059">
            <v>0</v>
          </cell>
          <cell r="BH2059">
            <v>0</v>
          </cell>
          <cell r="BJ2059">
            <v>0</v>
          </cell>
          <cell r="BL2059">
            <v>0</v>
          </cell>
          <cell r="BN2059">
            <v>0</v>
          </cell>
          <cell r="BO2059">
            <v>0</v>
          </cell>
        </row>
        <row r="2060">
          <cell r="A2060" t="str">
            <v/>
          </cell>
          <cell r="J2060">
            <v>0</v>
          </cell>
          <cell r="N2060">
            <v>0</v>
          </cell>
          <cell r="O2060">
            <v>0</v>
          </cell>
          <cell r="AD2060">
            <v>0</v>
          </cell>
          <cell r="AE2060">
            <v>0</v>
          </cell>
          <cell r="AF2060">
            <v>0</v>
          </cell>
          <cell r="AH2060">
            <v>0</v>
          </cell>
          <cell r="AI2060">
            <v>0</v>
          </cell>
          <cell r="AR2060">
            <v>0</v>
          </cell>
          <cell r="AW2060">
            <v>0</v>
          </cell>
          <cell r="AX2060">
            <v>0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  <cell r="BD2060">
            <v>0</v>
          </cell>
          <cell r="BE2060">
            <v>0</v>
          </cell>
          <cell r="BF2060">
            <v>0</v>
          </cell>
          <cell r="BH2060">
            <v>0</v>
          </cell>
          <cell r="BJ2060">
            <v>0</v>
          </cell>
          <cell r="BL2060">
            <v>0</v>
          </cell>
          <cell r="BN2060">
            <v>0</v>
          </cell>
          <cell r="BO2060">
            <v>0</v>
          </cell>
        </row>
        <row r="2061">
          <cell r="A2061" t="str">
            <v/>
          </cell>
          <cell r="J2061">
            <v>0</v>
          </cell>
          <cell r="N2061">
            <v>0</v>
          </cell>
          <cell r="O2061">
            <v>0</v>
          </cell>
          <cell r="AD2061">
            <v>0</v>
          </cell>
          <cell r="AE2061">
            <v>0</v>
          </cell>
          <cell r="AF2061">
            <v>0</v>
          </cell>
          <cell r="AH2061">
            <v>0</v>
          </cell>
          <cell r="AI2061">
            <v>0</v>
          </cell>
          <cell r="AR2061">
            <v>0</v>
          </cell>
          <cell r="AW2061">
            <v>0</v>
          </cell>
          <cell r="AX2061">
            <v>0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0</v>
          </cell>
          <cell r="BD2061">
            <v>0</v>
          </cell>
          <cell r="BE2061">
            <v>0</v>
          </cell>
          <cell r="BF2061">
            <v>0</v>
          </cell>
          <cell r="BH2061">
            <v>0</v>
          </cell>
          <cell r="BJ2061">
            <v>0</v>
          </cell>
          <cell r="BL2061">
            <v>0</v>
          </cell>
          <cell r="BN2061">
            <v>0</v>
          </cell>
          <cell r="BO2061">
            <v>0</v>
          </cell>
        </row>
        <row r="2062">
          <cell r="A2062" t="str">
            <v/>
          </cell>
          <cell r="J2062">
            <v>0</v>
          </cell>
          <cell r="N2062">
            <v>0</v>
          </cell>
          <cell r="O2062">
            <v>0</v>
          </cell>
          <cell r="AD2062">
            <v>0</v>
          </cell>
          <cell r="AE2062">
            <v>0</v>
          </cell>
          <cell r="AF2062">
            <v>0</v>
          </cell>
          <cell r="AH2062">
            <v>0</v>
          </cell>
          <cell r="AI2062">
            <v>0</v>
          </cell>
          <cell r="AR2062">
            <v>0</v>
          </cell>
          <cell r="AW2062">
            <v>0</v>
          </cell>
          <cell r="AX2062">
            <v>0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  <cell r="BD2062">
            <v>0</v>
          </cell>
          <cell r="BE2062">
            <v>0</v>
          </cell>
          <cell r="BF2062">
            <v>0</v>
          </cell>
          <cell r="BH2062">
            <v>0</v>
          </cell>
          <cell r="BJ2062">
            <v>0</v>
          </cell>
          <cell r="BL2062">
            <v>0</v>
          </cell>
          <cell r="BN2062">
            <v>0</v>
          </cell>
          <cell r="BO2062">
            <v>0</v>
          </cell>
        </row>
        <row r="2063">
          <cell r="A2063" t="str">
            <v/>
          </cell>
          <cell r="J2063">
            <v>0</v>
          </cell>
          <cell r="N2063">
            <v>0</v>
          </cell>
          <cell r="O2063">
            <v>0</v>
          </cell>
          <cell r="AD2063">
            <v>0</v>
          </cell>
          <cell r="AE2063">
            <v>0</v>
          </cell>
          <cell r="AF2063">
            <v>0</v>
          </cell>
          <cell r="AH2063">
            <v>0</v>
          </cell>
          <cell r="AI2063">
            <v>0</v>
          </cell>
          <cell r="AR2063">
            <v>0</v>
          </cell>
          <cell r="AW2063">
            <v>0</v>
          </cell>
          <cell r="AX2063">
            <v>0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  <cell r="BD2063">
            <v>0</v>
          </cell>
          <cell r="BE2063">
            <v>0</v>
          </cell>
          <cell r="BF2063">
            <v>0</v>
          </cell>
          <cell r="BH2063">
            <v>0</v>
          </cell>
          <cell r="BJ2063">
            <v>0</v>
          </cell>
          <cell r="BL2063">
            <v>0</v>
          </cell>
          <cell r="BN2063">
            <v>0</v>
          </cell>
          <cell r="BO2063">
            <v>0</v>
          </cell>
        </row>
        <row r="2064">
          <cell r="A2064" t="str">
            <v/>
          </cell>
          <cell r="J2064">
            <v>0</v>
          </cell>
          <cell r="N2064">
            <v>0</v>
          </cell>
          <cell r="O2064">
            <v>0</v>
          </cell>
          <cell r="AD2064">
            <v>0</v>
          </cell>
          <cell r="AE2064">
            <v>0</v>
          </cell>
          <cell r="AF2064">
            <v>0</v>
          </cell>
          <cell r="AH2064">
            <v>0</v>
          </cell>
          <cell r="AI2064">
            <v>0</v>
          </cell>
          <cell r="AR2064">
            <v>0</v>
          </cell>
          <cell r="AW2064">
            <v>0</v>
          </cell>
          <cell r="AX2064">
            <v>0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0</v>
          </cell>
          <cell r="BD2064">
            <v>0</v>
          </cell>
          <cell r="BE2064">
            <v>0</v>
          </cell>
          <cell r="BF2064">
            <v>0</v>
          </cell>
          <cell r="BH2064">
            <v>0</v>
          </cell>
          <cell r="BJ2064">
            <v>0</v>
          </cell>
          <cell r="BL2064">
            <v>0</v>
          </cell>
          <cell r="BN2064">
            <v>0</v>
          </cell>
          <cell r="BO2064">
            <v>0</v>
          </cell>
        </row>
        <row r="2065">
          <cell r="A2065" t="str">
            <v/>
          </cell>
          <cell r="J2065">
            <v>0</v>
          </cell>
          <cell r="N2065">
            <v>0</v>
          </cell>
          <cell r="O2065">
            <v>0</v>
          </cell>
          <cell r="AD2065">
            <v>0</v>
          </cell>
          <cell r="AE2065">
            <v>0</v>
          </cell>
          <cell r="AF2065">
            <v>0</v>
          </cell>
          <cell r="AH2065">
            <v>0</v>
          </cell>
          <cell r="AI2065">
            <v>0</v>
          </cell>
          <cell r="AR2065">
            <v>0</v>
          </cell>
          <cell r="AW2065">
            <v>0</v>
          </cell>
          <cell r="AX2065">
            <v>0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0</v>
          </cell>
          <cell r="BD2065">
            <v>0</v>
          </cell>
          <cell r="BE2065">
            <v>0</v>
          </cell>
          <cell r="BF2065">
            <v>0</v>
          </cell>
          <cell r="BH2065">
            <v>0</v>
          </cell>
          <cell r="BJ2065">
            <v>0</v>
          </cell>
          <cell r="BL2065">
            <v>0</v>
          </cell>
          <cell r="BN2065">
            <v>0</v>
          </cell>
          <cell r="BO2065">
            <v>0</v>
          </cell>
        </row>
        <row r="2066">
          <cell r="A2066" t="str">
            <v/>
          </cell>
          <cell r="J2066">
            <v>0</v>
          </cell>
          <cell r="N2066">
            <v>0</v>
          </cell>
          <cell r="O2066">
            <v>0</v>
          </cell>
          <cell r="AD2066">
            <v>0</v>
          </cell>
          <cell r="AE2066">
            <v>0</v>
          </cell>
          <cell r="AF2066">
            <v>0</v>
          </cell>
          <cell r="AH2066">
            <v>0</v>
          </cell>
          <cell r="AI2066">
            <v>0</v>
          </cell>
          <cell r="AR2066">
            <v>0</v>
          </cell>
          <cell r="AW2066">
            <v>0</v>
          </cell>
          <cell r="AX2066">
            <v>0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0</v>
          </cell>
          <cell r="BD2066">
            <v>0</v>
          </cell>
          <cell r="BE2066">
            <v>0</v>
          </cell>
          <cell r="BF2066">
            <v>0</v>
          </cell>
          <cell r="BH2066">
            <v>0</v>
          </cell>
          <cell r="BJ2066">
            <v>0</v>
          </cell>
          <cell r="BL2066">
            <v>0</v>
          </cell>
          <cell r="BN2066">
            <v>0</v>
          </cell>
          <cell r="BO2066">
            <v>0</v>
          </cell>
        </row>
        <row r="2067">
          <cell r="A2067" t="str">
            <v/>
          </cell>
          <cell r="J2067">
            <v>0</v>
          </cell>
          <cell r="N2067">
            <v>0</v>
          </cell>
          <cell r="O2067">
            <v>0</v>
          </cell>
          <cell r="AD2067">
            <v>0</v>
          </cell>
          <cell r="AE2067">
            <v>0</v>
          </cell>
          <cell r="AF2067">
            <v>0</v>
          </cell>
          <cell r="AH2067">
            <v>0</v>
          </cell>
          <cell r="AI2067">
            <v>0</v>
          </cell>
          <cell r="AR2067">
            <v>0</v>
          </cell>
          <cell r="AW2067">
            <v>0</v>
          </cell>
          <cell r="AX2067">
            <v>0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0</v>
          </cell>
          <cell r="BD2067">
            <v>0</v>
          </cell>
          <cell r="BE2067">
            <v>0</v>
          </cell>
          <cell r="BF2067">
            <v>0</v>
          </cell>
          <cell r="BH2067">
            <v>0</v>
          </cell>
          <cell r="BJ2067">
            <v>0</v>
          </cell>
          <cell r="BL2067">
            <v>0</v>
          </cell>
          <cell r="BN2067">
            <v>0</v>
          </cell>
          <cell r="BO2067">
            <v>0</v>
          </cell>
        </row>
        <row r="2068">
          <cell r="A2068" t="str">
            <v/>
          </cell>
          <cell r="J2068">
            <v>0</v>
          </cell>
          <cell r="N2068">
            <v>0</v>
          </cell>
          <cell r="O2068">
            <v>0</v>
          </cell>
          <cell r="AD2068">
            <v>0</v>
          </cell>
          <cell r="AE2068">
            <v>0</v>
          </cell>
          <cell r="AF2068">
            <v>0</v>
          </cell>
          <cell r="AH2068">
            <v>0</v>
          </cell>
          <cell r="AI2068">
            <v>0</v>
          </cell>
          <cell r="AR2068">
            <v>0</v>
          </cell>
          <cell r="AW2068">
            <v>0</v>
          </cell>
          <cell r="AX2068">
            <v>0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0</v>
          </cell>
          <cell r="BD2068">
            <v>0</v>
          </cell>
          <cell r="BE2068">
            <v>0</v>
          </cell>
          <cell r="BF2068">
            <v>0</v>
          </cell>
          <cell r="BH2068">
            <v>0</v>
          </cell>
          <cell r="BJ2068">
            <v>0</v>
          </cell>
          <cell r="BL2068">
            <v>0</v>
          </cell>
          <cell r="BN2068">
            <v>0</v>
          </cell>
          <cell r="BO2068">
            <v>0</v>
          </cell>
        </row>
        <row r="2069">
          <cell r="A2069" t="str">
            <v/>
          </cell>
          <cell r="J2069">
            <v>0</v>
          </cell>
          <cell r="N2069">
            <v>0</v>
          </cell>
          <cell r="O2069">
            <v>0</v>
          </cell>
          <cell r="AD2069">
            <v>0</v>
          </cell>
          <cell r="AE2069">
            <v>0</v>
          </cell>
          <cell r="AF2069">
            <v>0</v>
          </cell>
          <cell r="AH2069">
            <v>0</v>
          </cell>
          <cell r="AI2069">
            <v>0</v>
          </cell>
          <cell r="AR2069">
            <v>0</v>
          </cell>
          <cell r="AW2069">
            <v>0</v>
          </cell>
          <cell r="AX2069">
            <v>0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0</v>
          </cell>
          <cell r="BD2069">
            <v>0</v>
          </cell>
          <cell r="BE2069">
            <v>0</v>
          </cell>
          <cell r="BF2069">
            <v>0</v>
          </cell>
          <cell r="BH2069">
            <v>0</v>
          </cell>
          <cell r="BJ2069">
            <v>0</v>
          </cell>
          <cell r="BL2069">
            <v>0</v>
          </cell>
          <cell r="BN2069">
            <v>0</v>
          </cell>
          <cell r="BO2069">
            <v>0</v>
          </cell>
        </row>
        <row r="2070">
          <cell r="A2070" t="str">
            <v/>
          </cell>
          <cell r="J2070">
            <v>0</v>
          </cell>
          <cell r="N2070">
            <v>0</v>
          </cell>
          <cell r="O2070">
            <v>0</v>
          </cell>
          <cell r="AD2070">
            <v>0</v>
          </cell>
          <cell r="AE2070">
            <v>0</v>
          </cell>
          <cell r="AF2070">
            <v>0</v>
          </cell>
          <cell r="AH2070">
            <v>0</v>
          </cell>
          <cell r="AI2070">
            <v>0</v>
          </cell>
          <cell r="AR2070">
            <v>0</v>
          </cell>
          <cell r="AW2070">
            <v>0</v>
          </cell>
          <cell r="AX2070">
            <v>0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0</v>
          </cell>
          <cell r="BD2070">
            <v>0</v>
          </cell>
          <cell r="BE2070">
            <v>0</v>
          </cell>
          <cell r="BF2070">
            <v>0</v>
          </cell>
          <cell r="BH2070">
            <v>0</v>
          </cell>
          <cell r="BJ2070">
            <v>0</v>
          </cell>
          <cell r="BL2070">
            <v>0</v>
          </cell>
          <cell r="BN2070">
            <v>0</v>
          </cell>
          <cell r="BO2070">
            <v>0</v>
          </cell>
        </row>
        <row r="2071">
          <cell r="A2071" t="str">
            <v/>
          </cell>
          <cell r="J2071">
            <v>0</v>
          </cell>
          <cell r="N2071">
            <v>0</v>
          </cell>
          <cell r="O2071">
            <v>0</v>
          </cell>
          <cell r="AD2071">
            <v>0</v>
          </cell>
          <cell r="AE2071">
            <v>0</v>
          </cell>
          <cell r="AF2071">
            <v>0</v>
          </cell>
          <cell r="AH2071">
            <v>0</v>
          </cell>
          <cell r="AI2071">
            <v>0</v>
          </cell>
          <cell r="AR2071">
            <v>0</v>
          </cell>
          <cell r="AW2071">
            <v>0</v>
          </cell>
          <cell r="AX2071">
            <v>0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0</v>
          </cell>
          <cell r="BD2071">
            <v>0</v>
          </cell>
          <cell r="BE2071">
            <v>0</v>
          </cell>
          <cell r="BF2071">
            <v>0</v>
          </cell>
          <cell r="BH2071">
            <v>0</v>
          </cell>
          <cell r="BJ2071">
            <v>0</v>
          </cell>
          <cell r="BL2071">
            <v>0</v>
          </cell>
          <cell r="BN2071">
            <v>0</v>
          </cell>
          <cell r="BO2071">
            <v>0</v>
          </cell>
        </row>
        <row r="2072">
          <cell r="A2072" t="str">
            <v/>
          </cell>
          <cell r="J2072">
            <v>0</v>
          </cell>
          <cell r="N2072">
            <v>0</v>
          </cell>
          <cell r="O2072">
            <v>0</v>
          </cell>
          <cell r="AD2072">
            <v>0</v>
          </cell>
          <cell r="AE2072">
            <v>0</v>
          </cell>
          <cell r="AF2072">
            <v>0</v>
          </cell>
          <cell r="AH2072">
            <v>0</v>
          </cell>
          <cell r="AI2072">
            <v>0</v>
          </cell>
          <cell r="AR2072">
            <v>0</v>
          </cell>
          <cell r="AW2072">
            <v>0</v>
          </cell>
          <cell r="AX2072">
            <v>0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0</v>
          </cell>
          <cell r="BD2072">
            <v>0</v>
          </cell>
          <cell r="BE2072">
            <v>0</v>
          </cell>
          <cell r="BF2072">
            <v>0</v>
          </cell>
          <cell r="BH2072">
            <v>0</v>
          </cell>
          <cell r="BJ2072">
            <v>0</v>
          </cell>
          <cell r="BL2072">
            <v>0</v>
          </cell>
          <cell r="BN2072">
            <v>0</v>
          </cell>
          <cell r="BO2072">
            <v>0</v>
          </cell>
        </row>
        <row r="2073">
          <cell r="A2073" t="str">
            <v/>
          </cell>
          <cell r="J2073">
            <v>0</v>
          </cell>
          <cell r="N2073">
            <v>0</v>
          </cell>
          <cell r="O2073">
            <v>0</v>
          </cell>
          <cell r="AD2073">
            <v>0</v>
          </cell>
          <cell r="AE2073">
            <v>0</v>
          </cell>
          <cell r="AF2073">
            <v>0</v>
          </cell>
          <cell r="AH2073">
            <v>0</v>
          </cell>
          <cell r="AI2073">
            <v>0</v>
          </cell>
          <cell r="AR2073">
            <v>0</v>
          </cell>
          <cell r="AW2073">
            <v>0</v>
          </cell>
          <cell r="AX2073">
            <v>0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0</v>
          </cell>
          <cell r="BD2073">
            <v>0</v>
          </cell>
          <cell r="BE2073">
            <v>0</v>
          </cell>
          <cell r="BF2073">
            <v>0</v>
          </cell>
          <cell r="BH2073">
            <v>0</v>
          </cell>
          <cell r="BJ2073">
            <v>0</v>
          </cell>
          <cell r="BL2073">
            <v>0</v>
          </cell>
          <cell r="BN2073">
            <v>0</v>
          </cell>
          <cell r="BO2073">
            <v>0</v>
          </cell>
        </row>
        <row r="2074">
          <cell r="A2074" t="str">
            <v/>
          </cell>
          <cell r="J2074">
            <v>0</v>
          </cell>
          <cell r="N2074">
            <v>0</v>
          </cell>
          <cell r="O2074">
            <v>0</v>
          </cell>
          <cell r="AD2074">
            <v>0</v>
          </cell>
          <cell r="AE2074">
            <v>0</v>
          </cell>
          <cell r="AF2074">
            <v>0</v>
          </cell>
          <cell r="AH2074">
            <v>0</v>
          </cell>
          <cell r="AI2074">
            <v>0</v>
          </cell>
          <cell r="AR2074">
            <v>0</v>
          </cell>
          <cell r="AW2074">
            <v>0</v>
          </cell>
          <cell r="AX2074">
            <v>0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0</v>
          </cell>
          <cell r="BD2074">
            <v>0</v>
          </cell>
          <cell r="BE2074">
            <v>0</v>
          </cell>
          <cell r="BF2074">
            <v>0</v>
          </cell>
          <cell r="BH2074">
            <v>0</v>
          </cell>
          <cell r="BJ2074">
            <v>0</v>
          </cell>
          <cell r="BL2074">
            <v>0</v>
          </cell>
          <cell r="BN2074">
            <v>0</v>
          </cell>
          <cell r="BO2074">
            <v>0</v>
          </cell>
        </row>
        <row r="2075">
          <cell r="A2075" t="str">
            <v/>
          </cell>
          <cell r="J2075">
            <v>0</v>
          </cell>
          <cell r="N2075">
            <v>0</v>
          </cell>
          <cell r="O2075">
            <v>0</v>
          </cell>
          <cell r="AD2075">
            <v>0</v>
          </cell>
          <cell r="AE2075">
            <v>0</v>
          </cell>
          <cell r="AF2075">
            <v>0</v>
          </cell>
          <cell r="AH2075">
            <v>0</v>
          </cell>
          <cell r="AI2075">
            <v>0</v>
          </cell>
          <cell r="AR2075">
            <v>0</v>
          </cell>
          <cell r="AW2075">
            <v>0</v>
          </cell>
          <cell r="AX2075">
            <v>0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0</v>
          </cell>
          <cell r="BD2075">
            <v>0</v>
          </cell>
          <cell r="BE2075">
            <v>0</v>
          </cell>
          <cell r="BF2075">
            <v>0</v>
          </cell>
          <cell r="BH2075">
            <v>0</v>
          </cell>
          <cell r="BJ2075">
            <v>0</v>
          </cell>
          <cell r="BL2075">
            <v>0</v>
          </cell>
          <cell r="BN2075">
            <v>0</v>
          </cell>
          <cell r="BO2075">
            <v>0</v>
          </cell>
        </row>
        <row r="2076">
          <cell r="A2076" t="str">
            <v/>
          </cell>
          <cell r="J2076">
            <v>0</v>
          </cell>
          <cell r="N2076">
            <v>0</v>
          </cell>
          <cell r="O2076">
            <v>0</v>
          </cell>
          <cell r="AD2076">
            <v>0</v>
          </cell>
          <cell r="AE2076">
            <v>0</v>
          </cell>
          <cell r="AF2076">
            <v>0</v>
          </cell>
          <cell r="AH2076">
            <v>0</v>
          </cell>
          <cell r="AI2076">
            <v>0</v>
          </cell>
          <cell r="AR2076">
            <v>0</v>
          </cell>
          <cell r="AW2076">
            <v>0</v>
          </cell>
          <cell r="AX2076">
            <v>0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0</v>
          </cell>
          <cell r="BD2076">
            <v>0</v>
          </cell>
          <cell r="BE2076">
            <v>0</v>
          </cell>
          <cell r="BF2076">
            <v>0</v>
          </cell>
          <cell r="BH2076">
            <v>0</v>
          </cell>
          <cell r="BJ2076">
            <v>0</v>
          </cell>
          <cell r="BL2076">
            <v>0</v>
          </cell>
          <cell r="BN2076">
            <v>0</v>
          </cell>
          <cell r="BO2076">
            <v>0</v>
          </cell>
        </row>
        <row r="2077">
          <cell r="A2077" t="str">
            <v/>
          </cell>
          <cell r="J2077">
            <v>0</v>
          </cell>
          <cell r="N2077">
            <v>0</v>
          </cell>
          <cell r="O2077">
            <v>0</v>
          </cell>
          <cell r="AD2077">
            <v>0</v>
          </cell>
          <cell r="AE2077">
            <v>0</v>
          </cell>
          <cell r="AF2077">
            <v>0</v>
          </cell>
          <cell r="AH2077">
            <v>0</v>
          </cell>
          <cell r="AI2077">
            <v>0</v>
          </cell>
          <cell r="AR2077">
            <v>0</v>
          </cell>
          <cell r="AW2077">
            <v>0</v>
          </cell>
          <cell r="AX2077">
            <v>0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  <cell r="BD2077">
            <v>0</v>
          </cell>
          <cell r="BE2077">
            <v>0</v>
          </cell>
          <cell r="BF2077">
            <v>0</v>
          </cell>
          <cell r="BH2077">
            <v>0</v>
          </cell>
          <cell r="BJ2077">
            <v>0</v>
          </cell>
          <cell r="BL2077">
            <v>0</v>
          </cell>
          <cell r="BN2077">
            <v>0</v>
          </cell>
          <cell r="BO2077">
            <v>0</v>
          </cell>
        </row>
        <row r="2078">
          <cell r="A2078" t="str">
            <v/>
          </cell>
          <cell r="J2078">
            <v>0</v>
          </cell>
          <cell r="N2078">
            <v>0</v>
          </cell>
          <cell r="O2078">
            <v>0</v>
          </cell>
          <cell r="AD2078">
            <v>0</v>
          </cell>
          <cell r="AE2078">
            <v>0</v>
          </cell>
          <cell r="AF2078">
            <v>0</v>
          </cell>
          <cell r="AH2078">
            <v>0</v>
          </cell>
          <cell r="AI2078">
            <v>0</v>
          </cell>
          <cell r="AR2078">
            <v>0</v>
          </cell>
          <cell r="AW2078">
            <v>0</v>
          </cell>
          <cell r="AX2078">
            <v>0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  <cell r="BD2078">
            <v>0</v>
          </cell>
          <cell r="BE2078">
            <v>0</v>
          </cell>
          <cell r="BF2078">
            <v>0</v>
          </cell>
          <cell r="BH2078">
            <v>0</v>
          </cell>
          <cell r="BJ2078">
            <v>0</v>
          </cell>
          <cell r="BL2078">
            <v>0</v>
          </cell>
          <cell r="BN2078">
            <v>0</v>
          </cell>
          <cell r="BO2078">
            <v>0</v>
          </cell>
        </row>
        <row r="2079">
          <cell r="A2079" t="str">
            <v/>
          </cell>
          <cell r="J2079">
            <v>0</v>
          </cell>
          <cell r="N2079">
            <v>0</v>
          </cell>
          <cell r="O2079">
            <v>0</v>
          </cell>
          <cell r="AD2079">
            <v>0</v>
          </cell>
          <cell r="AE2079">
            <v>0</v>
          </cell>
          <cell r="AF2079">
            <v>0</v>
          </cell>
          <cell r="AH2079">
            <v>0</v>
          </cell>
          <cell r="AI2079">
            <v>0</v>
          </cell>
          <cell r="AR2079">
            <v>0</v>
          </cell>
          <cell r="AW2079">
            <v>0</v>
          </cell>
          <cell r="AX2079">
            <v>0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  <cell r="BD2079">
            <v>0</v>
          </cell>
          <cell r="BE2079">
            <v>0</v>
          </cell>
          <cell r="BF2079">
            <v>0</v>
          </cell>
          <cell r="BH2079">
            <v>0</v>
          </cell>
          <cell r="BJ2079">
            <v>0</v>
          </cell>
          <cell r="BL2079">
            <v>0</v>
          </cell>
          <cell r="BN2079">
            <v>0</v>
          </cell>
          <cell r="BO2079">
            <v>0</v>
          </cell>
        </row>
        <row r="2080">
          <cell r="A2080" t="str">
            <v/>
          </cell>
          <cell r="J2080">
            <v>0</v>
          </cell>
          <cell r="N2080">
            <v>0</v>
          </cell>
          <cell r="O2080">
            <v>0</v>
          </cell>
          <cell r="AD2080">
            <v>0</v>
          </cell>
          <cell r="AE2080">
            <v>0</v>
          </cell>
          <cell r="AF2080">
            <v>0</v>
          </cell>
          <cell r="AH2080">
            <v>0</v>
          </cell>
          <cell r="AI2080">
            <v>0</v>
          </cell>
          <cell r="AR2080">
            <v>0</v>
          </cell>
          <cell r="AW2080">
            <v>0</v>
          </cell>
          <cell r="AX2080">
            <v>0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  <cell r="BD2080">
            <v>0</v>
          </cell>
          <cell r="BE2080">
            <v>0</v>
          </cell>
          <cell r="BF2080">
            <v>0</v>
          </cell>
          <cell r="BH2080">
            <v>0</v>
          </cell>
          <cell r="BJ2080">
            <v>0</v>
          </cell>
          <cell r="BL2080">
            <v>0</v>
          </cell>
          <cell r="BN2080">
            <v>0</v>
          </cell>
          <cell r="BO2080">
            <v>0</v>
          </cell>
        </row>
        <row r="2081">
          <cell r="A2081" t="str">
            <v/>
          </cell>
          <cell r="J2081">
            <v>0</v>
          </cell>
          <cell r="N2081">
            <v>0</v>
          </cell>
          <cell r="O2081">
            <v>0</v>
          </cell>
          <cell r="AD2081">
            <v>0</v>
          </cell>
          <cell r="AE2081">
            <v>0</v>
          </cell>
          <cell r="AF2081">
            <v>0</v>
          </cell>
          <cell r="AH2081">
            <v>0</v>
          </cell>
          <cell r="AI2081">
            <v>0</v>
          </cell>
          <cell r="AR2081">
            <v>0</v>
          </cell>
          <cell r="AW2081">
            <v>0</v>
          </cell>
          <cell r="AX2081">
            <v>0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  <cell r="BD2081">
            <v>0</v>
          </cell>
          <cell r="BE2081">
            <v>0</v>
          </cell>
          <cell r="BF2081">
            <v>0</v>
          </cell>
          <cell r="BH2081">
            <v>0</v>
          </cell>
          <cell r="BJ2081">
            <v>0</v>
          </cell>
          <cell r="BL2081">
            <v>0</v>
          </cell>
          <cell r="BN2081">
            <v>0</v>
          </cell>
          <cell r="BO2081">
            <v>0</v>
          </cell>
        </row>
        <row r="2082">
          <cell r="A2082" t="str">
            <v/>
          </cell>
          <cell r="J2082">
            <v>0</v>
          </cell>
          <cell r="N2082">
            <v>0</v>
          </cell>
          <cell r="O2082">
            <v>0</v>
          </cell>
          <cell r="AD2082">
            <v>0</v>
          </cell>
          <cell r="AE2082">
            <v>0</v>
          </cell>
          <cell r="AF2082">
            <v>0</v>
          </cell>
          <cell r="AH2082">
            <v>0</v>
          </cell>
          <cell r="AI2082">
            <v>0</v>
          </cell>
          <cell r="AR2082">
            <v>0</v>
          </cell>
          <cell r="AW2082">
            <v>0</v>
          </cell>
          <cell r="AX2082">
            <v>0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  <cell r="BD2082">
            <v>0</v>
          </cell>
          <cell r="BE2082">
            <v>0</v>
          </cell>
          <cell r="BF2082">
            <v>0</v>
          </cell>
          <cell r="BH2082">
            <v>0</v>
          </cell>
          <cell r="BJ2082">
            <v>0</v>
          </cell>
          <cell r="BL2082">
            <v>0</v>
          </cell>
          <cell r="BN2082">
            <v>0</v>
          </cell>
          <cell r="BO2082">
            <v>0</v>
          </cell>
        </row>
        <row r="2083">
          <cell r="A2083" t="str">
            <v/>
          </cell>
          <cell r="J2083">
            <v>0</v>
          </cell>
          <cell r="N2083">
            <v>0</v>
          </cell>
          <cell r="O2083">
            <v>0</v>
          </cell>
          <cell r="AD2083">
            <v>0</v>
          </cell>
          <cell r="AE2083">
            <v>0</v>
          </cell>
          <cell r="AF2083">
            <v>0</v>
          </cell>
          <cell r="AH2083">
            <v>0</v>
          </cell>
          <cell r="AI2083">
            <v>0</v>
          </cell>
          <cell r="AR2083">
            <v>0</v>
          </cell>
          <cell r="AW2083">
            <v>0</v>
          </cell>
          <cell r="AX2083">
            <v>0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  <cell r="BD2083">
            <v>0</v>
          </cell>
          <cell r="BE2083">
            <v>0</v>
          </cell>
          <cell r="BF2083">
            <v>0</v>
          </cell>
          <cell r="BH2083">
            <v>0</v>
          </cell>
          <cell r="BJ2083">
            <v>0</v>
          </cell>
          <cell r="BL2083">
            <v>0</v>
          </cell>
          <cell r="BN2083">
            <v>0</v>
          </cell>
          <cell r="BO2083">
            <v>0</v>
          </cell>
        </row>
        <row r="2084">
          <cell r="A2084" t="str">
            <v/>
          </cell>
          <cell r="J2084">
            <v>0</v>
          </cell>
          <cell r="N2084">
            <v>0</v>
          </cell>
          <cell r="O2084">
            <v>0</v>
          </cell>
          <cell r="AD2084">
            <v>0</v>
          </cell>
          <cell r="AE2084">
            <v>0</v>
          </cell>
          <cell r="AF2084">
            <v>0</v>
          </cell>
          <cell r="AH2084">
            <v>0</v>
          </cell>
          <cell r="AI2084">
            <v>0</v>
          </cell>
          <cell r="AR2084">
            <v>0</v>
          </cell>
          <cell r="AW2084">
            <v>0</v>
          </cell>
          <cell r="AX2084">
            <v>0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  <cell r="BD2084">
            <v>0</v>
          </cell>
          <cell r="BE2084">
            <v>0</v>
          </cell>
          <cell r="BF2084">
            <v>0</v>
          </cell>
          <cell r="BH2084">
            <v>0</v>
          </cell>
          <cell r="BJ2084">
            <v>0</v>
          </cell>
          <cell r="BL2084">
            <v>0</v>
          </cell>
          <cell r="BN2084">
            <v>0</v>
          </cell>
          <cell r="BO2084">
            <v>0</v>
          </cell>
        </row>
        <row r="2085">
          <cell r="A2085" t="str">
            <v/>
          </cell>
          <cell r="J2085">
            <v>0</v>
          </cell>
          <cell r="N2085">
            <v>0</v>
          </cell>
          <cell r="O2085">
            <v>0</v>
          </cell>
          <cell r="AD2085">
            <v>0</v>
          </cell>
          <cell r="AE2085">
            <v>0</v>
          </cell>
          <cell r="AF2085">
            <v>0</v>
          </cell>
          <cell r="AH2085">
            <v>0</v>
          </cell>
          <cell r="AI2085">
            <v>0</v>
          </cell>
          <cell r="AR2085">
            <v>0</v>
          </cell>
          <cell r="AW2085">
            <v>0</v>
          </cell>
          <cell r="AX2085">
            <v>0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  <cell r="BD2085">
            <v>0</v>
          </cell>
          <cell r="BE2085">
            <v>0</v>
          </cell>
          <cell r="BF2085">
            <v>0</v>
          </cell>
          <cell r="BH2085">
            <v>0</v>
          </cell>
          <cell r="BJ2085">
            <v>0</v>
          </cell>
          <cell r="BL2085">
            <v>0</v>
          </cell>
          <cell r="BN2085">
            <v>0</v>
          </cell>
          <cell r="BO2085">
            <v>0</v>
          </cell>
        </row>
        <row r="2086">
          <cell r="A2086" t="str">
            <v/>
          </cell>
          <cell r="J2086">
            <v>0</v>
          </cell>
          <cell r="N2086">
            <v>0</v>
          </cell>
          <cell r="O2086">
            <v>0</v>
          </cell>
          <cell r="AD2086">
            <v>0</v>
          </cell>
          <cell r="AE2086">
            <v>0</v>
          </cell>
          <cell r="AF2086">
            <v>0</v>
          </cell>
          <cell r="AH2086">
            <v>0</v>
          </cell>
          <cell r="AI2086">
            <v>0</v>
          </cell>
          <cell r="AR2086">
            <v>0</v>
          </cell>
          <cell r="AW2086">
            <v>0</v>
          </cell>
          <cell r="AX2086">
            <v>0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  <cell r="BD2086">
            <v>0</v>
          </cell>
          <cell r="BE2086">
            <v>0</v>
          </cell>
          <cell r="BF2086">
            <v>0</v>
          </cell>
          <cell r="BH2086">
            <v>0</v>
          </cell>
          <cell r="BJ2086">
            <v>0</v>
          </cell>
          <cell r="BL2086">
            <v>0</v>
          </cell>
          <cell r="BN2086">
            <v>0</v>
          </cell>
          <cell r="BO2086">
            <v>0</v>
          </cell>
        </row>
        <row r="2087">
          <cell r="A2087" t="str">
            <v/>
          </cell>
          <cell r="J2087">
            <v>0</v>
          </cell>
          <cell r="N2087">
            <v>0</v>
          </cell>
          <cell r="O2087">
            <v>0</v>
          </cell>
          <cell r="AD2087">
            <v>0</v>
          </cell>
          <cell r="AE2087">
            <v>0</v>
          </cell>
          <cell r="AF2087">
            <v>0</v>
          </cell>
          <cell r="AH2087">
            <v>0</v>
          </cell>
          <cell r="AI2087">
            <v>0</v>
          </cell>
          <cell r="AR2087">
            <v>0</v>
          </cell>
          <cell r="AW2087">
            <v>0</v>
          </cell>
          <cell r="AX2087">
            <v>0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  <cell r="BD2087">
            <v>0</v>
          </cell>
          <cell r="BE2087">
            <v>0</v>
          </cell>
          <cell r="BF2087">
            <v>0</v>
          </cell>
          <cell r="BH2087">
            <v>0</v>
          </cell>
          <cell r="BJ2087">
            <v>0</v>
          </cell>
          <cell r="BL2087">
            <v>0</v>
          </cell>
          <cell r="BN2087">
            <v>0</v>
          </cell>
          <cell r="BO2087">
            <v>0</v>
          </cell>
        </row>
        <row r="2088">
          <cell r="A2088" t="str">
            <v/>
          </cell>
          <cell r="J2088">
            <v>0</v>
          </cell>
          <cell r="N2088">
            <v>0</v>
          </cell>
          <cell r="O2088">
            <v>0</v>
          </cell>
          <cell r="AD2088">
            <v>0</v>
          </cell>
          <cell r="AE2088">
            <v>0</v>
          </cell>
          <cell r="AF2088">
            <v>0</v>
          </cell>
          <cell r="AH2088">
            <v>0</v>
          </cell>
          <cell r="AI2088">
            <v>0</v>
          </cell>
          <cell r="AR2088">
            <v>0</v>
          </cell>
          <cell r="AW2088">
            <v>0</v>
          </cell>
          <cell r="AX2088">
            <v>0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  <cell r="BD2088">
            <v>0</v>
          </cell>
          <cell r="BE2088">
            <v>0</v>
          </cell>
          <cell r="BF2088">
            <v>0</v>
          </cell>
          <cell r="BH2088">
            <v>0</v>
          </cell>
          <cell r="BJ2088">
            <v>0</v>
          </cell>
          <cell r="BL2088">
            <v>0</v>
          </cell>
          <cell r="BN2088">
            <v>0</v>
          </cell>
          <cell r="BO2088">
            <v>0</v>
          </cell>
        </row>
        <row r="2089">
          <cell r="A2089" t="str">
            <v/>
          </cell>
          <cell r="J2089">
            <v>0</v>
          </cell>
          <cell r="N2089">
            <v>0</v>
          </cell>
          <cell r="O2089">
            <v>0</v>
          </cell>
          <cell r="AD2089">
            <v>0</v>
          </cell>
          <cell r="AE2089">
            <v>0</v>
          </cell>
          <cell r="AF2089">
            <v>0</v>
          </cell>
          <cell r="AH2089">
            <v>0</v>
          </cell>
          <cell r="AI2089">
            <v>0</v>
          </cell>
          <cell r="AR2089">
            <v>0</v>
          </cell>
          <cell r="AW2089">
            <v>0</v>
          </cell>
          <cell r="AX2089">
            <v>0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  <cell r="BD2089">
            <v>0</v>
          </cell>
          <cell r="BE2089">
            <v>0</v>
          </cell>
          <cell r="BF2089">
            <v>0</v>
          </cell>
          <cell r="BH2089">
            <v>0</v>
          </cell>
          <cell r="BJ2089">
            <v>0</v>
          </cell>
          <cell r="BL2089">
            <v>0</v>
          </cell>
          <cell r="BN2089">
            <v>0</v>
          </cell>
          <cell r="BO2089">
            <v>0</v>
          </cell>
        </row>
        <row r="2090">
          <cell r="A2090" t="str">
            <v/>
          </cell>
          <cell r="J2090">
            <v>0</v>
          </cell>
          <cell r="N2090">
            <v>0</v>
          </cell>
          <cell r="O2090">
            <v>0</v>
          </cell>
          <cell r="AD2090">
            <v>0</v>
          </cell>
          <cell r="AE2090">
            <v>0</v>
          </cell>
          <cell r="AF2090">
            <v>0</v>
          </cell>
          <cell r="AH2090">
            <v>0</v>
          </cell>
          <cell r="AI2090">
            <v>0</v>
          </cell>
          <cell r="AR2090">
            <v>0</v>
          </cell>
          <cell r="AW2090">
            <v>0</v>
          </cell>
          <cell r="AX2090">
            <v>0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  <cell r="BD2090">
            <v>0</v>
          </cell>
          <cell r="BE2090">
            <v>0</v>
          </cell>
          <cell r="BF2090">
            <v>0</v>
          </cell>
          <cell r="BH2090">
            <v>0</v>
          </cell>
          <cell r="BJ2090">
            <v>0</v>
          </cell>
          <cell r="BL2090">
            <v>0</v>
          </cell>
          <cell r="BN2090">
            <v>0</v>
          </cell>
          <cell r="BO2090">
            <v>0</v>
          </cell>
        </row>
        <row r="2091">
          <cell r="A2091" t="str">
            <v/>
          </cell>
          <cell r="J2091">
            <v>0</v>
          </cell>
          <cell r="N2091">
            <v>0</v>
          </cell>
          <cell r="O2091">
            <v>0</v>
          </cell>
          <cell r="AD2091">
            <v>0</v>
          </cell>
          <cell r="AE2091">
            <v>0</v>
          </cell>
          <cell r="AF2091">
            <v>0</v>
          </cell>
          <cell r="AH2091">
            <v>0</v>
          </cell>
          <cell r="AI2091">
            <v>0</v>
          </cell>
          <cell r="AR2091">
            <v>0</v>
          </cell>
          <cell r="AW2091">
            <v>0</v>
          </cell>
          <cell r="AX2091">
            <v>0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  <cell r="BD2091">
            <v>0</v>
          </cell>
          <cell r="BE2091">
            <v>0</v>
          </cell>
          <cell r="BF2091">
            <v>0</v>
          </cell>
          <cell r="BH2091">
            <v>0</v>
          </cell>
          <cell r="BJ2091">
            <v>0</v>
          </cell>
          <cell r="BL2091">
            <v>0</v>
          </cell>
          <cell r="BN2091">
            <v>0</v>
          </cell>
          <cell r="BO2091">
            <v>0</v>
          </cell>
        </row>
        <row r="2092">
          <cell r="A2092" t="str">
            <v/>
          </cell>
          <cell r="J2092">
            <v>0</v>
          </cell>
          <cell r="N2092">
            <v>0</v>
          </cell>
          <cell r="O2092">
            <v>0</v>
          </cell>
          <cell r="AD2092">
            <v>0</v>
          </cell>
          <cell r="AE2092">
            <v>0</v>
          </cell>
          <cell r="AF2092">
            <v>0</v>
          </cell>
          <cell r="AH2092">
            <v>0</v>
          </cell>
          <cell r="AI2092">
            <v>0</v>
          </cell>
          <cell r="AR2092">
            <v>0</v>
          </cell>
          <cell r="AW2092">
            <v>0</v>
          </cell>
          <cell r="AX2092">
            <v>0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  <cell r="BD2092">
            <v>0</v>
          </cell>
          <cell r="BE2092">
            <v>0</v>
          </cell>
          <cell r="BF2092">
            <v>0</v>
          </cell>
          <cell r="BH2092">
            <v>0</v>
          </cell>
          <cell r="BJ2092">
            <v>0</v>
          </cell>
          <cell r="BL2092">
            <v>0</v>
          </cell>
          <cell r="BN2092">
            <v>0</v>
          </cell>
          <cell r="BO2092">
            <v>0</v>
          </cell>
        </row>
        <row r="2093">
          <cell r="A2093" t="str">
            <v/>
          </cell>
          <cell r="J2093">
            <v>0</v>
          </cell>
          <cell r="N2093">
            <v>0</v>
          </cell>
          <cell r="O2093">
            <v>0</v>
          </cell>
          <cell r="AD2093">
            <v>0</v>
          </cell>
          <cell r="AE2093">
            <v>0</v>
          </cell>
          <cell r="AF2093">
            <v>0</v>
          </cell>
          <cell r="AH2093">
            <v>0</v>
          </cell>
          <cell r="AI2093">
            <v>0</v>
          </cell>
          <cell r="AR2093">
            <v>0</v>
          </cell>
          <cell r="AW2093">
            <v>0</v>
          </cell>
          <cell r="AX2093">
            <v>0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  <cell r="BD2093">
            <v>0</v>
          </cell>
          <cell r="BE2093">
            <v>0</v>
          </cell>
          <cell r="BF2093">
            <v>0</v>
          </cell>
          <cell r="BH2093">
            <v>0</v>
          </cell>
          <cell r="BJ2093">
            <v>0</v>
          </cell>
          <cell r="BL2093">
            <v>0</v>
          </cell>
          <cell r="BN2093">
            <v>0</v>
          </cell>
          <cell r="BO2093">
            <v>0</v>
          </cell>
        </row>
        <row r="2094">
          <cell r="A2094" t="str">
            <v/>
          </cell>
          <cell r="J2094">
            <v>0</v>
          </cell>
          <cell r="N2094">
            <v>0</v>
          </cell>
          <cell r="O2094">
            <v>0</v>
          </cell>
          <cell r="AD2094">
            <v>0</v>
          </cell>
          <cell r="AE2094">
            <v>0</v>
          </cell>
          <cell r="AF2094">
            <v>0</v>
          </cell>
          <cell r="AH2094">
            <v>0</v>
          </cell>
          <cell r="AI2094">
            <v>0</v>
          </cell>
          <cell r="AR2094">
            <v>0</v>
          </cell>
          <cell r="AW2094">
            <v>0</v>
          </cell>
          <cell r="AX2094">
            <v>0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  <cell r="BD2094">
            <v>0</v>
          </cell>
          <cell r="BE2094">
            <v>0</v>
          </cell>
          <cell r="BF2094">
            <v>0</v>
          </cell>
          <cell r="BH2094">
            <v>0</v>
          </cell>
          <cell r="BJ2094">
            <v>0</v>
          </cell>
          <cell r="BL2094">
            <v>0</v>
          </cell>
          <cell r="BN2094">
            <v>0</v>
          </cell>
          <cell r="BO2094">
            <v>0</v>
          </cell>
        </row>
        <row r="2095">
          <cell r="A2095" t="str">
            <v/>
          </cell>
          <cell r="J2095">
            <v>0</v>
          </cell>
          <cell r="N2095">
            <v>0</v>
          </cell>
          <cell r="O2095">
            <v>0</v>
          </cell>
          <cell r="AD2095">
            <v>0</v>
          </cell>
          <cell r="AE2095">
            <v>0</v>
          </cell>
          <cell r="AF2095">
            <v>0</v>
          </cell>
          <cell r="AH2095">
            <v>0</v>
          </cell>
          <cell r="AI2095">
            <v>0</v>
          </cell>
          <cell r="AR2095">
            <v>0</v>
          </cell>
          <cell r="AW2095">
            <v>0</v>
          </cell>
          <cell r="AX2095">
            <v>0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  <cell r="BD2095">
            <v>0</v>
          </cell>
          <cell r="BE2095">
            <v>0</v>
          </cell>
          <cell r="BF2095">
            <v>0</v>
          </cell>
          <cell r="BH2095">
            <v>0</v>
          </cell>
          <cell r="BJ2095">
            <v>0</v>
          </cell>
          <cell r="BL2095">
            <v>0</v>
          </cell>
          <cell r="BN2095">
            <v>0</v>
          </cell>
          <cell r="BO2095">
            <v>0</v>
          </cell>
        </row>
        <row r="2096">
          <cell r="A2096" t="str">
            <v/>
          </cell>
          <cell r="J2096">
            <v>0</v>
          </cell>
          <cell r="N2096">
            <v>0</v>
          </cell>
          <cell r="O2096">
            <v>0</v>
          </cell>
          <cell r="AD2096">
            <v>0</v>
          </cell>
          <cell r="AE2096">
            <v>0</v>
          </cell>
          <cell r="AF2096">
            <v>0</v>
          </cell>
          <cell r="AH2096">
            <v>0</v>
          </cell>
          <cell r="AI2096">
            <v>0</v>
          </cell>
          <cell r="AR2096">
            <v>0</v>
          </cell>
          <cell r="AW2096">
            <v>0</v>
          </cell>
          <cell r="AX2096">
            <v>0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  <cell r="BD2096">
            <v>0</v>
          </cell>
          <cell r="BE2096">
            <v>0</v>
          </cell>
          <cell r="BF2096">
            <v>0</v>
          </cell>
          <cell r="BH2096">
            <v>0</v>
          </cell>
          <cell r="BJ2096">
            <v>0</v>
          </cell>
          <cell r="BL2096">
            <v>0</v>
          </cell>
          <cell r="BN2096">
            <v>0</v>
          </cell>
          <cell r="BO2096">
            <v>0</v>
          </cell>
        </row>
        <row r="2097">
          <cell r="A2097" t="str">
            <v/>
          </cell>
          <cell r="J2097">
            <v>0</v>
          </cell>
          <cell r="N2097">
            <v>0</v>
          </cell>
          <cell r="O2097">
            <v>0</v>
          </cell>
          <cell r="AD2097">
            <v>0</v>
          </cell>
          <cell r="AE2097">
            <v>0</v>
          </cell>
          <cell r="AF2097">
            <v>0</v>
          </cell>
          <cell r="AH2097">
            <v>0</v>
          </cell>
          <cell r="AI2097">
            <v>0</v>
          </cell>
          <cell r="AR2097">
            <v>0</v>
          </cell>
          <cell r="AW2097">
            <v>0</v>
          </cell>
          <cell r="AX2097">
            <v>0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  <cell r="BD2097">
            <v>0</v>
          </cell>
          <cell r="BE2097">
            <v>0</v>
          </cell>
          <cell r="BF2097">
            <v>0</v>
          </cell>
          <cell r="BH2097">
            <v>0</v>
          </cell>
          <cell r="BJ2097">
            <v>0</v>
          </cell>
          <cell r="BL2097">
            <v>0</v>
          </cell>
          <cell r="BN2097">
            <v>0</v>
          </cell>
          <cell r="BO2097">
            <v>0</v>
          </cell>
        </row>
        <row r="2098">
          <cell r="A2098" t="str">
            <v/>
          </cell>
          <cell r="J2098">
            <v>0</v>
          </cell>
          <cell r="N2098">
            <v>0</v>
          </cell>
          <cell r="O2098">
            <v>0</v>
          </cell>
          <cell r="AD2098">
            <v>0</v>
          </cell>
          <cell r="AE2098">
            <v>0</v>
          </cell>
          <cell r="AF2098">
            <v>0</v>
          </cell>
          <cell r="AH2098">
            <v>0</v>
          </cell>
          <cell r="AI2098">
            <v>0</v>
          </cell>
          <cell r="AR2098">
            <v>0</v>
          </cell>
          <cell r="AW2098">
            <v>0</v>
          </cell>
          <cell r="AX2098">
            <v>0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  <cell r="BD2098">
            <v>0</v>
          </cell>
          <cell r="BE2098">
            <v>0</v>
          </cell>
          <cell r="BF2098">
            <v>0</v>
          </cell>
          <cell r="BH2098">
            <v>0</v>
          </cell>
          <cell r="BJ2098">
            <v>0</v>
          </cell>
          <cell r="BL2098">
            <v>0</v>
          </cell>
          <cell r="BN2098">
            <v>0</v>
          </cell>
          <cell r="BO2098">
            <v>0</v>
          </cell>
        </row>
        <row r="2099">
          <cell r="A2099" t="str">
            <v/>
          </cell>
          <cell r="J2099">
            <v>0</v>
          </cell>
          <cell r="N2099">
            <v>0</v>
          </cell>
          <cell r="O2099">
            <v>0</v>
          </cell>
          <cell r="AD2099">
            <v>0</v>
          </cell>
          <cell r="AE2099">
            <v>0</v>
          </cell>
          <cell r="AF2099">
            <v>0</v>
          </cell>
          <cell r="AH2099">
            <v>0</v>
          </cell>
          <cell r="AI2099">
            <v>0</v>
          </cell>
          <cell r="AR2099">
            <v>0</v>
          </cell>
          <cell r="AW2099">
            <v>0</v>
          </cell>
          <cell r="AX2099">
            <v>0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  <cell r="BD2099">
            <v>0</v>
          </cell>
          <cell r="BE2099">
            <v>0</v>
          </cell>
          <cell r="BF2099">
            <v>0</v>
          </cell>
          <cell r="BH2099">
            <v>0</v>
          </cell>
          <cell r="BJ2099">
            <v>0</v>
          </cell>
          <cell r="BL2099">
            <v>0</v>
          </cell>
          <cell r="BN2099">
            <v>0</v>
          </cell>
          <cell r="BO2099">
            <v>0</v>
          </cell>
        </row>
        <row r="2100">
          <cell r="A2100" t="str">
            <v/>
          </cell>
          <cell r="J2100">
            <v>0</v>
          </cell>
          <cell r="N2100">
            <v>0</v>
          </cell>
          <cell r="O2100">
            <v>0</v>
          </cell>
          <cell r="AD2100">
            <v>0</v>
          </cell>
          <cell r="AE2100">
            <v>0</v>
          </cell>
          <cell r="AF2100">
            <v>0</v>
          </cell>
          <cell r="AH2100">
            <v>0</v>
          </cell>
          <cell r="AI2100">
            <v>0</v>
          </cell>
          <cell r="AR2100">
            <v>0</v>
          </cell>
          <cell r="AW2100">
            <v>0</v>
          </cell>
          <cell r="AX2100">
            <v>0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  <cell r="BD2100">
            <v>0</v>
          </cell>
          <cell r="BE2100">
            <v>0</v>
          </cell>
          <cell r="BF2100">
            <v>0</v>
          </cell>
          <cell r="BH2100">
            <v>0</v>
          </cell>
          <cell r="BJ2100">
            <v>0</v>
          </cell>
          <cell r="BL2100">
            <v>0</v>
          </cell>
          <cell r="BN2100">
            <v>0</v>
          </cell>
          <cell r="BO2100">
            <v>0</v>
          </cell>
        </row>
        <row r="2101">
          <cell r="A2101" t="str">
            <v/>
          </cell>
          <cell r="J2101">
            <v>0</v>
          </cell>
          <cell r="N2101">
            <v>0</v>
          </cell>
          <cell r="O2101">
            <v>0</v>
          </cell>
          <cell r="AD2101">
            <v>0</v>
          </cell>
          <cell r="AE2101">
            <v>0</v>
          </cell>
          <cell r="AF2101">
            <v>0</v>
          </cell>
          <cell r="AH2101">
            <v>0</v>
          </cell>
          <cell r="AI2101">
            <v>0</v>
          </cell>
          <cell r="AR2101">
            <v>0</v>
          </cell>
          <cell r="AW2101">
            <v>0</v>
          </cell>
          <cell r="AX2101">
            <v>0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  <cell r="BD2101">
            <v>0</v>
          </cell>
          <cell r="BE2101">
            <v>0</v>
          </cell>
          <cell r="BF2101">
            <v>0</v>
          </cell>
          <cell r="BH2101">
            <v>0</v>
          </cell>
          <cell r="BJ2101">
            <v>0</v>
          </cell>
          <cell r="BL2101">
            <v>0</v>
          </cell>
          <cell r="BN2101">
            <v>0</v>
          </cell>
          <cell r="BO2101">
            <v>0</v>
          </cell>
        </row>
        <row r="2102">
          <cell r="A2102" t="str">
            <v/>
          </cell>
          <cell r="J2102">
            <v>0</v>
          </cell>
          <cell r="N2102">
            <v>0</v>
          </cell>
          <cell r="O2102">
            <v>0</v>
          </cell>
          <cell r="AD2102">
            <v>0</v>
          </cell>
          <cell r="AE2102">
            <v>0</v>
          </cell>
          <cell r="AF2102">
            <v>0</v>
          </cell>
          <cell r="AH2102">
            <v>0</v>
          </cell>
          <cell r="AI2102">
            <v>0</v>
          </cell>
          <cell r="AR2102">
            <v>0</v>
          </cell>
          <cell r="AW2102">
            <v>0</v>
          </cell>
          <cell r="AX2102">
            <v>0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  <cell r="BD2102">
            <v>0</v>
          </cell>
          <cell r="BE2102">
            <v>0</v>
          </cell>
          <cell r="BF2102">
            <v>0</v>
          </cell>
          <cell r="BH2102">
            <v>0</v>
          </cell>
          <cell r="BJ2102">
            <v>0</v>
          </cell>
          <cell r="BL2102">
            <v>0</v>
          </cell>
          <cell r="BN2102">
            <v>0</v>
          </cell>
          <cell r="BO2102">
            <v>0</v>
          </cell>
        </row>
        <row r="2103">
          <cell r="A2103" t="str">
            <v/>
          </cell>
          <cell r="J2103">
            <v>0</v>
          </cell>
          <cell r="N2103">
            <v>0</v>
          </cell>
          <cell r="O2103">
            <v>0</v>
          </cell>
          <cell r="AD2103">
            <v>0</v>
          </cell>
          <cell r="AE2103">
            <v>0</v>
          </cell>
          <cell r="AF2103">
            <v>0</v>
          </cell>
          <cell r="AH2103">
            <v>0</v>
          </cell>
          <cell r="AI2103">
            <v>0</v>
          </cell>
          <cell r="AR2103">
            <v>0</v>
          </cell>
          <cell r="AW2103">
            <v>0</v>
          </cell>
          <cell r="AX2103">
            <v>0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  <cell r="BD2103">
            <v>0</v>
          </cell>
          <cell r="BE2103">
            <v>0</v>
          </cell>
          <cell r="BF2103">
            <v>0</v>
          </cell>
          <cell r="BH2103">
            <v>0</v>
          </cell>
          <cell r="BJ2103">
            <v>0</v>
          </cell>
          <cell r="BL2103">
            <v>0</v>
          </cell>
          <cell r="BN2103">
            <v>0</v>
          </cell>
          <cell r="BO2103">
            <v>0</v>
          </cell>
        </row>
        <row r="2104">
          <cell r="A2104" t="str">
            <v/>
          </cell>
          <cell r="J2104">
            <v>0</v>
          </cell>
          <cell r="N2104">
            <v>0</v>
          </cell>
          <cell r="O2104">
            <v>0</v>
          </cell>
          <cell r="AD2104">
            <v>0</v>
          </cell>
          <cell r="AE2104">
            <v>0</v>
          </cell>
          <cell r="AF2104">
            <v>0</v>
          </cell>
          <cell r="AH2104">
            <v>0</v>
          </cell>
          <cell r="AI2104">
            <v>0</v>
          </cell>
          <cell r="AR2104">
            <v>0</v>
          </cell>
          <cell r="AW2104">
            <v>0</v>
          </cell>
          <cell r="AX2104">
            <v>0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  <cell r="BD2104">
            <v>0</v>
          </cell>
          <cell r="BE2104">
            <v>0</v>
          </cell>
          <cell r="BF2104">
            <v>0</v>
          </cell>
          <cell r="BH2104">
            <v>0</v>
          </cell>
          <cell r="BJ2104">
            <v>0</v>
          </cell>
          <cell r="BL2104">
            <v>0</v>
          </cell>
          <cell r="BN2104">
            <v>0</v>
          </cell>
          <cell r="BO2104">
            <v>0</v>
          </cell>
        </row>
        <row r="2105">
          <cell r="A2105" t="str">
            <v/>
          </cell>
          <cell r="J2105">
            <v>0</v>
          </cell>
          <cell r="N2105">
            <v>0</v>
          </cell>
          <cell r="O2105">
            <v>0</v>
          </cell>
          <cell r="AD2105">
            <v>0</v>
          </cell>
          <cell r="AE2105">
            <v>0</v>
          </cell>
          <cell r="AF2105">
            <v>0</v>
          </cell>
          <cell r="AH2105">
            <v>0</v>
          </cell>
          <cell r="AI2105">
            <v>0</v>
          </cell>
          <cell r="AR2105">
            <v>0</v>
          </cell>
          <cell r="AW2105">
            <v>0</v>
          </cell>
          <cell r="AX2105">
            <v>0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  <cell r="BD2105">
            <v>0</v>
          </cell>
          <cell r="BE2105">
            <v>0</v>
          </cell>
          <cell r="BF2105">
            <v>0</v>
          </cell>
          <cell r="BH2105">
            <v>0</v>
          </cell>
          <cell r="BJ2105">
            <v>0</v>
          </cell>
          <cell r="BL2105">
            <v>0</v>
          </cell>
          <cell r="BN2105">
            <v>0</v>
          </cell>
          <cell r="BO2105">
            <v>0</v>
          </cell>
        </row>
        <row r="2106">
          <cell r="A2106" t="str">
            <v/>
          </cell>
          <cell r="J2106">
            <v>0</v>
          </cell>
          <cell r="N2106">
            <v>0</v>
          </cell>
          <cell r="O2106">
            <v>0</v>
          </cell>
          <cell r="AD2106">
            <v>0</v>
          </cell>
          <cell r="AE2106">
            <v>0</v>
          </cell>
          <cell r="AF2106">
            <v>0</v>
          </cell>
          <cell r="AH2106">
            <v>0</v>
          </cell>
          <cell r="AI2106">
            <v>0</v>
          </cell>
          <cell r="AR2106">
            <v>0</v>
          </cell>
          <cell r="AW2106">
            <v>0</v>
          </cell>
          <cell r="AX2106">
            <v>0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  <cell r="BD2106">
            <v>0</v>
          </cell>
          <cell r="BE2106">
            <v>0</v>
          </cell>
          <cell r="BF2106">
            <v>0</v>
          </cell>
          <cell r="BH2106">
            <v>0</v>
          </cell>
          <cell r="BJ2106">
            <v>0</v>
          </cell>
          <cell r="BL2106">
            <v>0</v>
          </cell>
          <cell r="BN2106">
            <v>0</v>
          </cell>
          <cell r="BO2106">
            <v>0</v>
          </cell>
        </row>
        <row r="2107">
          <cell r="A2107" t="str">
            <v/>
          </cell>
          <cell r="J2107">
            <v>0</v>
          </cell>
          <cell r="N2107">
            <v>0</v>
          </cell>
          <cell r="O2107">
            <v>0</v>
          </cell>
          <cell r="AD2107">
            <v>0</v>
          </cell>
          <cell r="AE2107">
            <v>0</v>
          </cell>
          <cell r="AF2107">
            <v>0</v>
          </cell>
          <cell r="AH2107">
            <v>0</v>
          </cell>
          <cell r="AI2107">
            <v>0</v>
          </cell>
          <cell r="AR2107">
            <v>0</v>
          </cell>
          <cell r="AW2107">
            <v>0</v>
          </cell>
          <cell r="AX2107">
            <v>0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  <cell r="BD2107">
            <v>0</v>
          </cell>
          <cell r="BE2107">
            <v>0</v>
          </cell>
          <cell r="BF2107">
            <v>0</v>
          </cell>
          <cell r="BH2107">
            <v>0</v>
          </cell>
          <cell r="BJ2107">
            <v>0</v>
          </cell>
          <cell r="BL2107">
            <v>0</v>
          </cell>
          <cell r="BN2107">
            <v>0</v>
          </cell>
          <cell r="BO2107">
            <v>0</v>
          </cell>
        </row>
        <row r="2108">
          <cell r="A2108" t="str">
            <v/>
          </cell>
          <cell r="J2108">
            <v>0</v>
          </cell>
          <cell r="N2108">
            <v>0</v>
          </cell>
          <cell r="O2108">
            <v>0</v>
          </cell>
          <cell r="AD2108">
            <v>0</v>
          </cell>
          <cell r="AE2108">
            <v>0</v>
          </cell>
          <cell r="AF2108">
            <v>0</v>
          </cell>
          <cell r="AH2108">
            <v>0</v>
          </cell>
          <cell r="AI2108">
            <v>0</v>
          </cell>
          <cell r="AR2108">
            <v>0</v>
          </cell>
          <cell r="AW2108">
            <v>0</v>
          </cell>
          <cell r="AX2108">
            <v>0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0</v>
          </cell>
          <cell r="BD2108">
            <v>0</v>
          </cell>
          <cell r="BE2108">
            <v>0</v>
          </cell>
          <cell r="BF2108">
            <v>0</v>
          </cell>
          <cell r="BH2108">
            <v>0</v>
          </cell>
          <cell r="BJ2108">
            <v>0</v>
          </cell>
          <cell r="BL2108">
            <v>0</v>
          </cell>
          <cell r="BN2108">
            <v>0</v>
          </cell>
          <cell r="BO2108">
            <v>0</v>
          </cell>
        </row>
        <row r="2109">
          <cell r="A2109" t="str">
            <v/>
          </cell>
          <cell r="J2109">
            <v>0</v>
          </cell>
          <cell r="N2109">
            <v>0</v>
          </cell>
          <cell r="O2109">
            <v>0</v>
          </cell>
          <cell r="AD2109">
            <v>0</v>
          </cell>
          <cell r="AE2109">
            <v>0</v>
          </cell>
          <cell r="AF2109">
            <v>0</v>
          </cell>
          <cell r="AH2109">
            <v>0</v>
          </cell>
          <cell r="AI2109">
            <v>0</v>
          </cell>
          <cell r="AR2109">
            <v>0</v>
          </cell>
          <cell r="AW2109">
            <v>0</v>
          </cell>
          <cell r="AX2109">
            <v>0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  <cell r="BD2109">
            <v>0</v>
          </cell>
          <cell r="BE2109">
            <v>0</v>
          </cell>
          <cell r="BF2109">
            <v>0</v>
          </cell>
          <cell r="BH2109">
            <v>0</v>
          </cell>
          <cell r="BJ2109">
            <v>0</v>
          </cell>
          <cell r="BL2109">
            <v>0</v>
          </cell>
          <cell r="BN2109">
            <v>0</v>
          </cell>
          <cell r="BO2109">
            <v>0</v>
          </cell>
        </row>
        <row r="2110">
          <cell r="A2110" t="str">
            <v/>
          </cell>
          <cell r="J2110">
            <v>0</v>
          </cell>
          <cell r="N2110">
            <v>0</v>
          </cell>
          <cell r="O2110">
            <v>0</v>
          </cell>
          <cell r="AD2110">
            <v>0</v>
          </cell>
          <cell r="AE2110">
            <v>0</v>
          </cell>
          <cell r="AF2110">
            <v>0</v>
          </cell>
          <cell r="AH2110">
            <v>0</v>
          </cell>
          <cell r="AI2110">
            <v>0</v>
          </cell>
          <cell r="AR2110">
            <v>0</v>
          </cell>
          <cell r="AW2110">
            <v>0</v>
          </cell>
          <cell r="AX2110">
            <v>0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  <cell r="BD2110">
            <v>0</v>
          </cell>
          <cell r="BE2110">
            <v>0</v>
          </cell>
          <cell r="BF2110">
            <v>0</v>
          </cell>
          <cell r="BH2110">
            <v>0</v>
          </cell>
          <cell r="BJ2110">
            <v>0</v>
          </cell>
          <cell r="BL2110">
            <v>0</v>
          </cell>
          <cell r="BN2110">
            <v>0</v>
          </cell>
          <cell r="BO2110">
            <v>0</v>
          </cell>
        </row>
        <row r="2111">
          <cell r="A2111" t="str">
            <v/>
          </cell>
          <cell r="J2111">
            <v>0</v>
          </cell>
          <cell r="N2111">
            <v>0</v>
          </cell>
          <cell r="O2111">
            <v>0</v>
          </cell>
          <cell r="AD2111">
            <v>0</v>
          </cell>
          <cell r="AE2111">
            <v>0</v>
          </cell>
          <cell r="AF2111">
            <v>0</v>
          </cell>
          <cell r="AH2111">
            <v>0</v>
          </cell>
          <cell r="AI2111">
            <v>0</v>
          </cell>
          <cell r="AR2111">
            <v>0</v>
          </cell>
          <cell r="AW2111">
            <v>0</v>
          </cell>
          <cell r="AX2111">
            <v>0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  <cell r="BD2111">
            <v>0</v>
          </cell>
          <cell r="BE2111">
            <v>0</v>
          </cell>
          <cell r="BF2111">
            <v>0</v>
          </cell>
          <cell r="BH2111">
            <v>0</v>
          </cell>
          <cell r="BJ2111">
            <v>0</v>
          </cell>
          <cell r="BL2111">
            <v>0</v>
          </cell>
          <cell r="BN2111">
            <v>0</v>
          </cell>
          <cell r="BO2111">
            <v>0</v>
          </cell>
        </row>
        <row r="2112">
          <cell r="A2112" t="str">
            <v/>
          </cell>
          <cell r="J2112">
            <v>0</v>
          </cell>
          <cell r="N2112">
            <v>0</v>
          </cell>
          <cell r="O2112">
            <v>0</v>
          </cell>
          <cell r="AD2112">
            <v>0</v>
          </cell>
          <cell r="AE2112">
            <v>0</v>
          </cell>
          <cell r="AF2112">
            <v>0</v>
          </cell>
          <cell r="AH2112">
            <v>0</v>
          </cell>
          <cell r="AI2112">
            <v>0</v>
          </cell>
          <cell r="AR2112">
            <v>0</v>
          </cell>
          <cell r="AW2112">
            <v>0</v>
          </cell>
          <cell r="AX2112">
            <v>0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  <cell r="BD2112">
            <v>0</v>
          </cell>
          <cell r="BE2112">
            <v>0</v>
          </cell>
          <cell r="BF2112">
            <v>0</v>
          </cell>
          <cell r="BH2112">
            <v>0</v>
          </cell>
          <cell r="BJ2112">
            <v>0</v>
          </cell>
          <cell r="BL2112">
            <v>0</v>
          </cell>
          <cell r="BN2112">
            <v>0</v>
          </cell>
          <cell r="BO2112">
            <v>0</v>
          </cell>
        </row>
        <row r="2113">
          <cell r="A2113" t="str">
            <v/>
          </cell>
          <cell r="J2113">
            <v>0</v>
          </cell>
          <cell r="N2113">
            <v>0</v>
          </cell>
          <cell r="O2113">
            <v>0</v>
          </cell>
          <cell r="AD2113">
            <v>0</v>
          </cell>
          <cell r="AE2113">
            <v>0</v>
          </cell>
          <cell r="AF2113">
            <v>0</v>
          </cell>
          <cell r="AH2113">
            <v>0</v>
          </cell>
          <cell r="AI2113">
            <v>0</v>
          </cell>
          <cell r="AR2113">
            <v>0</v>
          </cell>
          <cell r="AW2113">
            <v>0</v>
          </cell>
          <cell r="AX2113">
            <v>0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  <cell r="BD2113">
            <v>0</v>
          </cell>
          <cell r="BE2113">
            <v>0</v>
          </cell>
          <cell r="BF2113">
            <v>0</v>
          </cell>
          <cell r="BH2113">
            <v>0</v>
          </cell>
          <cell r="BJ2113">
            <v>0</v>
          </cell>
          <cell r="BL2113">
            <v>0</v>
          </cell>
          <cell r="BN2113">
            <v>0</v>
          </cell>
          <cell r="BO2113">
            <v>0</v>
          </cell>
        </row>
        <row r="2114">
          <cell r="A2114" t="str">
            <v/>
          </cell>
          <cell r="J2114">
            <v>0</v>
          </cell>
          <cell r="N2114">
            <v>0</v>
          </cell>
          <cell r="O2114">
            <v>0</v>
          </cell>
          <cell r="AD2114">
            <v>0</v>
          </cell>
          <cell r="AE2114">
            <v>0</v>
          </cell>
          <cell r="AF2114">
            <v>0</v>
          </cell>
          <cell r="AH2114">
            <v>0</v>
          </cell>
          <cell r="AI2114">
            <v>0</v>
          </cell>
          <cell r="AR2114">
            <v>0</v>
          </cell>
          <cell r="AW2114">
            <v>0</v>
          </cell>
          <cell r="AX2114">
            <v>0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  <cell r="BD2114">
            <v>0</v>
          </cell>
          <cell r="BE2114">
            <v>0</v>
          </cell>
          <cell r="BF2114">
            <v>0</v>
          </cell>
          <cell r="BH2114">
            <v>0</v>
          </cell>
          <cell r="BJ2114">
            <v>0</v>
          </cell>
          <cell r="BL2114">
            <v>0</v>
          </cell>
          <cell r="BN2114">
            <v>0</v>
          </cell>
          <cell r="BO2114">
            <v>0</v>
          </cell>
        </row>
        <row r="2115">
          <cell r="A2115" t="str">
            <v/>
          </cell>
          <cell r="J2115">
            <v>0</v>
          </cell>
          <cell r="N2115">
            <v>0</v>
          </cell>
          <cell r="O2115">
            <v>0</v>
          </cell>
          <cell r="AD2115">
            <v>0</v>
          </cell>
          <cell r="AE2115">
            <v>0</v>
          </cell>
          <cell r="AF2115">
            <v>0</v>
          </cell>
          <cell r="AH2115">
            <v>0</v>
          </cell>
          <cell r="AI2115">
            <v>0</v>
          </cell>
          <cell r="AR2115">
            <v>0</v>
          </cell>
          <cell r="AW2115">
            <v>0</v>
          </cell>
          <cell r="AX2115">
            <v>0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  <cell r="BD2115">
            <v>0</v>
          </cell>
          <cell r="BE2115">
            <v>0</v>
          </cell>
          <cell r="BF2115">
            <v>0</v>
          </cell>
          <cell r="BH2115">
            <v>0</v>
          </cell>
          <cell r="BJ2115">
            <v>0</v>
          </cell>
          <cell r="BL2115">
            <v>0</v>
          </cell>
          <cell r="BN2115">
            <v>0</v>
          </cell>
          <cell r="BO2115">
            <v>0</v>
          </cell>
        </row>
        <row r="2116">
          <cell r="A2116" t="str">
            <v/>
          </cell>
          <cell r="J2116">
            <v>0</v>
          </cell>
          <cell r="N2116">
            <v>0</v>
          </cell>
          <cell r="O2116">
            <v>0</v>
          </cell>
          <cell r="AD2116">
            <v>0</v>
          </cell>
          <cell r="AE2116">
            <v>0</v>
          </cell>
          <cell r="AF2116">
            <v>0</v>
          </cell>
          <cell r="AH2116">
            <v>0</v>
          </cell>
          <cell r="AI2116">
            <v>0</v>
          </cell>
          <cell r="AR2116">
            <v>0</v>
          </cell>
          <cell r="AW2116">
            <v>0</v>
          </cell>
          <cell r="AX2116">
            <v>0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  <cell r="BD2116">
            <v>0</v>
          </cell>
          <cell r="BE2116">
            <v>0</v>
          </cell>
          <cell r="BF2116">
            <v>0</v>
          </cell>
          <cell r="BH2116">
            <v>0</v>
          </cell>
          <cell r="BJ2116">
            <v>0</v>
          </cell>
          <cell r="BL2116">
            <v>0</v>
          </cell>
          <cell r="BN2116">
            <v>0</v>
          </cell>
          <cell r="BO2116">
            <v>0</v>
          </cell>
        </row>
        <row r="2117">
          <cell r="A2117" t="str">
            <v/>
          </cell>
          <cell r="J2117">
            <v>0</v>
          </cell>
          <cell r="N2117">
            <v>0</v>
          </cell>
          <cell r="O2117">
            <v>0</v>
          </cell>
          <cell r="AD2117">
            <v>0</v>
          </cell>
          <cell r="AE2117">
            <v>0</v>
          </cell>
          <cell r="AF2117">
            <v>0</v>
          </cell>
          <cell r="AH2117">
            <v>0</v>
          </cell>
          <cell r="AI2117">
            <v>0</v>
          </cell>
          <cell r="AR2117">
            <v>0</v>
          </cell>
          <cell r="AW2117">
            <v>0</v>
          </cell>
          <cell r="AX2117">
            <v>0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  <cell r="BD2117">
            <v>0</v>
          </cell>
          <cell r="BE2117">
            <v>0</v>
          </cell>
          <cell r="BF2117">
            <v>0</v>
          </cell>
          <cell r="BH2117">
            <v>0</v>
          </cell>
          <cell r="BJ2117">
            <v>0</v>
          </cell>
          <cell r="BL2117">
            <v>0</v>
          </cell>
          <cell r="BN2117">
            <v>0</v>
          </cell>
          <cell r="BO2117">
            <v>0</v>
          </cell>
        </row>
        <row r="2118">
          <cell r="A2118" t="str">
            <v/>
          </cell>
          <cell r="J2118">
            <v>0</v>
          </cell>
          <cell r="N2118">
            <v>0</v>
          </cell>
          <cell r="O2118">
            <v>0</v>
          </cell>
          <cell r="AD2118">
            <v>0</v>
          </cell>
          <cell r="AE2118">
            <v>0</v>
          </cell>
          <cell r="AF2118">
            <v>0</v>
          </cell>
          <cell r="AH2118">
            <v>0</v>
          </cell>
          <cell r="AI2118">
            <v>0</v>
          </cell>
          <cell r="AR2118">
            <v>0</v>
          </cell>
          <cell r="AW2118">
            <v>0</v>
          </cell>
          <cell r="AX2118">
            <v>0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  <cell r="BD2118">
            <v>0</v>
          </cell>
          <cell r="BE2118">
            <v>0</v>
          </cell>
          <cell r="BF2118">
            <v>0</v>
          </cell>
          <cell r="BH2118">
            <v>0</v>
          </cell>
          <cell r="BJ2118">
            <v>0</v>
          </cell>
          <cell r="BL2118">
            <v>0</v>
          </cell>
          <cell r="BN2118">
            <v>0</v>
          </cell>
          <cell r="BO2118">
            <v>0</v>
          </cell>
        </row>
        <row r="2119">
          <cell r="A2119" t="str">
            <v/>
          </cell>
          <cell r="J2119">
            <v>0</v>
          </cell>
          <cell r="N2119">
            <v>0</v>
          </cell>
          <cell r="O2119">
            <v>0</v>
          </cell>
          <cell r="AD2119">
            <v>0</v>
          </cell>
          <cell r="AE2119">
            <v>0</v>
          </cell>
          <cell r="AF2119">
            <v>0</v>
          </cell>
          <cell r="AH2119">
            <v>0</v>
          </cell>
          <cell r="AI2119">
            <v>0</v>
          </cell>
          <cell r="AR2119">
            <v>0</v>
          </cell>
          <cell r="AW2119">
            <v>0</v>
          </cell>
          <cell r="AX2119">
            <v>0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  <cell r="BD2119">
            <v>0</v>
          </cell>
          <cell r="BE2119">
            <v>0</v>
          </cell>
          <cell r="BF2119">
            <v>0</v>
          </cell>
          <cell r="BH2119">
            <v>0</v>
          </cell>
          <cell r="BJ2119">
            <v>0</v>
          </cell>
          <cell r="BL2119">
            <v>0</v>
          </cell>
          <cell r="BN2119">
            <v>0</v>
          </cell>
          <cell r="BO2119">
            <v>0</v>
          </cell>
        </row>
        <row r="2120">
          <cell r="A2120" t="str">
            <v/>
          </cell>
          <cell r="J2120">
            <v>0</v>
          </cell>
          <cell r="N2120">
            <v>0</v>
          </cell>
          <cell r="O2120">
            <v>0</v>
          </cell>
          <cell r="AD2120">
            <v>0</v>
          </cell>
          <cell r="AE2120">
            <v>0</v>
          </cell>
          <cell r="AF2120">
            <v>0</v>
          </cell>
          <cell r="AH2120">
            <v>0</v>
          </cell>
          <cell r="AI2120">
            <v>0</v>
          </cell>
          <cell r="AR2120">
            <v>0</v>
          </cell>
          <cell r="AW2120">
            <v>0</v>
          </cell>
          <cell r="AX2120">
            <v>0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  <cell r="BD2120">
            <v>0</v>
          </cell>
          <cell r="BE2120">
            <v>0</v>
          </cell>
          <cell r="BF2120">
            <v>0</v>
          </cell>
          <cell r="BH2120">
            <v>0</v>
          </cell>
          <cell r="BJ2120">
            <v>0</v>
          </cell>
          <cell r="BL2120">
            <v>0</v>
          </cell>
          <cell r="BN2120">
            <v>0</v>
          </cell>
          <cell r="BO2120">
            <v>0</v>
          </cell>
        </row>
        <row r="2121">
          <cell r="A2121" t="str">
            <v/>
          </cell>
          <cell r="J2121">
            <v>0</v>
          </cell>
          <cell r="N2121">
            <v>0</v>
          </cell>
          <cell r="O2121">
            <v>0</v>
          </cell>
          <cell r="AD2121">
            <v>0</v>
          </cell>
          <cell r="AE2121">
            <v>0</v>
          </cell>
          <cell r="AF2121">
            <v>0</v>
          </cell>
          <cell r="AH2121">
            <v>0</v>
          </cell>
          <cell r="AI2121">
            <v>0</v>
          </cell>
          <cell r="AR2121">
            <v>0</v>
          </cell>
          <cell r="AW2121">
            <v>0</v>
          </cell>
          <cell r="AX2121">
            <v>0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  <cell r="BD2121">
            <v>0</v>
          </cell>
          <cell r="BE2121">
            <v>0</v>
          </cell>
          <cell r="BF2121">
            <v>0</v>
          </cell>
          <cell r="BH2121">
            <v>0</v>
          </cell>
          <cell r="BJ2121">
            <v>0</v>
          </cell>
          <cell r="BL2121">
            <v>0</v>
          </cell>
          <cell r="BN2121">
            <v>0</v>
          </cell>
          <cell r="BO2121">
            <v>0</v>
          </cell>
        </row>
        <row r="2122">
          <cell r="A2122" t="str">
            <v/>
          </cell>
          <cell r="J2122">
            <v>0</v>
          </cell>
          <cell r="N2122">
            <v>0</v>
          </cell>
          <cell r="O2122">
            <v>0</v>
          </cell>
          <cell r="AD2122">
            <v>0</v>
          </cell>
          <cell r="AE2122">
            <v>0</v>
          </cell>
          <cell r="AF2122">
            <v>0</v>
          </cell>
          <cell r="AH2122">
            <v>0</v>
          </cell>
          <cell r="AI2122">
            <v>0</v>
          </cell>
          <cell r="AR2122">
            <v>0</v>
          </cell>
          <cell r="AW2122">
            <v>0</v>
          </cell>
          <cell r="AX2122">
            <v>0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  <cell r="BD2122">
            <v>0</v>
          </cell>
          <cell r="BE2122">
            <v>0</v>
          </cell>
          <cell r="BF2122">
            <v>0</v>
          </cell>
          <cell r="BH2122">
            <v>0</v>
          </cell>
          <cell r="BJ2122">
            <v>0</v>
          </cell>
          <cell r="BL2122">
            <v>0</v>
          </cell>
          <cell r="BN2122">
            <v>0</v>
          </cell>
          <cell r="BO2122">
            <v>0</v>
          </cell>
        </row>
        <row r="2123">
          <cell r="A2123" t="str">
            <v/>
          </cell>
          <cell r="J2123">
            <v>0</v>
          </cell>
          <cell r="N2123">
            <v>0</v>
          </cell>
          <cell r="O2123">
            <v>0</v>
          </cell>
          <cell r="AD2123">
            <v>0</v>
          </cell>
          <cell r="AE2123">
            <v>0</v>
          </cell>
          <cell r="AF2123">
            <v>0</v>
          </cell>
          <cell r="AH2123">
            <v>0</v>
          </cell>
          <cell r="AI2123">
            <v>0</v>
          </cell>
          <cell r="AR2123">
            <v>0</v>
          </cell>
          <cell r="AW2123">
            <v>0</v>
          </cell>
          <cell r="AX2123">
            <v>0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  <cell r="BD2123">
            <v>0</v>
          </cell>
          <cell r="BE2123">
            <v>0</v>
          </cell>
          <cell r="BF2123">
            <v>0</v>
          </cell>
          <cell r="BH2123">
            <v>0</v>
          </cell>
          <cell r="BJ2123">
            <v>0</v>
          </cell>
          <cell r="BL2123">
            <v>0</v>
          </cell>
          <cell r="BN2123">
            <v>0</v>
          </cell>
          <cell r="BO2123">
            <v>0</v>
          </cell>
        </row>
        <row r="2124">
          <cell r="A2124" t="str">
            <v/>
          </cell>
          <cell r="J2124">
            <v>0</v>
          </cell>
          <cell r="N2124">
            <v>0</v>
          </cell>
          <cell r="O2124">
            <v>0</v>
          </cell>
          <cell r="AD2124">
            <v>0</v>
          </cell>
          <cell r="AE2124">
            <v>0</v>
          </cell>
          <cell r="AF2124">
            <v>0</v>
          </cell>
          <cell r="AH2124">
            <v>0</v>
          </cell>
          <cell r="AI2124">
            <v>0</v>
          </cell>
          <cell r="AR2124">
            <v>0</v>
          </cell>
          <cell r="AW2124">
            <v>0</v>
          </cell>
          <cell r="AX2124">
            <v>0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  <cell r="BD2124">
            <v>0</v>
          </cell>
          <cell r="BE2124">
            <v>0</v>
          </cell>
          <cell r="BF2124">
            <v>0</v>
          </cell>
          <cell r="BH2124">
            <v>0</v>
          </cell>
          <cell r="BJ2124">
            <v>0</v>
          </cell>
          <cell r="BL2124">
            <v>0</v>
          </cell>
          <cell r="BN2124">
            <v>0</v>
          </cell>
          <cell r="BO2124">
            <v>0</v>
          </cell>
        </row>
        <row r="2125">
          <cell r="A2125" t="str">
            <v/>
          </cell>
          <cell r="J2125">
            <v>0</v>
          </cell>
          <cell r="N2125">
            <v>0</v>
          </cell>
          <cell r="O2125">
            <v>0</v>
          </cell>
          <cell r="AD2125">
            <v>0</v>
          </cell>
          <cell r="AE2125">
            <v>0</v>
          </cell>
          <cell r="AF2125">
            <v>0</v>
          </cell>
          <cell r="AH2125">
            <v>0</v>
          </cell>
          <cell r="AI2125">
            <v>0</v>
          </cell>
          <cell r="AR2125">
            <v>0</v>
          </cell>
          <cell r="AW2125">
            <v>0</v>
          </cell>
          <cell r="AX2125">
            <v>0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  <cell r="BD2125">
            <v>0</v>
          </cell>
          <cell r="BE2125">
            <v>0</v>
          </cell>
          <cell r="BF2125">
            <v>0</v>
          </cell>
          <cell r="BH2125">
            <v>0</v>
          </cell>
          <cell r="BJ2125">
            <v>0</v>
          </cell>
          <cell r="BL2125">
            <v>0</v>
          </cell>
          <cell r="BN2125">
            <v>0</v>
          </cell>
          <cell r="BO2125">
            <v>0</v>
          </cell>
        </row>
        <row r="2126">
          <cell r="A2126" t="str">
            <v/>
          </cell>
          <cell r="J2126">
            <v>0</v>
          </cell>
          <cell r="N2126">
            <v>0</v>
          </cell>
          <cell r="O2126">
            <v>0</v>
          </cell>
          <cell r="AD2126">
            <v>0</v>
          </cell>
          <cell r="AE2126">
            <v>0</v>
          </cell>
          <cell r="AF2126">
            <v>0</v>
          </cell>
          <cell r="AH2126">
            <v>0</v>
          </cell>
          <cell r="AI2126">
            <v>0</v>
          </cell>
          <cell r="AR2126">
            <v>0</v>
          </cell>
          <cell r="AW2126">
            <v>0</v>
          </cell>
          <cell r="AX2126">
            <v>0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  <cell r="BD2126">
            <v>0</v>
          </cell>
          <cell r="BE2126">
            <v>0</v>
          </cell>
          <cell r="BF2126">
            <v>0</v>
          </cell>
          <cell r="BH2126">
            <v>0</v>
          </cell>
          <cell r="BJ2126">
            <v>0</v>
          </cell>
          <cell r="BL2126">
            <v>0</v>
          </cell>
          <cell r="BN2126">
            <v>0</v>
          </cell>
          <cell r="BO2126">
            <v>0</v>
          </cell>
        </row>
        <row r="2127">
          <cell r="A2127" t="str">
            <v/>
          </cell>
          <cell r="J2127">
            <v>0</v>
          </cell>
          <cell r="N2127">
            <v>0</v>
          </cell>
          <cell r="O2127">
            <v>0</v>
          </cell>
          <cell r="AD2127">
            <v>0</v>
          </cell>
          <cell r="AE2127">
            <v>0</v>
          </cell>
          <cell r="AF2127">
            <v>0</v>
          </cell>
          <cell r="AH2127">
            <v>0</v>
          </cell>
          <cell r="AI2127">
            <v>0</v>
          </cell>
          <cell r="AR2127">
            <v>0</v>
          </cell>
          <cell r="AW2127">
            <v>0</v>
          </cell>
          <cell r="AX2127">
            <v>0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  <cell r="BD2127">
            <v>0</v>
          </cell>
          <cell r="BE2127">
            <v>0</v>
          </cell>
          <cell r="BF2127">
            <v>0</v>
          </cell>
          <cell r="BH2127">
            <v>0</v>
          </cell>
          <cell r="BJ2127">
            <v>0</v>
          </cell>
          <cell r="BL2127">
            <v>0</v>
          </cell>
          <cell r="BN2127">
            <v>0</v>
          </cell>
          <cell r="BO2127">
            <v>0</v>
          </cell>
        </row>
        <row r="2128">
          <cell r="A2128" t="str">
            <v/>
          </cell>
          <cell r="J2128">
            <v>0</v>
          </cell>
          <cell r="N2128">
            <v>0</v>
          </cell>
          <cell r="O2128">
            <v>0</v>
          </cell>
          <cell r="AD2128">
            <v>0</v>
          </cell>
          <cell r="AE2128">
            <v>0</v>
          </cell>
          <cell r="AF2128">
            <v>0</v>
          </cell>
          <cell r="AH2128">
            <v>0</v>
          </cell>
          <cell r="AI2128">
            <v>0</v>
          </cell>
          <cell r="AR2128">
            <v>0</v>
          </cell>
          <cell r="AW2128">
            <v>0</v>
          </cell>
          <cell r="AX2128">
            <v>0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  <cell r="BD2128">
            <v>0</v>
          </cell>
          <cell r="BE2128">
            <v>0</v>
          </cell>
          <cell r="BF2128">
            <v>0</v>
          </cell>
          <cell r="BH2128">
            <v>0</v>
          </cell>
          <cell r="BJ2128">
            <v>0</v>
          </cell>
          <cell r="BL2128">
            <v>0</v>
          </cell>
          <cell r="BN2128">
            <v>0</v>
          </cell>
          <cell r="BO2128">
            <v>0</v>
          </cell>
        </row>
        <row r="2129">
          <cell r="A2129" t="str">
            <v/>
          </cell>
          <cell r="J2129">
            <v>0</v>
          </cell>
          <cell r="N2129">
            <v>0</v>
          </cell>
          <cell r="O2129">
            <v>0</v>
          </cell>
          <cell r="AD2129">
            <v>0</v>
          </cell>
          <cell r="AE2129">
            <v>0</v>
          </cell>
          <cell r="AF2129">
            <v>0</v>
          </cell>
          <cell r="AH2129">
            <v>0</v>
          </cell>
          <cell r="AI2129">
            <v>0</v>
          </cell>
          <cell r="AR2129">
            <v>0</v>
          </cell>
          <cell r="AW2129">
            <v>0</v>
          </cell>
          <cell r="AX2129">
            <v>0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  <cell r="BD2129">
            <v>0</v>
          </cell>
          <cell r="BE2129">
            <v>0</v>
          </cell>
          <cell r="BF2129">
            <v>0</v>
          </cell>
          <cell r="BH2129">
            <v>0</v>
          </cell>
          <cell r="BJ2129">
            <v>0</v>
          </cell>
          <cell r="BL2129">
            <v>0</v>
          </cell>
          <cell r="BN2129">
            <v>0</v>
          </cell>
          <cell r="BO2129">
            <v>0</v>
          </cell>
        </row>
        <row r="2130">
          <cell r="A2130" t="str">
            <v/>
          </cell>
          <cell r="J2130">
            <v>0</v>
          </cell>
          <cell r="N2130">
            <v>0</v>
          </cell>
          <cell r="O2130">
            <v>0</v>
          </cell>
          <cell r="AD2130">
            <v>0</v>
          </cell>
          <cell r="AE2130">
            <v>0</v>
          </cell>
          <cell r="AF2130">
            <v>0</v>
          </cell>
          <cell r="AH2130">
            <v>0</v>
          </cell>
          <cell r="AI2130">
            <v>0</v>
          </cell>
          <cell r="AR2130">
            <v>0</v>
          </cell>
          <cell r="AW2130">
            <v>0</v>
          </cell>
          <cell r="AX2130">
            <v>0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  <cell r="BD2130">
            <v>0</v>
          </cell>
          <cell r="BE2130">
            <v>0</v>
          </cell>
          <cell r="BF2130">
            <v>0</v>
          </cell>
          <cell r="BH2130">
            <v>0</v>
          </cell>
          <cell r="BJ2130">
            <v>0</v>
          </cell>
          <cell r="BL2130">
            <v>0</v>
          </cell>
          <cell r="BN2130">
            <v>0</v>
          </cell>
          <cell r="BO2130">
            <v>0</v>
          </cell>
        </row>
        <row r="2131">
          <cell r="A2131" t="str">
            <v/>
          </cell>
          <cell r="J2131">
            <v>0</v>
          </cell>
          <cell r="N2131">
            <v>0</v>
          </cell>
          <cell r="O2131">
            <v>0</v>
          </cell>
          <cell r="AD2131">
            <v>0</v>
          </cell>
          <cell r="AE2131">
            <v>0</v>
          </cell>
          <cell r="AF2131">
            <v>0</v>
          </cell>
          <cell r="AH2131">
            <v>0</v>
          </cell>
          <cell r="AI2131">
            <v>0</v>
          </cell>
          <cell r="AR2131">
            <v>0</v>
          </cell>
          <cell r="AW2131">
            <v>0</v>
          </cell>
          <cell r="AX2131">
            <v>0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  <cell r="BD2131">
            <v>0</v>
          </cell>
          <cell r="BE2131">
            <v>0</v>
          </cell>
          <cell r="BF2131">
            <v>0</v>
          </cell>
          <cell r="BH2131">
            <v>0</v>
          </cell>
          <cell r="BJ2131">
            <v>0</v>
          </cell>
          <cell r="BL2131">
            <v>0</v>
          </cell>
          <cell r="BN2131">
            <v>0</v>
          </cell>
          <cell r="BO2131">
            <v>0</v>
          </cell>
        </row>
        <row r="2132">
          <cell r="A2132" t="str">
            <v/>
          </cell>
          <cell r="J2132">
            <v>0</v>
          </cell>
          <cell r="N2132">
            <v>0</v>
          </cell>
          <cell r="O2132">
            <v>0</v>
          </cell>
          <cell r="AD2132">
            <v>0</v>
          </cell>
          <cell r="AE2132">
            <v>0</v>
          </cell>
          <cell r="AF2132">
            <v>0</v>
          </cell>
          <cell r="AH2132">
            <v>0</v>
          </cell>
          <cell r="AI2132">
            <v>0</v>
          </cell>
          <cell r="AR2132">
            <v>0</v>
          </cell>
          <cell r="AW2132">
            <v>0</v>
          </cell>
          <cell r="AX2132">
            <v>0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  <cell r="BD2132">
            <v>0</v>
          </cell>
          <cell r="BE2132">
            <v>0</v>
          </cell>
          <cell r="BF2132">
            <v>0</v>
          </cell>
          <cell r="BH2132">
            <v>0</v>
          </cell>
          <cell r="BJ2132">
            <v>0</v>
          </cell>
          <cell r="BL2132">
            <v>0</v>
          </cell>
          <cell r="BN2132">
            <v>0</v>
          </cell>
          <cell r="BO2132">
            <v>0</v>
          </cell>
        </row>
        <row r="2133">
          <cell r="A2133" t="str">
            <v/>
          </cell>
          <cell r="J2133">
            <v>0</v>
          </cell>
          <cell r="N2133">
            <v>0</v>
          </cell>
          <cell r="O2133">
            <v>0</v>
          </cell>
          <cell r="AD2133">
            <v>0</v>
          </cell>
          <cell r="AE2133">
            <v>0</v>
          </cell>
          <cell r="AF2133">
            <v>0</v>
          </cell>
          <cell r="AH2133">
            <v>0</v>
          </cell>
          <cell r="AI2133">
            <v>0</v>
          </cell>
          <cell r="AR2133">
            <v>0</v>
          </cell>
          <cell r="AW2133">
            <v>0</v>
          </cell>
          <cell r="AX2133">
            <v>0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  <cell r="BD2133">
            <v>0</v>
          </cell>
          <cell r="BE2133">
            <v>0</v>
          </cell>
          <cell r="BF2133">
            <v>0</v>
          </cell>
          <cell r="BH2133">
            <v>0</v>
          </cell>
          <cell r="BJ2133">
            <v>0</v>
          </cell>
          <cell r="BL2133">
            <v>0</v>
          </cell>
          <cell r="BN2133">
            <v>0</v>
          </cell>
          <cell r="BO2133">
            <v>0</v>
          </cell>
        </row>
        <row r="2134">
          <cell r="A2134" t="str">
            <v/>
          </cell>
          <cell r="J2134">
            <v>0</v>
          </cell>
          <cell r="N2134">
            <v>0</v>
          </cell>
          <cell r="O2134">
            <v>0</v>
          </cell>
          <cell r="AD2134">
            <v>0</v>
          </cell>
          <cell r="AE2134">
            <v>0</v>
          </cell>
          <cell r="AF2134">
            <v>0</v>
          </cell>
          <cell r="AH2134">
            <v>0</v>
          </cell>
          <cell r="AI2134">
            <v>0</v>
          </cell>
          <cell r="AR2134">
            <v>0</v>
          </cell>
          <cell r="AW2134">
            <v>0</v>
          </cell>
          <cell r="AX2134">
            <v>0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  <cell r="BD2134">
            <v>0</v>
          </cell>
          <cell r="BE2134">
            <v>0</v>
          </cell>
          <cell r="BF2134">
            <v>0</v>
          </cell>
          <cell r="BH2134">
            <v>0</v>
          </cell>
          <cell r="BJ2134">
            <v>0</v>
          </cell>
          <cell r="BL2134">
            <v>0</v>
          </cell>
          <cell r="BN2134">
            <v>0</v>
          </cell>
          <cell r="BO2134">
            <v>0</v>
          </cell>
        </row>
        <row r="2135">
          <cell r="A2135" t="str">
            <v/>
          </cell>
          <cell r="J2135">
            <v>0</v>
          </cell>
          <cell r="N2135">
            <v>0</v>
          </cell>
          <cell r="O2135">
            <v>0</v>
          </cell>
          <cell r="AD2135">
            <v>0</v>
          </cell>
          <cell r="AE2135">
            <v>0</v>
          </cell>
          <cell r="AF2135">
            <v>0</v>
          </cell>
          <cell r="AH2135">
            <v>0</v>
          </cell>
          <cell r="AI2135">
            <v>0</v>
          </cell>
          <cell r="AR2135">
            <v>0</v>
          </cell>
          <cell r="AW2135">
            <v>0</v>
          </cell>
          <cell r="AX2135">
            <v>0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  <cell r="BD2135">
            <v>0</v>
          </cell>
          <cell r="BE2135">
            <v>0</v>
          </cell>
          <cell r="BF2135">
            <v>0</v>
          </cell>
          <cell r="BH2135">
            <v>0</v>
          </cell>
          <cell r="BJ2135">
            <v>0</v>
          </cell>
          <cell r="BL2135">
            <v>0</v>
          </cell>
          <cell r="BN2135">
            <v>0</v>
          </cell>
          <cell r="BO2135">
            <v>0</v>
          </cell>
        </row>
        <row r="2136">
          <cell r="A2136" t="str">
            <v/>
          </cell>
          <cell r="J2136">
            <v>0</v>
          </cell>
          <cell r="N2136">
            <v>0</v>
          </cell>
          <cell r="O2136">
            <v>0</v>
          </cell>
          <cell r="AD2136">
            <v>0</v>
          </cell>
          <cell r="AE2136">
            <v>0</v>
          </cell>
          <cell r="AF2136">
            <v>0</v>
          </cell>
          <cell r="AH2136">
            <v>0</v>
          </cell>
          <cell r="AI2136">
            <v>0</v>
          </cell>
          <cell r="AR2136">
            <v>0</v>
          </cell>
          <cell r="AW2136">
            <v>0</v>
          </cell>
          <cell r="AX2136">
            <v>0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  <cell r="BD2136">
            <v>0</v>
          </cell>
          <cell r="BE2136">
            <v>0</v>
          </cell>
          <cell r="BF2136">
            <v>0</v>
          </cell>
          <cell r="BH2136">
            <v>0</v>
          </cell>
          <cell r="BJ2136">
            <v>0</v>
          </cell>
          <cell r="BL2136">
            <v>0</v>
          </cell>
          <cell r="BN2136">
            <v>0</v>
          </cell>
          <cell r="BO2136">
            <v>0</v>
          </cell>
        </row>
        <row r="2137">
          <cell r="A2137" t="str">
            <v/>
          </cell>
          <cell r="J2137">
            <v>0</v>
          </cell>
          <cell r="N2137">
            <v>0</v>
          </cell>
          <cell r="O2137">
            <v>0</v>
          </cell>
          <cell r="AD2137">
            <v>0</v>
          </cell>
          <cell r="AE2137">
            <v>0</v>
          </cell>
          <cell r="AF2137">
            <v>0</v>
          </cell>
          <cell r="AH2137">
            <v>0</v>
          </cell>
          <cell r="AI2137">
            <v>0</v>
          </cell>
          <cell r="AR2137">
            <v>0</v>
          </cell>
          <cell r="AW2137">
            <v>0</v>
          </cell>
          <cell r="AX2137">
            <v>0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  <cell r="BD2137">
            <v>0</v>
          </cell>
          <cell r="BE2137">
            <v>0</v>
          </cell>
          <cell r="BF2137">
            <v>0</v>
          </cell>
          <cell r="BH2137">
            <v>0</v>
          </cell>
          <cell r="BJ2137">
            <v>0</v>
          </cell>
          <cell r="BL2137">
            <v>0</v>
          </cell>
          <cell r="BN2137">
            <v>0</v>
          </cell>
          <cell r="BO2137">
            <v>0</v>
          </cell>
        </row>
        <row r="2138">
          <cell r="A2138" t="str">
            <v/>
          </cell>
          <cell r="J2138">
            <v>0</v>
          </cell>
          <cell r="N2138">
            <v>0</v>
          </cell>
          <cell r="O2138">
            <v>0</v>
          </cell>
          <cell r="AD2138">
            <v>0</v>
          </cell>
          <cell r="AE2138">
            <v>0</v>
          </cell>
          <cell r="AF2138">
            <v>0</v>
          </cell>
          <cell r="AH2138">
            <v>0</v>
          </cell>
          <cell r="AI2138">
            <v>0</v>
          </cell>
          <cell r="AR2138">
            <v>0</v>
          </cell>
          <cell r="AW2138">
            <v>0</v>
          </cell>
          <cell r="AX2138">
            <v>0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  <cell r="BD2138">
            <v>0</v>
          </cell>
          <cell r="BE2138">
            <v>0</v>
          </cell>
          <cell r="BF2138">
            <v>0</v>
          </cell>
          <cell r="BH2138">
            <v>0</v>
          </cell>
          <cell r="BJ2138">
            <v>0</v>
          </cell>
          <cell r="BL2138">
            <v>0</v>
          </cell>
          <cell r="BN2138">
            <v>0</v>
          </cell>
          <cell r="BO2138">
            <v>0</v>
          </cell>
        </row>
        <row r="2139">
          <cell r="A2139" t="str">
            <v/>
          </cell>
          <cell r="J2139">
            <v>0</v>
          </cell>
          <cell r="N2139">
            <v>0</v>
          </cell>
          <cell r="O2139">
            <v>0</v>
          </cell>
          <cell r="AD2139">
            <v>0</v>
          </cell>
          <cell r="AE2139">
            <v>0</v>
          </cell>
          <cell r="AF2139">
            <v>0</v>
          </cell>
          <cell r="AH2139">
            <v>0</v>
          </cell>
          <cell r="AI2139">
            <v>0</v>
          </cell>
          <cell r="AR2139">
            <v>0</v>
          </cell>
          <cell r="AW2139">
            <v>0</v>
          </cell>
          <cell r="AX2139">
            <v>0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  <cell r="BD2139">
            <v>0</v>
          </cell>
          <cell r="BE2139">
            <v>0</v>
          </cell>
          <cell r="BF2139">
            <v>0</v>
          </cell>
          <cell r="BH2139">
            <v>0</v>
          </cell>
          <cell r="BJ2139">
            <v>0</v>
          </cell>
          <cell r="BL2139">
            <v>0</v>
          </cell>
          <cell r="BN2139">
            <v>0</v>
          </cell>
          <cell r="BO2139">
            <v>0</v>
          </cell>
        </row>
        <row r="2140">
          <cell r="A2140" t="str">
            <v/>
          </cell>
          <cell r="J2140">
            <v>0</v>
          </cell>
          <cell r="N2140">
            <v>0</v>
          </cell>
          <cell r="O2140">
            <v>0</v>
          </cell>
          <cell r="AD2140">
            <v>0</v>
          </cell>
          <cell r="AE2140">
            <v>0</v>
          </cell>
          <cell r="AF2140">
            <v>0</v>
          </cell>
          <cell r="AH2140">
            <v>0</v>
          </cell>
          <cell r="AI2140">
            <v>0</v>
          </cell>
          <cell r="AR2140">
            <v>0</v>
          </cell>
          <cell r="AW2140">
            <v>0</v>
          </cell>
          <cell r="AX2140">
            <v>0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  <cell r="BD2140">
            <v>0</v>
          </cell>
          <cell r="BE2140">
            <v>0</v>
          </cell>
          <cell r="BF2140">
            <v>0</v>
          </cell>
          <cell r="BH2140">
            <v>0</v>
          </cell>
          <cell r="BJ2140">
            <v>0</v>
          </cell>
          <cell r="BL2140">
            <v>0</v>
          </cell>
          <cell r="BN2140">
            <v>0</v>
          </cell>
          <cell r="BO2140">
            <v>0</v>
          </cell>
        </row>
        <row r="2141">
          <cell r="A2141" t="str">
            <v/>
          </cell>
          <cell r="J2141">
            <v>0</v>
          </cell>
          <cell r="N2141">
            <v>0</v>
          </cell>
          <cell r="O2141">
            <v>0</v>
          </cell>
          <cell r="AD2141">
            <v>0</v>
          </cell>
          <cell r="AE2141">
            <v>0</v>
          </cell>
          <cell r="AF2141">
            <v>0</v>
          </cell>
          <cell r="AH2141">
            <v>0</v>
          </cell>
          <cell r="AI2141">
            <v>0</v>
          </cell>
          <cell r="AR2141">
            <v>0</v>
          </cell>
          <cell r="AW2141">
            <v>0</v>
          </cell>
          <cell r="AX2141">
            <v>0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  <cell r="BD2141">
            <v>0</v>
          </cell>
          <cell r="BE2141">
            <v>0</v>
          </cell>
          <cell r="BF2141">
            <v>0</v>
          </cell>
          <cell r="BH2141">
            <v>0</v>
          </cell>
          <cell r="BJ2141">
            <v>0</v>
          </cell>
          <cell r="BL2141">
            <v>0</v>
          </cell>
          <cell r="BN2141">
            <v>0</v>
          </cell>
          <cell r="BO2141">
            <v>0</v>
          </cell>
        </row>
        <row r="2142">
          <cell r="A2142" t="str">
            <v/>
          </cell>
          <cell r="J2142">
            <v>0</v>
          </cell>
          <cell r="N2142">
            <v>0</v>
          </cell>
          <cell r="O2142">
            <v>0</v>
          </cell>
          <cell r="AD2142">
            <v>0</v>
          </cell>
          <cell r="AE2142">
            <v>0</v>
          </cell>
          <cell r="AF2142">
            <v>0</v>
          </cell>
          <cell r="AH2142">
            <v>0</v>
          </cell>
          <cell r="AI2142">
            <v>0</v>
          </cell>
          <cell r="AR2142">
            <v>0</v>
          </cell>
          <cell r="AW2142">
            <v>0</v>
          </cell>
          <cell r="AX2142">
            <v>0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  <cell r="BD2142">
            <v>0</v>
          </cell>
          <cell r="BE2142">
            <v>0</v>
          </cell>
          <cell r="BF2142">
            <v>0</v>
          </cell>
          <cell r="BH2142">
            <v>0</v>
          </cell>
          <cell r="BJ2142">
            <v>0</v>
          </cell>
          <cell r="BL2142">
            <v>0</v>
          </cell>
          <cell r="BN2142">
            <v>0</v>
          </cell>
          <cell r="BO2142">
            <v>0</v>
          </cell>
        </row>
        <row r="2143">
          <cell r="A2143" t="str">
            <v/>
          </cell>
          <cell r="J2143">
            <v>0</v>
          </cell>
          <cell r="N2143">
            <v>0</v>
          </cell>
          <cell r="O2143">
            <v>0</v>
          </cell>
          <cell r="AD2143">
            <v>0</v>
          </cell>
          <cell r="AE2143">
            <v>0</v>
          </cell>
          <cell r="AF2143">
            <v>0</v>
          </cell>
          <cell r="AH2143">
            <v>0</v>
          </cell>
          <cell r="AI2143">
            <v>0</v>
          </cell>
          <cell r="AR2143">
            <v>0</v>
          </cell>
          <cell r="AW2143">
            <v>0</v>
          </cell>
          <cell r="AX2143">
            <v>0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  <cell r="BD2143">
            <v>0</v>
          </cell>
          <cell r="BE2143">
            <v>0</v>
          </cell>
          <cell r="BF2143">
            <v>0</v>
          </cell>
          <cell r="BH2143">
            <v>0</v>
          </cell>
          <cell r="BJ2143">
            <v>0</v>
          </cell>
          <cell r="BL2143">
            <v>0</v>
          </cell>
          <cell r="BN2143">
            <v>0</v>
          </cell>
          <cell r="BO2143">
            <v>0</v>
          </cell>
        </row>
        <row r="2144">
          <cell r="A2144" t="str">
            <v/>
          </cell>
          <cell r="J2144">
            <v>0</v>
          </cell>
          <cell r="N2144">
            <v>0</v>
          </cell>
          <cell r="O2144">
            <v>0</v>
          </cell>
          <cell r="AD2144">
            <v>0</v>
          </cell>
          <cell r="AE2144">
            <v>0</v>
          </cell>
          <cell r="AF2144">
            <v>0</v>
          </cell>
          <cell r="AH2144">
            <v>0</v>
          </cell>
          <cell r="AI2144">
            <v>0</v>
          </cell>
          <cell r="AR2144">
            <v>0</v>
          </cell>
          <cell r="AW2144">
            <v>0</v>
          </cell>
          <cell r="AX2144">
            <v>0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  <cell r="BD2144">
            <v>0</v>
          </cell>
          <cell r="BE2144">
            <v>0</v>
          </cell>
          <cell r="BF2144">
            <v>0</v>
          </cell>
          <cell r="BH2144">
            <v>0</v>
          </cell>
          <cell r="BJ2144">
            <v>0</v>
          </cell>
          <cell r="BL2144">
            <v>0</v>
          </cell>
          <cell r="BN2144">
            <v>0</v>
          </cell>
          <cell r="BO2144">
            <v>0</v>
          </cell>
        </row>
        <row r="2145">
          <cell r="A2145" t="str">
            <v/>
          </cell>
          <cell r="J2145">
            <v>0</v>
          </cell>
          <cell r="N2145">
            <v>0</v>
          </cell>
          <cell r="O2145">
            <v>0</v>
          </cell>
          <cell r="AD2145">
            <v>0</v>
          </cell>
          <cell r="AE2145">
            <v>0</v>
          </cell>
          <cell r="AF2145">
            <v>0</v>
          </cell>
          <cell r="AH2145">
            <v>0</v>
          </cell>
          <cell r="AI2145">
            <v>0</v>
          </cell>
          <cell r="AR2145">
            <v>0</v>
          </cell>
          <cell r="AW2145">
            <v>0</v>
          </cell>
          <cell r="AX2145">
            <v>0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  <cell r="BD2145">
            <v>0</v>
          </cell>
          <cell r="BE2145">
            <v>0</v>
          </cell>
          <cell r="BF2145">
            <v>0</v>
          </cell>
          <cell r="BH2145">
            <v>0</v>
          </cell>
          <cell r="BJ2145">
            <v>0</v>
          </cell>
          <cell r="BL2145">
            <v>0</v>
          </cell>
          <cell r="BN2145">
            <v>0</v>
          </cell>
          <cell r="BO2145">
            <v>0</v>
          </cell>
        </row>
        <row r="2146">
          <cell r="A2146" t="str">
            <v/>
          </cell>
          <cell r="J2146">
            <v>0</v>
          </cell>
          <cell r="N2146">
            <v>0</v>
          </cell>
          <cell r="O2146">
            <v>0</v>
          </cell>
          <cell r="AD2146">
            <v>0</v>
          </cell>
          <cell r="AE2146">
            <v>0</v>
          </cell>
          <cell r="AF2146">
            <v>0</v>
          </cell>
          <cell r="AH2146">
            <v>0</v>
          </cell>
          <cell r="AI2146">
            <v>0</v>
          </cell>
          <cell r="AR2146">
            <v>0</v>
          </cell>
          <cell r="AW2146">
            <v>0</v>
          </cell>
          <cell r="AX2146">
            <v>0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  <cell r="BD2146">
            <v>0</v>
          </cell>
          <cell r="BE2146">
            <v>0</v>
          </cell>
          <cell r="BF2146">
            <v>0</v>
          </cell>
          <cell r="BH2146">
            <v>0</v>
          </cell>
          <cell r="BJ2146">
            <v>0</v>
          </cell>
          <cell r="BL2146">
            <v>0</v>
          </cell>
          <cell r="BN2146">
            <v>0</v>
          </cell>
          <cell r="BO2146">
            <v>0</v>
          </cell>
        </row>
        <row r="2147">
          <cell r="A2147" t="str">
            <v/>
          </cell>
          <cell r="J2147">
            <v>0</v>
          </cell>
          <cell r="N2147">
            <v>0</v>
          </cell>
          <cell r="O2147">
            <v>0</v>
          </cell>
          <cell r="AD2147">
            <v>0</v>
          </cell>
          <cell r="AE2147">
            <v>0</v>
          </cell>
          <cell r="AF2147">
            <v>0</v>
          </cell>
          <cell r="AH2147">
            <v>0</v>
          </cell>
          <cell r="AI2147">
            <v>0</v>
          </cell>
          <cell r="AR2147">
            <v>0</v>
          </cell>
          <cell r="AW2147">
            <v>0</v>
          </cell>
          <cell r="AX2147">
            <v>0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  <cell r="BD2147">
            <v>0</v>
          </cell>
          <cell r="BE2147">
            <v>0</v>
          </cell>
          <cell r="BF2147">
            <v>0</v>
          </cell>
          <cell r="BH2147">
            <v>0</v>
          </cell>
          <cell r="BJ2147">
            <v>0</v>
          </cell>
          <cell r="BL2147">
            <v>0</v>
          </cell>
          <cell r="BN2147">
            <v>0</v>
          </cell>
          <cell r="BO2147">
            <v>0</v>
          </cell>
        </row>
        <row r="2148">
          <cell r="A2148" t="str">
            <v/>
          </cell>
          <cell r="J2148">
            <v>0</v>
          </cell>
          <cell r="N2148">
            <v>0</v>
          </cell>
          <cell r="O2148">
            <v>0</v>
          </cell>
          <cell r="AD2148">
            <v>0</v>
          </cell>
          <cell r="AE2148">
            <v>0</v>
          </cell>
          <cell r="AF2148">
            <v>0</v>
          </cell>
          <cell r="AH2148">
            <v>0</v>
          </cell>
          <cell r="AI2148">
            <v>0</v>
          </cell>
          <cell r="AR2148">
            <v>0</v>
          </cell>
          <cell r="AW2148">
            <v>0</v>
          </cell>
          <cell r="AX2148">
            <v>0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  <cell r="BD2148">
            <v>0</v>
          </cell>
          <cell r="BE2148">
            <v>0</v>
          </cell>
          <cell r="BF2148">
            <v>0</v>
          </cell>
          <cell r="BH2148">
            <v>0</v>
          </cell>
          <cell r="BJ2148">
            <v>0</v>
          </cell>
          <cell r="BL2148">
            <v>0</v>
          </cell>
          <cell r="BN2148">
            <v>0</v>
          </cell>
          <cell r="BO2148">
            <v>0</v>
          </cell>
        </row>
        <row r="2149">
          <cell r="A2149" t="str">
            <v/>
          </cell>
          <cell r="J2149">
            <v>0</v>
          </cell>
          <cell r="N2149">
            <v>0</v>
          </cell>
          <cell r="O2149">
            <v>0</v>
          </cell>
          <cell r="AD2149">
            <v>0</v>
          </cell>
          <cell r="AE2149">
            <v>0</v>
          </cell>
          <cell r="AF2149">
            <v>0</v>
          </cell>
          <cell r="AH2149">
            <v>0</v>
          </cell>
          <cell r="AI2149">
            <v>0</v>
          </cell>
          <cell r="AR2149">
            <v>0</v>
          </cell>
          <cell r="AW2149">
            <v>0</v>
          </cell>
          <cell r="AX2149">
            <v>0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0</v>
          </cell>
          <cell r="BD2149">
            <v>0</v>
          </cell>
          <cell r="BE2149">
            <v>0</v>
          </cell>
          <cell r="BF2149">
            <v>0</v>
          </cell>
          <cell r="BH2149">
            <v>0</v>
          </cell>
          <cell r="BJ2149">
            <v>0</v>
          </cell>
          <cell r="BL2149">
            <v>0</v>
          </cell>
          <cell r="BN2149">
            <v>0</v>
          </cell>
          <cell r="BO2149">
            <v>0</v>
          </cell>
        </row>
        <row r="2150">
          <cell r="A2150" t="str">
            <v/>
          </cell>
          <cell r="J2150">
            <v>0</v>
          </cell>
          <cell r="N2150">
            <v>0</v>
          </cell>
          <cell r="O2150">
            <v>0</v>
          </cell>
          <cell r="AD2150">
            <v>0</v>
          </cell>
          <cell r="AE2150">
            <v>0</v>
          </cell>
          <cell r="AF2150">
            <v>0</v>
          </cell>
          <cell r="AH2150">
            <v>0</v>
          </cell>
          <cell r="AI2150">
            <v>0</v>
          </cell>
          <cell r="AR2150">
            <v>0</v>
          </cell>
          <cell r="AW2150">
            <v>0</v>
          </cell>
          <cell r="AX2150">
            <v>0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0</v>
          </cell>
          <cell r="BD2150">
            <v>0</v>
          </cell>
          <cell r="BE2150">
            <v>0</v>
          </cell>
          <cell r="BF2150">
            <v>0</v>
          </cell>
          <cell r="BH2150">
            <v>0</v>
          </cell>
          <cell r="BJ2150">
            <v>0</v>
          </cell>
          <cell r="BL2150">
            <v>0</v>
          </cell>
          <cell r="BN2150">
            <v>0</v>
          </cell>
          <cell r="BO2150">
            <v>0</v>
          </cell>
        </row>
        <row r="2151">
          <cell r="A2151" t="str">
            <v/>
          </cell>
          <cell r="J2151">
            <v>0</v>
          </cell>
          <cell r="N2151">
            <v>0</v>
          </cell>
          <cell r="O2151">
            <v>0</v>
          </cell>
          <cell r="AD2151">
            <v>0</v>
          </cell>
          <cell r="AE2151">
            <v>0</v>
          </cell>
          <cell r="AF2151">
            <v>0</v>
          </cell>
          <cell r="AH2151">
            <v>0</v>
          </cell>
          <cell r="AI2151">
            <v>0</v>
          </cell>
          <cell r="AR2151">
            <v>0</v>
          </cell>
          <cell r="AW2151">
            <v>0</v>
          </cell>
          <cell r="AX2151">
            <v>0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0</v>
          </cell>
          <cell r="BD2151">
            <v>0</v>
          </cell>
          <cell r="BE2151">
            <v>0</v>
          </cell>
          <cell r="BF2151">
            <v>0</v>
          </cell>
          <cell r="BH2151">
            <v>0</v>
          </cell>
          <cell r="BJ2151">
            <v>0</v>
          </cell>
          <cell r="BL2151">
            <v>0</v>
          </cell>
          <cell r="BN2151">
            <v>0</v>
          </cell>
          <cell r="BO2151">
            <v>0</v>
          </cell>
        </row>
        <row r="2152">
          <cell r="A2152" t="str">
            <v/>
          </cell>
          <cell r="J2152">
            <v>0</v>
          </cell>
          <cell r="N2152">
            <v>0</v>
          </cell>
          <cell r="O2152">
            <v>0</v>
          </cell>
          <cell r="AD2152">
            <v>0</v>
          </cell>
          <cell r="AE2152">
            <v>0</v>
          </cell>
          <cell r="AF2152">
            <v>0</v>
          </cell>
          <cell r="AH2152">
            <v>0</v>
          </cell>
          <cell r="AI2152">
            <v>0</v>
          </cell>
          <cell r="AR2152">
            <v>0</v>
          </cell>
          <cell r="AW2152">
            <v>0</v>
          </cell>
          <cell r="AX2152">
            <v>0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0</v>
          </cell>
          <cell r="BD2152">
            <v>0</v>
          </cell>
          <cell r="BE2152">
            <v>0</v>
          </cell>
          <cell r="BF2152">
            <v>0</v>
          </cell>
          <cell r="BH2152">
            <v>0</v>
          </cell>
          <cell r="BJ2152">
            <v>0</v>
          </cell>
          <cell r="BL2152">
            <v>0</v>
          </cell>
          <cell r="BN2152">
            <v>0</v>
          </cell>
          <cell r="BO2152">
            <v>0</v>
          </cell>
        </row>
        <row r="2153">
          <cell r="A2153" t="str">
            <v/>
          </cell>
          <cell r="J2153">
            <v>0</v>
          </cell>
          <cell r="N2153">
            <v>0</v>
          </cell>
          <cell r="O2153">
            <v>0</v>
          </cell>
          <cell r="AD2153">
            <v>0</v>
          </cell>
          <cell r="AE2153">
            <v>0</v>
          </cell>
          <cell r="AF2153">
            <v>0</v>
          </cell>
          <cell r="AH2153">
            <v>0</v>
          </cell>
          <cell r="AI2153">
            <v>0</v>
          </cell>
          <cell r="AR2153">
            <v>0</v>
          </cell>
          <cell r="AW2153">
            <v>0</v>
          </cell>
          <cell r="AX2153">
            <v>0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  <cell r="BD2153">
            <v>0</v>
          </cell>
          <cell r="BE2153">
            <v>0</v>
          </cell>
          <cell r="BF2153">
            <v>0</v>
          </cell>
          <cell r="BH2153">
            <v>0</v>
          </cell>
          <cell r="BJ2153">
            <v>0</v>
          </cell>
          <cell r="BL2153">
            <v>0</v>
          </cell>
          <cell r="BN2153">
            <v>0</v>
          </cell>
          <cell r="BO2153">
            <v>0</v>
          </cell>
        </row>
        <row r="2154">
          <cell r="A2154" t="str">
            <v/>
          </cell>
          <cell r="J2154">
            <v>0</v>
          </cell>
          <cell r="N2154">
            <v>0</v>
          </cell>
          <cell r="O2154">
            <v>0</v>
          </cell>
          <cell r="AD2154">
            <v>0</v>
          </cell>
          <cell r="AE2154">
            <v>0</v>
          </cell>
          <cell r="AF2154">
            <v>0</v>
          </cell>
          <cell r="AH2154">
            <v>0</v>
          </cell>
          <cell r="AI2154">
            <v>0</v>
          </cell>
          <cell r="AR2154">
            <v>0</v>
          </cell>
          <cell r="AW2154">
            <v>0</v>
          </cell>
          <cell r="AX2154">
            <v>0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0</v>
          </cell>
          <cell r="BD2154">
            <v>0</v>
          </cell>
          <cell r="BE2154">
            <v>0</v>
          </cell>
          <cell r="BF2154">
            <v>0</v>
          </cell>
          <cell r="BH2154">
            <v>0</v>
          </cell>
          <cell r="BJ2154">
            <v>0</v>
          </cell>
          <cell r="BL2154">
            <v>0</v>
          </cell>
          <cell r="BN2154">
            <v>0</v>
          </cell>
          <cell r="BO2154">
            <v>0</v>
          </cell>
        </row>
        <row r="2155">
          <cell r="A2155" t="str">
            <v/>
          </cell>
          <cell r="J2155">
            <v>0</v>
          </cell>
          <cell r="N2155">
            <v>0</v>
          </cell>
          <cell r="O2155">
            <v>0</v>
          </cell>
          <cell r="AD2155">
            <v>0</v>
          </cell>
          <cell r="AE2155">
            <v>0</v>
          </cell>
          <cell r="AF2155">
            <v>0</v>
          </cell>
          <cell r="AH2155">
            <v>0</v>
          </cell>
          <cell r="AI2155">
            <v>0</v>
          </cell>
          <cell r="AR2155">
            <v>0</v>
          </cell>
          <cell r="AW2155">
            <v>0</v>
          </cell>
          <cell r="AX2155">
            <v>0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0</v>
          </cell>
          <cell r="BD2155">
            <v>0</v>
          </cell>
          <cell r="BE2155">
            <v>0</v>
          </cell>
          <cell r="BF2155">
            <v>0</v>
          </cell>
          <cell r="BH2155">
            <v>0</v>
          </cell>
          <cell r="BJ2155">
            <v>0</v>
          </cell>
          <cell r="BL2155">
            <v>0</v>
          </cell>
          <cell r="BN2155">
            <v>0</v>
          </cell>
          <cell r="BO2155">
            <v>0</v>
          </cell>
        </row>
        <row r="2156">
          <cell r="A2156" t="str">
            <v/>
          </cell>
          <cell r="J2156">
            <v>0</v>
          </cell>
          <cell r="N2156">
            <v>0</v>
          </cell>
          <cell r="O2156">
            <v>0</v>
          </cell>
          <cell r="AD2156">
            <v>0</v>
          </cell>
          <cell r="AE2156">
            <v>0</v>
          </cell>
          <cell r="AF2156">
            <v>0</v>
          </cell>
          <cell r="AH2156">
            <v>0</v>
          </cell>
          <cell r="AI2156">
            <v>0</v>
          </cell>
          <cell r="AR2156">
            <v>0</v>
          </cell>
          <cell r="AW2156">
            <v>0</v>
          </cell>
          <cell r="AX2156">
            <v>0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0</v>
          </cell>
          <cell r="BD2156">
            <v>0</v>
          </cell>
          <cell r="BE2156">
            <v>0</v>
          </cell>
          <cell r="BF2156">
            <v>0</v>
          </cell>
          <cell r="BH2156">
            <v>0</v>
          </cell>
          <cell r="BJ2156">
            <v>0</v>
          </cell>
          <cell r="BL2156">
            <v>0</v>
          </cell>
          <cell r="BN2156">
            <v>0</v>
          </cell>
          <cell r="BO2156">
            <v>0</v>
          </cell>
        </row>
        <row r="2157">
          <cell r="A2157" t="str">
            <v/>
          </cell>
          <cell r="J2157">
            <v>0</v>
          </cell>
          <cell r="N2157">
            <v>0</v>
          </cell>
          <cell r="O2157">
            <v>0</v>
          </cell>
          <cell r="AD2157">
            <v>0</v>
          </cell>
          <cell r="AE2157">
            <v>0</v>
          </cell>
          <cell r="AF2157">
            <v>0</v>
          </cell>
          <cell r="AH2157">
            <v>0</v>
          </cell>
          <cell r="AI2157">
            <v>0</v>
          </cell>
          <cell r="AR2157">
            <v>0</v>
          </cell>
          <cell r="AW2157">
            <v>0</v>
          </cell>
          <cell r="AX2157">
            <v>0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0</v>
          </cell>
          <cell r="BD2157">
            <v>0</v>
          </cell>
          <cell r="BE2157">
            <v>0</v>
          </cell>
          <cell r="BF2157">
            <v>0</v>
          </cell>
          <cell r="BH2157">
            <v>0</v>
          </cell>
          <cell r="BJ2157">
            <v>0</v>
          </cell>
          <cell r="BL2157">
            <v>0</v>
          </cell>
          <cell r="BN2157">
            <v>0</v>
          </cell>
          <cell r="BO2157">
            <v>0</v>
          </cell>
        </row>
        <row r="2158">
          <cell r="A2158" t="str">
            <v/>
          </cell>
          <cell r="J2158">
            <v>0</v>
          </cell>
          <cell r="N2158">
            <v>0</v>
          </cell>
          <cell r="O2158">
            <v>0</v>
          </cell>
          <cell r="AD2158">
            <v>0</v>
          </cell>
          <cell r="AE2158">
            <v>0</v>
          </cell>
          <cell r="AF2158">
            <v>0</v>
          </cell>
          <cell r="AH2158">
            <v>0</v>
          </cell>
          <cell r="AI2158">
            <v>0</v>
          </cell>
          <cell r="AR2158">
            <v>0</v>
          </cell>
          <cell r="AW2158">
            <v>0</v>
          </cell>
          <cell r="AX2158">
            <v>0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0</v>
          </cell>
          <cell r="BD2158">
            <v>0</v>
          </cell>
          <cell r="BE2158">
            <v>0</v>
          </cell>
          <cell r="BF2158">
            <v>0</v>
          </cell>
          <cell r="BH2158">
            <v>0</v>
          </cell>
          <cell r="BJ2158">
            <v>0</v>
          </cell>
          <cell r="BL2158">
            <v>0</v>
          </cell>
          <cell r="BN2158">
            <v>0</v>
          </cell>
          <cell r="BO2158">
            <v>0</v>
          </cell>
        </row>
        <row r="2159">
          <cell r="A2159" t="str">
            <v/>
          </cell>
          <cell r="J2159">
            <v>0</v>
          </cell>
          <cell r="N2159">
            <v>0</v>
          </cell>
          <cell r="O2159">
            <v>0</v>
          </cell>
          <cell r="AD2159">
            <v>0</v>
          </cell>
          <cell r="AE2159">
            <v>0</v>
          </cell>
          <cell r="AF2159">
            <v>0</v>
          </cell>
          <cell r="AH2159">
            <v>0</v>
          </cell>
          <cell r="AI2159">
            <v>0</v>
          </cell>
          <cell r="AR2159">
            <v>0</v>
          </cell>
          <cell r="AW2159">
            <v>0</v>
          </cell>
          <cell r="AX2159">
            <v>0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0</v>
          </cell>
          <cell r="BD2159">
            <v>0</v>
          </cell>
          <cell r="BE2159">
            <v>0</v>
          </cell>
          <cell r="BF2159">
            <v>0</v>
          </cell>
          <cell r="BH2159">
            <v>0</v>
          </cell>
          <cell r="BJ2159">
            <v>0</v>
          </cell>
          <cell r="BL2159">
            <v>0</v>
          </cell>
          <cell r="BN2159">
            <v>0</v>
          </cell>
          <cell r="BO2159">
            <v>0</v>
          </cell>
        </row>
        <row r="2160">
          <cell r="A2160" t="str">
            <v/>
          </cell>
          <cell r="J2160">
            <v>0</v>
          </cell>
          <cell r="N2160">
            <v>0</v>
          </cell>
          <cell r="O2160">
            <v>0</v>
          </cell>
          <cell r="AD2160">
            <v>0</v>
          </cell>
          <cell r="AE2160">
            <v>0</v>
          </cell>
          <cell r="AF2160">
            <v>0</v>
          </cell>
          <cell r="AH2160">
            <v>0</v>
          </cell>
          <cell r="AI2160">
            <v>0</v>
          </cell>
          <cell r="AR2160">
            <v>0</v>
          </cell>
          <cell r="AW2160">
            <v>0</v>
          </cell>
          <cell r="AX2160">
            <v>0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0</v>
          </cell>
          <cell r="BD2160">
            <v>0</v>
          </cell>
          <cell r="BE2160">
            <v>0</v>
          </cell>
          <cell r="BF2160">
            <v>0</v>
          </cell>
          <cell r="BH2160">
            <v>0</v>
          </cell>
          <cell r="BJ2160">
            <v>0</v>
          </cell>
          <cell r="BL2160">
            <v>0</v>
          </cell>
          <cell r="BN2160">
            <v>0</v>
          </cell>
          <cell r="BO2160">
            <v>0</v>
          </cell>
        </row>
        <row r="2161">
          <cell r="A2161" t="str">
            <v/>
          </cell>
          <cell r="J2161">
            <v>0</v>
          </cell>
          <cell r="N2161">
            <v>0</v>
          </cell>
          <cell r="O2161">
            <v>0</v>
          </cell>
          <cell r="AD2161">
            <v>0</v>
          </cell>
          <cell r="AE2161">
            <v>0</v>
          </cell>
          <cell r="AF2161">
            <v>0</v>
          </cell>
          <cell r="AH2161">
            <v>0</v>
          </cell>
          <cell r="AI2161">
            <v>0</v>
          </cell>
          <cell r="AR2161">
            <v>0</v>
          </cell>
          <cell r="AW2161">
            <v>0</v>
          </cell>
          <cell r="AX2161">
            <v>0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0</v>
          </cell>
          <cell r="BD2161">
            <v>0</v>
          </cell>
          <cell r="BE2161">
            <v>0</v>
          </cell>
          <cell r="BF2161">
            <v>0</v>
          </cell>
          <cell r="BH2161">
            <v>0</v>
          </cell>
          <cell r="BJ2161">
            <v>0</v>
          </cell>
          <cell r="BL2161">
            <v>0</v>
          </cell>
          <cell r="BN2161">
            <v>0</v>
          </cell>
          <cell r="BO2161">
            <v>0</v>
          </cell>
        </row>
        <row r="2162">
          <cell r="A2162" t="str">
            <v/>
          </cell>
          <cell r="J2162">
            <v>0</v>
          </cell>
          <cell r="N2162">
            <v>0</v>
          </cell>
          <cell r="O2162">
            <v>0</v>
          </cell>
          <cell r="AD2162">
            <v>0</v>
          </cell>
          <cell r="AE2162">
            <v>0</v>
          </cell>
          <cell r="AF2162">
            <v>0</v>
          </cell>
          <cell r="AH2162">
            <v>0</v>
          </cell>
          <cell r="AI2162">
            <v>0</v>
          </cell>
          <cell r="AR2162">
            <v>0</v>
          </cell>
          <cell r="AW2162">
            <v>0</v>
          </cell>
          <cell r="AX2162">
            <v>0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0</v>
          </cell>
          <cell r="BD2162">
            <v>0</v>
          </cell>
          <cell r="BE2162">
            <v>0</v>
          </cell>
          <cell r="BF2162">
            <v>0</v>
          </cell>
          <cell r="BH2162">
            <v>0</v>
          </cell>
          <cell r="BJ2162">
            <v>0</v>
          </cell>
          <cell r="BL2162">
            <v>0</v>
          </cell>
          <cell r="BN2162">
            <v>0</v>
          </cell>
          <cell r="BO2162">
            <v>0</v>
          </cell>
        </row>
        <row r="2163">
          <cell r="A2163" t="str">
            <v/>
          </cell>
          <cell r="J2163">
            <v>0</v>
          </cell>
          <cell r="N2163">
            <v>0</v>
          </cell>
          <cell r="O2163">
            <v>0</v>
          </cell>
          <cell r="AD2163">
            <v>0</v>
          </cell>
          <cell r="AE2163">
            <v>0</v>
          </cell>
          <cell r="AF2163">
            <v>0</v>
          </cell>
          <cell r="AH2163">
            <v>0</v>
          </cell>
          <cell r="AI2163">
            <v>0</v>
          </cell>
          <cell r="AR2163">
            <v>0</v>
          </cell>
          <cell r="AW2163">
            <v>0</v>
          </cell>
          <cell r="AX2163">
            <v>0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0</v>
          </cell>
          <cell r="BD2163">
            <v>0</v>
          </cell>
          <cell r="BE2163">
            <v>0</v>
          </cell>
          <cell r="BF2163">
            <v>0</v>
          </cell>
          <cell r="BH2163">
            <v>0</v>
          </cell>
          <cell r="BJ2163">
            <v>0</v>
          </cell>
          <cell r="BL2163">
            <v>0</v>
          </cell>
          <cell r="BN2163">
            <v>0</v>
          </cell>
          <cell r="BO2163">
            <v>0</v>
          </cell>
        </row>
        <row r="2164">
          <cell r="A2164" t="str">
            <v/>
          </cell>
          <cell r="J2164">
            <v>0</v>
          </cell>
          <cell r="N2164">
            <v>0</v>
          </cell>
          <cell r="O2164">
            <v>0</v>
          </cell>
          <cell r="AD2164">
            <v>0</v>
          </cell>
          <cell r="AE2164">
            <v>0</v>
          </cell>
          <cell r="AF2164">
            <v>0</v>
          </cell>
          <cell r="AH2164">
            <v>0</v>
          </cell>
          <cell r="AI2164">
            <v>0</v>
          </cell>
          <cell r="AR2164">
            <v>0</v>
          </cell>
          <cell r="AW2164">
            <v>0</v>
          </cell>
          <cell r="AX2164">
            <v>0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0</v>
          </cell>
          <cell r="BD2164">
            <v>0</v>
          </cell>
          <cell r="BE2164">
            <v>0</v>
          </cell>
          <cell r="BF2164">
            <v>0</v>
          </cell>
          <cell r="BH2164">
            <v>0</v>
          </cell>
          <cell r="BJ2164">
            <v>0</v>
          </cell>
          <cell r="BL2164">
            <v>0</v>
          </cell>
          <cell r="BN2164">
            <v>0</v>
          </cell>
          <cell r="BO2164">
            <v>0</v>
          </cell>
        </row>
        <row r="2165">
          <cell r="A2165" t="str">
            <v/>
          </cell>
          <cell r="J2165">
            <v>0</v>
          </cell>
          <cell r="N2165">
            <v>0</v>
          </cell>
          <cell r="O2165">
            <v>0</v>
          </cell>
          <cell r="AD2165">
            <v>0</v>
          </cell>
          <cell r="AE2165">
            <v>0</v>
          </cell>
          <cell r="AF2165">
            <v>0</v>
          </cell>
          <cell r="AH2165">
            <v>0</v>
          </cell>
          <cell r="AI2165">
            <v>0</v>
          </cell>
          <cell r="AR2165">
            <v>0</v>
          </cell>
          <cell r="AW2165">
            <v>0</v>
          </cell>
          <cell r="AX2165">
            <v>0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0</v>
          </cell>
          <cell r="BD2165">
            <v>0</v>
          </cell>
          <cell r="BE2165">
            <v>0</v>
          </cell>
          <cell r="BF2165">
            <v>0</v>
          </cell>
          <cell r="BH2165">
            <v>0</v>
          </cell>
          <cell r="BJ2165">
            <v>0</v>
          </cell>
          <cell r="BL2165">
            <v>0</v>
          </cell>
          <cell r="BN2165">
            <v>0</v>
          </cell>
          <cell r="BO2165">
            <v>0</v>
          </cell>
        </row>
        <row r="2166">
          <cell r="A2166" t="str">
            <v/>
          </cell>
          <cell r="J2166">
            <v>0</v>
          </cell>
          <cell r="N2166">
            <v>0</v>
          </cell>
          <cell r="O2166">
            <v>0</v>
          </cell>
          <cell r="AD2166">
            <v>0</v>
          </cell>
          <cell r="AE2166">
            <v>0</v>
          </cell>
          <cell r="AF2166">
            <v>0</v>
          </cell>
          <cell r="AH2166">
            <v>0</v>
          </cell>
          <cell r="AI2166">
            <v>0</v>
          </cell>
          <cell r="AR2166">
            <v>0</v>
          </cell>
          <cell r="AW2166">
            <v>0</v>
          </cell>
          <cell r="AX2166">
            <v>0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0</v>
          </cell>
          <cell r="BD2166">
            <v>0</v>
          </cell>
          <cell r="BE2166">
            <v>0</v>
          </cell>
          <cell r="BF2166">
            <v>0</v>
          </cell>
          <cell r="BH2166">
            <v>0</v>
          </cell>
          <cell r="BJ2166">
            <v>0</v>
          </cell>
          <cell r="BL2166">
            <v>0</v>
          </cell>
          <cell r="BN2166">
            <v>0</v>
          </cell>
          <cell r="BO2166">
            <v>0</v>
          </cell>
        </row>
        <row r="2167">
          <cell r="A2167" t="str">
            <v/>
          </cell>
          <cell r="J2167">
            <v>0</v>
          </cell>
          <cell r="N2167">
            <v>0</v>
          </cell>
          <cell r="O2167">
            <v>0</v>
          </cell>
          <cell r="AD2167">
            <v>0</v>
          </cell>
          <cell r="AE2167">
            <v>0</v>
          </cell>
          <cell r="AF2167">
            <v>0</v>
          </cell>
          <cell r="AH2167">
            <v>0</v>
          </cell>
          <cell r="AI2167">
            <v>0</v>
          </cell>
          <cell r="AR2167">
            <v>0</v>
          </cell>
          <cell r="AW2167">
            <v>0</v>
          </cell>
          <cell r="AX2167">
            <v>0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0</v>
          </cell>
          <cell r="BD2167">
            <v>0</v>
          </cell>
          <cell r="BE2167">
            <v>0</v>
          </cell>
          <cell r="BF2167">
            <v>0</v>
          </cell>
          <cell r="BH2167">
            <v>0</v>
          </cell>
          <cell r="BJ2167">
            <v>0</v>
          </cell>
          <cell r="BL2167">
            <v>0</v>
          </cell>
          <cell r="BN2167">
            <v>0</v>
          </cell>
          <cell r="BO2167">
            <v>0</v>
          </cell>
        </row>
        <row r="2168">
          <cell r="A2168" t="str">
            <v/>
          </cell>
          <cell r="J2168">
            <v>0</v>
          </cell>
          <cell r="N2168">
            <v>0</v>
          </cell>
          <cell r="O2168">
            <v>0</v>
          </cell>
          <cell r="AD2168">
            <v>0</v>
          </cell>
          <cell r="AE2168">
            <v>0</v>
          </cell>
          <cell r="AF2168">
            <v>0</v>
          </cell>
          <cell r="AH2168">
            <v>0</v>
          </cell>
          <cell r="AI2168">
            <v>0</v>
          </cell>
          <cell r="AR2168">
            <v>0</v>
          </cell>
          <cell r="AW2168">
            <v>0</v>
          </cell>
          <cell r="AX2168">
            <v>0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0</v>
          </cell>
          <cell r="BD2168">
            <v>0</v>
          </cell>
          <cell r="BE2168">
            <v>0</v>
          </cell>
          <cell r="BF2168">
            <v>0</v>
          </cell>
          <cell r="BH2168">
            <v>0</v>
          </cell>
          <cell r="BJ2168">
            <v>0</v>
          </cell>
          <cell r="BL2168">
            <v>0</v>
          </cell>
          <cell r="BN2168">
            <v>0</v>
          </cell>
          <cell r="BO2168">
            <v>0</v>
          </cell>
        </row>
        <row r="2169">
          <cell r="A2169" t="str">
            <v/>
          </cell>
          <cell r="J2169">
            <v>0</v>
          </cell>
          <cell r="N2169">
            <v>0</v>
          </cell>
          <cell r="O2169">
            <v>0</v>
          </cell>
          <cell r="AD2169">
            <v>0</v>
          </cell>
          <cell r="AE2169">
            <v>0</v>
          </cell>
          <cell r="AF2169">
            <v>0</v>
          </cell>
          <cell r="AH2169">
            <v>0</v>
          </cell>
          <cell r="AI2169">
            <v>0</v>
          </cell>
          <cell r="AR2169">
            <v>0</v>
          </cell>
          <cell r="AW2169">
            <v>0</v>
          </cell>
          <cell r="AX2169">
            <v>0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0</v>
          </cell>
          <cell r="BD2169">
            <v>0</v>
          </cell>
          <cell r="BE2169">
            <v>0</v>
          </cell>
          <cell r="BF2169">
            <v>0</v>
          </cell>
          <cell r="BH2169">
            <v>0</v>
          </cell>
          <cell r="BJ2169">
            <v>0</v>
          </cell>
          <cell r="BL2169">
            <v>0</v>
          </cell>
          <cell r="BN2169">
            <v>0</v>
          </cell>
          <cell r="BO2169">
            <v>0</v>
          </cell>
        </row>
        <row r="2170">
          <cell r="A2170" t="str">
            <v/>
          </cell>
          <cell r="J2170">
            <v>0</v>
          </cell>
          <cell r="N2170">
            <v>0</v>
          </cell>
          <cell r="O2170">
            <v>0</v>
          </cell>
          <cell r="AD2170">
            <v>0</v>
          </cell>
          <cell r="AE2170">
            <v>0</v>
          </cell>
          <cell r="AF2170">
            <v>0</v>
          </cell>
          <cell r="AH2170">
            <v>0</v>
          </cell>
          <cell r="AI2170">
            <v>0</v>
          </cell>
          <cell r="AR2170">
            <v>0</v>
          </cell>
          <cell r="AW2170">
            <v>0</v>
          </cell>
          <cell r="AX2170">
            <v>0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  <cell r="BD2170">
            <v>0</v>
          </cell>
          <cell r="BE2170">
            <v>0</v>
          </cell>
          <cell r="BF2170">
            <v>0</v>
          </cell>
          <cell r="BH2170">
            <v>0</v>
          </cell>
          <cell r="BJ2170">
            <v>0</v>
          </cell>
          <cell r="BL2170">
            <v>0</v>
          </cell>
          <cell r="BN2170">
            <v>0</v>
          </cell>
          <cell r="BO2170">
            <v>0</v>
          </cell>
        </row>
        <row r="2171">
          <cell r="A2171" t="str">
            <v/>
          </cell>
          <cell r="J2171">
            <v>0</v>
          </cell>
          <cell r="N2171">
            <v>0</v>
          </cell>
          <cell r="O2171">
            <v>0</v>
          </cell>
          <cell r="AD2171">
            <v>0</v>
          </cell>
          <cell r="AE2171">
            <v>0</v>
          </cell>
          <cell r="AF2171">
            <v>0</v>
          </cell>
          <cell r="AH2171">
            <v>0</v>
          </cell>
          <cell r="AI2171">
            <v>0</v>
          </cell>
          <cell r="AR2171">
            <v>0</v>
          </cell>
          <cell r="AW2171">
            <v>0</v>
          </cell>
          <cell r="AX2171">
            <v>0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0</v>
          </cell>
          <cell r="BD2171">
            <v>0</v>
          </cell>
          <cell r="BE2171">
            <v>0</v>
          </cell>
          <cell r="BF2171">
            <v>0</v>
          </cell>
          <cell r="BH2171">
            <v>0</v>
          </cell>
          <cell r="BJ2171">
            <v>0</v>
          </cell>
          <cell r="BL2171">
            <v>0</v>
          </cell>
          <cell r="BN2171">
            <v>0</v>
          </cell>
          <cell r="BO2171">
            <v>0</v>
          </cell>
        </row>
        <row r="2172">
          <cell r="A2172" t="str">
            <v/>
          </cell>
          <cell r="J2172">
            <v>0</v>
          </cell>
          <cell r="N2172">
            <v>0</v>
          </cell>
          <cell r="O2172">
            <v>0</v>
          </cell>
          <cell r="AD2172">
            <v>0</v>
          </cell>
          <cell r="AE2172">
            <v>0</v>
          </cell>
          <cell r="AF2172">
            <v>0</v>
          </cell>
          <cell r="AH2172">
            <v>0</v>
          </cell>
          <cell r="AI2172">
            <v>0</v>
          </cell>
          <cell r="AR2172">
            <v>0</v>
          </cell>
          <cell r="AW2172">
            <v>0</v>
          </cell>
          <cell r="AX2172">
            <v>0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0</v>
          </cell>
          <cell r="BD2172">
            <v>0</v>
          </cell>
          <cell r="BE2172">
            <v>0</v>
          </cell>
          <cell r="BF2172">
            <v>0</v>
          </cell>
          <cell r="BH2172">
            <v>0</v>
          </cell>
          <cell r="BJ2172">
            <v>0</v>
          </cell>
          <cell r="BL2172">
            <v>0</v>
          </cell>
          <cell r="BN2172">
            <v>0</v>
          </cell>
          <cell r="BO2172">
            <v>0</v>
          </cell>
        </row>
        <row r="2173">
          <cell r="A2173" t="str">
            <v/>
          </cell>
          <cell r="J2173">
            <v>0</v>
          </cell>
          <cell r="N2173">
            <v>0</v>
          </cell>
          <cell r="O2173">
            <v>0</v>
          </cell>
          <cell r="AD2173">
            <v>0</v>
          </cell>
          <cell r="AE2173">
            <v>0</v>
          </cell>
          <cell r="AF2173">
            <v>0</v>
          </cell>
          <cell r="AH2173">
            <v>0</v>
          </cell>
          <cell r="AI2173">
            <v>0</v>
          </cell>
          <cell r="AR2173">
            <v>0</v>
          </cell>
          <cell r="AW2173">
            <v>0</v>
          </cell>
          <cell r="AX2173">
            <v>0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0</v>
          </cell>
          <cell r="BD2173">
            <v>0</v>
          </cell>
          <cell r="BE2173">
            <v>0</v>
          </cell>
          <cell r="BF2173">
            <v>0</v>
          </cell>
          <cell r="BH2173">
            <v>0</v>
          </cell>
          <cell r="BJ2173">
            <v>0</v>
          </cell>
          <cell r="BL2173">
            <v>0</v>
          </cell>
          <cell r="BN2173">
            <v>0</v>
          </cell>
          <cell r="BO2173">
            <v>0</v>
          </cell>
        </row>
        <row r="2174">
          <cell r="A2174" t="str">
            <v/>
          </cell>
          <cell r="J2174">
            <v>0</v>
          </cell>
          <cell r="N2174">
            <v>0</v>
          </cell>
          <cell r="O2174">
            <v>0</v>
          </cell>
          <cell r="AD2174">
            <v>0</v>
          </cell>
          <cell r="AE2174">
            <v>0</v>
          </cell>
          <cell r="AF2174">
            <v>0</v>
          </cell>
          <cell r="AH2174">
            <v>0</v>
          </cell>
          <cell r="AI2174">
            <v>0</v>
          </cell>
          <cell r="AR2174">
            <v>0</v>
          </cell>
          <cell r="AW2174">
            <v>0</v>
          </cell>
          <cell r="AX2174">
            <v>0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0</v>
          </cell>
          <cell r="BD2174">
            <v>0</v>
          </cell>
          <cell r="BE2174">
            <v>0</v>
          </cell>
          <cell r="BF2174">
            <v>0</v>
          </cell>
          <cell r="BH2174">
            <v>0</v>
          </cell>
          <cell r="BJ2174">
            <v>0</v>
          </cell>
          <cell r="BL2174">
            <v>0</v>
          </cell>
          <cell r="BN2174">
            <v>0</v>
          </cell>
          <cell r="BO2174">
            <v>0</v>
          </cell>
        </row>
        <row r="2175">
          <cell r="A2175" t="str">
            <v/>
          </cell>
          <cell r="J2175">
            <v>0</v>
          </cell>
          <cell r="N2175">
            <v>0</v>
          </cell>
          <cell r="O2175">
            <v>0</v>
          </cell>
          <cell r="AD2175">
            <v>0</v>
          </cell>
          <cell r="AE2175">
            <v>0</v>
          </cell>
          <cell r="AF2175">
            <v>0</v>
          </cell>
          <cell r="AH2175">
            <v>0</v>
          </cell>
          <cell r="AI2175">
            <v>0</v>
          </cell>
          <cell r="AR2175">
            <v>0</v>
          </cell>
          <cell r="AW2175">
            <v>0</v>
          </cell>
          <cell r="AX2175">
            <v>0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0</v>
          </cell>
          <cell r="BD2175">
            <v>0</v>
          </cell>
          <cell r="BE2175">
            <v>0</v>
          </cell>
          <cell r="BF2175">
            <v>0</v>
          </cell>
          <cell r="BH2175">
            <v>0</v>
          </cell>
          <cell r="BJ2175">
            <v>0</v>
          </cell>
          <cell r="BL2175">
            <v>0</v>
          </cell>
          <cell r="BN2175">
            <v>0</v>
          </cell>
          <cell r="BO2175">
            <v>0</v>
          </cell>
        </row>
        <row r="2176">
          <cell r="A2176" t="str">
            <v/>
          </cell>
          <cell r="J2176">
            <v>0</v>
          </cell>
          <cell r="N2176">
            <v>0</v>
          </cell>
          <cell r="O2176">
            <v>0</v>
          </cell>
          <cell r="AD2176">
            <v>0</v>
          </cell>
          <cell r="AE2176">
            <v>0</v>
          </cell>
          <cell r="AF2176">
            <v>0</v>
          </cell>
          <cell r="AH2176">
            <v>0</v>
          </cell>
          <cell r="AI2176">
            <v>0</v>
          </cell>
          <cell r="AR2176">
            <v>0</v>
          </cell>
          <cell r="AW2176">
            <v>0</v>
          </cell>
          <cell r="AX2176">
            <v>0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0</v>
          </cell>
          <cell r="BD2176">
            <v>0</v>
          </cell>
          <cell r="BE2176">
            <v>0</v>
          </cell>
          <cell r="BF2176">
            <v>0</v>
          </cell>
          <cell r="BH2176">
            <v>0</v>
          </cell>
          <cell r="BJ2176">
            <v>0</v>
          </cell>
          <cell r="BL2176">
            <v>0</v>
          </cell>
          <cell r="BN2176">
            <v>0</v>
          </cell>
          <cell r="BO2176">
            <v>0</v>
          </cell>
        </row>
        <row r="2177">
          <cell r="A2177" t="str">
            <v/>
          </cell>
          <cell r="J2177">
            <v>0</v>
          </cell>
          <cell r="N2177">
            <v>0</v>
          </cell>
          <cell r="O2177">
            <v>0</v>
          </cell>
          <cell r="AD2177">
            <v>0</v>
          </cell>
          <cell r="AE2177">
            <v>0</v>
          </cell>
          <cell r="AF2177">
            <v>0</v>
          </cell>
          <cell r="AH2177">
            <v>0</v>
          </cell>
          <cell r="AI2177">
            <v>0</v>
          </cell>
          <cell r="AR2177">
            <v>0</v>
          </cell>
          <cell r="AW2177">
            <v>0</v>
          </cell>
          <cell r="AX2177">
            <v>0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0</v>
          </cell>
          <cell r="BD2177">
            <v>0</v>
          </cell>
          <cell r="BE2177">
            <v>0</v>
          </cell>
          <cell r="BF2177">
            <v>0</v>
          </cell>
          <cell r="BH2177">
            <v>0</v>
          </cell>
          <cell r="BJ2177">
            <v>0</v>
          </cell>
          <cell r="BL2177">
            <v>0</v>
          </cell>
          <cell r="BN2177">
            <v>0</v>
          </cell>
          <cell r="BO2177">
            <v>0</v>
          </cell>
        </row>
        <row r="2178">
          <cell r="A2178" t="str">
            <v/>
          </cell>
          <cell r="J2178">
            <v>0</v>
          </cell>
          <cell r="N2178">
            <v>0</v>
          </cell>
          <cell r="O2178">
            <v>0</v>
          </cell>
          <cell r="AD2178">
            <v>0</v>
          </cell>
          <cell r="AE2178">
            <v>0</v>
          </cell>
          <cell r="AF2178">
            <v>0</v>
          </cell>
          <cell r="AH2178">
            <v>0</v>
          </cell>
          <cell r="AI2178">
            <v>0</v>
          </cell>
          <cell r="AR2178">
            <v>0</v>
          </cell>
          <cell r="AW2178">
            <v>0</v>
          </cell>
          <cell r="AX2178">
            <v>0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0</v>
          </cell>
          <cell r="BD2178">
            <v>0</v>
          </cell>
          <cell r="BE2178">
            <v>0</v>
          </cell>
          <cell r="BF2178">
            <v>0</v>
          </cell>
          <cell r="BH2178">
            <v>0</v>
          </cell>
          <cell r="BJ2178">
            <v>0</v>
          </cell>
          <cell r="BL2178">
            <v>0</v>
          </cell>
          <cell r="BN2178">
            <v>0</v>
          </cell>
          <cell r="BO2178">
            <v>0</v>
          </cell>
        </row>
        <row r="2179">
          <cell r="A2179" t="str">
            <v/>
          </cell>
          <cell r="J2179">
            <v>0</v>
          </cell>
          <cell r="N2179">
            <v>0</v>
          </cell>
          <cell r="O2179">
            <v>0</v>
          </cell>
          <cell r="AD2179">
            <v>0</v>
          </cell>
          <cell r="AE2179">
            <v>0</v>
          </cell>
          <cell r="AF2179">
            <v>0</v>
          </cell>
          <cell r="AH2179">
            <v>0</v>
          </cell>
          <cell r="AI2179">
            <v>0</v>
          </cell>
          <cell r="AR2179">
            <v>0</v>
          </cell>
          <cell r="AW2179">
            <v>0</v>
          </cell>
          <cell r="AX2179">
            <v>0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0</v>
          </cell>
          <cell r="BD2179">
            <v>0</v>
          </cell>
          <cell r="BE2179">
            <v>0</v>
          </cell>
          <cell r="BF2179">
            <v>0</v>
          </cell>
          <cell r="BH2179">
            <v>0</v>
          </cell>
          <cell r="BJ2179">
            <v>0</v>
          </cell>
          <cell r="BL2179">
            <v>0</v>
          </cell>
          <cell r="BN2179">
            <v>0</v>
          </cell>
          <cell r="BO2179">
            <v>0</v>
          </cell>
        </row>
        <row r="2180">
          <cell r="A2180" t="str">
            <v/>
          </cell>
          <cell r="J2180">
            <v>0</v>
          </cell>
          <cell r="N2180">
            <v>0</v>
          </cell>
          <cell r="O2180">
            <v>0</v>
          </cell>
          <cell r="AD2180">
            <v>0</v>
          </cell>
          <cell r="AE2180">
            <v>0</v>
          </cell>
          <cell r="AF2180">
            <v>0</v>
          </cell>
          <cell r="AH2180">
            <v>0</v>
          </cell>
          <cell r="AI2180">
            <v>0</v>
          </cell>
          <cell r="AR2180">
            <v>0</v>
          </cell>
          <cell r="AW2180">
            <v>0</v>
          </cell>
          <cell r="AX2180">
            <v>0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0</v>
          </cell>
          <cell r="BD2180">
            <v>0</v>
          </cell>
          <cell r="BE2180">
            <v>0</v>
          </cell>
          <cell r="BF2180">
            <v>0</v>
          </cell>
          <cell r="BH2180">
            <v>0</v>
          </cell>
          <cell r="BJ2180">
            <v>0</v>
          </cell>
          <cell r="BL2180">
            <v>0</v>
          </cell>
          <cell r="BN2180">
            <v>0</v>
          </cell>
          <cell r="BO2180">
            <v>0</v>
          </cell>
        </row>
        <row r="2181">
          <cell r="A2181" t="str">
            <v/>
          </cell>
          <cell r="J2181">
            <v>0</v>
          </cell>
          <cell r="N2181">
            <v>0</v>
          </cell>
          <cell r="O2181">
            <v>0</v>
          </cell>
          <cell r="AD2181">
            <v>0</v>
          </cell>
          <cell r="AE2181">
            <v>0</v>
          </cell>
          <cell r="AF2181">
            <v>0</v>
          </cell>
          <cell r="AH2181">
            <v>0</v>
          </cell>
          <cell r="AI2181">
            <v>0</v>
          </cell>
          <cell r="AR2181">
            <v>0</v>
          </cell>
          <cell r="AW2181">
            <v>0</v>
          </cell>
          <cell r="AX2181">
            <v>0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0</v>
          </cell>
          <cell r="BD2181">
            <v>0</v>
          </cell>
          <cell r="BE2181">
            <v>0</v>
          </cell>
          <cell r="BF2181">
            <v>0</v>
          </cell>
          <cell r="BH2181">
            <v>0</v>
          </cell>
          <cell r="BJ2181">
            <v>0</v>
          </cell>
          <cell r="BL2181">
            <v>0</v>
          </cell>
          <cell r="BN2181">
            <v>0</v>
          </cell>
          <cell r="BO2181">
            <v>0</v>
          </cell>
        </row>
        <row r="2182">
          <cell r="A2182" t="str">
            <v/>
          </cell>
          <cell r="J2182">
            <v>0</v>
          </cell>
          <cell r="N2182">
            <v>0</v>
          </cell>
          <cell r="O2182">
            <v>0</v>
          </cell>
          <cell r="AD2182">
            <v>0</v>
          </cell>
          <cell r="AE2182">
            <v>0</v>
          </cell>
          <cell r="AF2182">
            <v>0</v>
          </cell>
          <cell r="AH2182">
            <v>0</v>
          </cell>
          <cell r="AI2182">
            <v>0</v>
          </cell>
          <cell r="AR2182">
            <v>0</v>
          </cell>
          <cell r="AW2182">
            <v>0</v>
          </cell>
          <cell r="AX2182">
            <v>0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0</v>
          </cell>
          <cell r="BD2182">
            <v>0</v>
          </cell>
          <cell r="BE2182">
            <v>0</v>
          </cell>
          <cell r="BF2182">
            <v>0</v>
          </cell>
          <cell r="BH2182">
            <v>0</v>
          </cell>
          <cell r="BJ2182">
            <v>0</v>
          </cell>
          <cell r="BL2182">
            <v>0</v>
          </cell>
          <cell r="BN2182">
            <v>0</v>
          </cell>
          <cell r="BO2182">
            <v>0</v>
          </cell>
        </row>
        <row r="2183">
          <cell r="A2183" t="str">
            <v/>
          </cell>
          <cell r="J2183">
            <v>0</v>
          </cell>
          <cell r="N2183">
            <v>0</v>
          </cell>
          <cell r="O2183">
            <v>0</v>
          </cell>
          <cell r="AD2183">
            <v>0</v>
          </cell>
          <cell r="AE2183">
            <v>0</v>
          </cell>
          <cell r="AF2183">
            <v>0</v>
          </cell>
          <cell r="AH2183">
            <v>0</v>
          </cell>
          <cell r="AI2183">
            <v>0</v>
          </cell>
          <cell r="AR2183">
            <v>0</v>
          </cell>
          <cell r="AW2183">
            <v>0</v>
          </cell>
          <cell r="AX2183">
            <v>0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0</v>
          </cell>
          <cell r="BD2183">
            <v>0</v>
          </cell>
          <cell r="BE2183">
            <v>0</v>
          </cell>
          <cell r="BF2183">
            <v>0</v>
          </cell>
          <cell r="BH2183">
            <v>0</v>
          </cell>
          <cell r="BJ2183">
            <v>0</v>
          </cell>
          <cell r="BL2183">
            <v>0</v>
          </cell>
          <cell r="BN2183">
            <v>0</v>
          </cell>
          <cell r="BO2183">
            <v>0</v>
          </cell>
        </row>
        <row r="2184">
          <cell r="A2184" t="str">
            <v/>
          </cell>
          <cell r="J2184">
            <v>0</v>
          </cell>
          <cell r="N2184">
            <v>0</v>
          </cell>
          <cell r="O2184">
            <v>0</v>
          </cell>
          <cell r="AD2184">
            <v>0</v>
          </cell>
          <cell r="AE2184">
            <v>0</v>
          </cell>
          <cell r="AF2184">
            <v>0</v>
          </cell>
          <cell r="AH2184">
            <v>0</v>
          </cell>
          <cell r="AI2184">
            <v>0</v>
          </cell>
          <cell r="AR2184">
            <v>0</v>
          </cell>
          <cell r="AW2184">
            <v>0</v>
          </cell>
          <cell r="AX2184">
            <v>0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0</v>
          </cell>
          <cell r="BD2184">
            <v>0</v>
          </cell>
          <cell r="BE2184">
            <v>0</v>
          </cell>
          <cell r="BF2184">
            <v>0</v>
          </cell>
          <cell r="BH2184">
            <v>0</v>
          </cell>
          <cell r="BJ2184">
            <v>0</v>
          </cell>
          <cell r="BL2184">
            <v>0</v>
          </cell>
          <cell r="BN2184">
            <v>0</v>
          </cell>
          <cell r="BO2184">
            <v>0</v>
          </cell>
        </row>
        <row r="2185">
          <cell r="A2185" t="str">
            <v/>
          </cell>
          <cell r="J2185">
            <v>0</v>
          </cell>
          <cell r="N2185">
            <v>0</v>
          </cell>
          <cell r="O2185">
            <v>0</v>
          </cell>
          <cell r="AD2185">
            <v>0</v>
          </cell>
          <cell r="AE2185">
            <v>0</v>
          </cell>
          <cell r="AF2185">
            <v>0</v>
          </cell>
          <cell r="AH2185">
            <v>0</v>
          </cell>
          <cell r="AI2185">
            <v>0</v>
          </cell>
          <cell r="AR2185">
            <v>0</v>
          </cell>
          <cell r="AW2185">
            <v>0</v>
          </cell>
          <cell r="AX2185">
            <v>0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0</v>
          </cell>
          <cell r="BD2185">
            <v>0</v>
          </cell>
          <cell r="BE2185">
            <v>0</v>
          </cell>
          <cell r="BF2185">
            <v>0</v>
          </cell>
          <cell r="BH2185">
            <v>0</v>
          </cell>
          <cell r="BJ2185">
            <v>0</v>
          </cell>
          <cell r="BL2185">
            <v>0</v>
          </cell>
          <cell r="BN2185">
            <v>0</v>
          </cell>
          <cell r="BO2185">
            <v>0</v>
          </cell>
        </row>
        <row r="2186">
          <cell r="A2186" t="str">
            <v/>
          </cell>
          <cell r="J2186">
            <v>0</v>
          </cell>
          <cell r="N2186">
            <v>0</v>
          </cell>
          <cell r="O2186">
            <v>0</v>
          </cell>
          <cell r="AD2186">
            <v>0</v>
          </cell>
          <cell r="AE2186">
            <v>0</v>
          </cell>
          <cell r="AF2186">
            <v>0</v>
          </cell>
          <cell r="AH2186">
            <v>0</v>
          </cell>
          <cell r="AI2186">
            <v>0</v>
          </cell>
          <cell r="AR2186">
            <v>0</v>
          </cell>
          <cell r="AW2186">
            <v>0</v>
          </cell>
          <cell r="AX2186">
            <v>0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0</v>
          </cell>
          <cell r="BD2186">
            <v>0</v>
          </cell>
          <cell r="BE2186">
            <v>0</v>
          </cell>
          <cell r="BF2186">
            <v>0</v>
          </cell>
          <cell r="BH2186">
            <v>0</v>
          </cell>
          <cell r="BJ2186">
            <v>0</v>
          </cell>
          <cell r="BL2186">
            <v>0</v>
          </cell>
          <cell r="BN2186">
            <v>0</v>
          </cell>
          <cell r="BO2186">
            <v>0</v>
          </cell>
        </row>
        <row r="2187">
          <cell r="A2187" t="str">
            <v/>
          </cell>
          <cell r="J2187">
            <v>0</v>
          </cell>
          <cell r="N2187">
            <v>0</v>
          </cell>
          <cell r="O2187">
            <v>0</v>
          </cell>
          <cell r="AD2187">
            <v>0</v>
          </cell>
          <cell r="AE2187">
            <v>0</v>
          </cell>
          <cell r="AF2187">
            <v>0</v>
          </cell>
          <cell r="AH2187">
            <v>0</v>
          </cell>
          <cell r="AI2187">
            <v>0</v>
          </cell>
          <cell r="AR2187">
            <v>0</v>
          </cell>
          <cell r="AW2187">
            <v>0</v>
          </cell>
          <cell r="AX2187">
            <v>0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0</v>
          </cell>
          <cell r="BD2187">
            <v>0</v>
          </cell>
          <cell r="BE2187">
            <v>0</v>
          </cell>
          <cell r="BF2187">
            <v>0</v>
          </cell>
          <cell r="BH2187">
            <v>0</v>
          </cell>
          <cell r="BJ2187">
            <v>0</v>
          </cell>
          <cell r="BL2187">
            <v>0</v>
          </cell>
          <cell r="BN2187">
            <v>0</v>
          </cell>
          <cell r="BO2187">
            <v>0</v>
          </cell>
        </row>
        <row r="2188">
          <cell r="A2188" t="str">
            <v/>
          </cell>
          <cell r="J2188">
            <v>0</v>
          </cell>
          <cell r="N2188">
            <v>0</v>
          </cell>
          <cell r="O2188">
            <v>0</v>
          </cell>
          <cell r="AD2188">
            <v>0</v>
          </cell>
          <cell r="AE2188">
            <v>0</v>
          </cell>
          <cell r="AF2188">
            <v>0</v>
          </cell>
          <cell r="AH2188">
            <v>0</v>
          </cell>
          <cell r="AI2188">
            <v>0</v>
          </cell>
          <cell r="AR2188">
            <v>0</v>
          </cell>
          <cell r="AW2188">
            <v>0</v>
          </cell>
          <cell r="AX2188">
            <v>0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0</v>
          </cell>
          <cell r="BD2188">
            <v>0</v>
          </cell>
          <cell r="BE2188">
            <v>0</v>
          </cell>
          <cell r="BF2188">
            <v>0</v>
          </cell>
          <cell r="BH2188">
            <v>0</v>
          </cell>
          <cell r="BJ2188">
            <v>0</v>
          </cell>
          <cell r="BL2188">
            <v>0</v>
          </cell>
          <cell r="BN2188">
            <v>0</v>
          </cell>
          <cell r="BO2188">
            <v>0</v>
          </cell>
        </row>
        <row r="2189">
          <cell r="A2189" t="str">
            <v/>
          </cell>
          <cell r="J2189">
            <v>0</v>
          </cell>
          <cell r="N2189">
            <v>0</v>
          </cell>
          <cell r="O2189">
            <v>0</v>
          </cell>
          <cell r="AD2189">
            <v>0</v>
          </cell>
          <cell r="AE2189">
            <v>0</v>
          </cell>
          <cell r="AF2189">
            <v>0</v>
          </cell>
          <cell r="AH2189">
            <v>0</v>
          </cell>
          <cell r="AI2189">
            <v>0</v>
          </cell>
          <cell r="AR2189">
            <v>0</v>
          </cell>
          <cell r="AW2189">
            <v>0</v>
          </cell>
          <cell r="AX2189">
            <v>0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0</v>
          </cell>
          <cell r="BD2189">
            <v>0</v>
          </cell>
          <cell r="BE2189">
            <v>0</v>
          </cell>
          <cell r="BF2189">
            <v>0</v>
          </cell>
          <cell r="BH2189">
            <v>0</v>
          </cell>
          <cell r="BJ2189">
            <v>0</v>
          </cell>
          <cell r="BL2189">
            <v>0</v>
          </cell>
          <cell r="BN2189">
            <v>0</v>
          </cell>
          <cell r="BO2189">
            <v>0</v>
          </cell>
        </row>
        <row r="2190">
          <cell r="A2190" t="str">
            <v/>
          </cell>
          <cell r="J2190">
            <v>0</v>
          </cell>
          <cell r="N2190">
            <v>0</v>
          </cell>
          <cell r="O2190">
            <v>0</v>
          </cell>
          <cell r="AD2190">
            <v>0</v>
          </cell>
          <cell r="AE2190">
            <v>0</v>
          </cell>
          <cell r="AF2190">
            <v>0</v>
          </cell>
          <cell r="AH2190">
            <v>0</v>
          </cell>
          <cell r="AI2190">
            <v>0</v>
          </cell>
          <cell r="AR2190">
            <v>0</v>
          </cell>
          <cell r="AW2190">
            <v>0</v>
          </cell>
          <cell r="AX2190">
            <v>0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0</v>
          </cell>
          <cell r="BD2190">
            <v>0</v>
          </cell>
          <cell r="BE2190">
            <v>0</v>
          </cell>
          <cell r="BF2190">
            <v>0</v>
          </cell>
          <cell r="BH2190">
            <v>0</v>
          </cell>
          <cell r="BJ2190">
            <v>0</v>
          </cell>
          <cell r="BL2190">
            <v>0</v>
          </cell>
          <cell r="BN2190">
            <v>0</v>
          </cell>
          <cell r="BO2190">
            <v>0</v>
          </cell>
        </row>
        <row r="2191">
          <cell r="A2191" t="str">
            <v/>
          </cell>
          <cell r="J2191">
            <v>0</v>
          </cell>
          <cell r="N2191">
            <v>0</v>
          </cell>
          <cell r="O2191">
            <v>0</v>
          </cell>
          <cell r="AD2191">
            <v>0</v>
          </cell>
          <cell r="AE2191">
            <v>0</v>
          </cell>
          <cell r="AF2191">
            <v>0</v>
          </cell>
          <cell r="AH2191">
            <v>0</v>
          </cell>
          <cell r="AI2191">
            <v>0</v>
          </cell>
          <cell r="AR2191">
            <v>0</v>
          </cell>
          <cell r="AW2191">
            <v>0</v>
          </cell>
          <cell r="AX2191">
            <v>0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0</v>
          </cell>
          <cell r="BD2191">
            <v>0</v>
          </cell>
          <cell r="BE2191">
            <v>0</v>
          </cell>
          <cell r="BF2191">
            <v>0</v>
          </cell>
          <cell r="BH2191">
            <v>0</v>
          </cell>
          <cell r="BJ2191">
            <v>0</v>
          </cell>
          <cell r="BL2191">
            <v>0</v>
          </cell>
          <cell r="BN2191">
            <v>0</v>
          </cell>
          <cell r="BO2191">
            <v>0</v>
          </cell>
        </row>
        <row r="2192">
          <cell r="A2192" t="str">
            <v/>
          </cell>
          <cell r="J2192">
            <v>0</v>
          </cell>
          <cell r="N2192">
            <v>0</v>
          </cell>
          <cell r="O2192">
            <v>0</v>
          </cell>
          <cell r="AD2192">
            <v>0</v>
          </cell>
          <cell r="AE2192">
            <v>0</v>
          </cell>
          <cell r="AF2192">
            <v>0</v>
          </cell>
          <cell r="AH2192">
            <v>0</v>
          </cell>
          <cell r="AI2192">
            <v>0</v>
          </cell>
          <cell r="AR2192">
            <v>0</v>
          </cell>
          <cell r="AW2192">
            <v>0</v>
          </cell>
          <cell r="AX2192">
            <v>0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0</v>
          </cell>
          <cell r="BD2192">
            <v>0</v>
          </cell>
          <cell r="BE2192">
            <v>0</v>
          </cell>
          <cell r="BF2192">
            <v>0</v>
          </cell>
          <cell r="BH2192">
            <v>0</v>
          </cell>
          <cell r="BJ2192">
            <v>0</v>
          </cell>
          <cell r="BL2192">
            <v>0</v>
          </cell>
          <cell r="BN2192">
            <v>0</v>
          </cell>
          <cell r="BO2192">
            <v>0</v>
          </cell>
        </row>
        <row r="2193">
          <cell r="A2193" t="str">
            <v/>
          </cell>
          <cell r="J2193">
            <v>0</v>
          </cell>
          <cell r="N2193">
            <v>0</v>
          </cell>
          <cell r="O2193">
            <v>0</v>
          </cell>
          <cell r="AD2193">
            <v>0</v>
          </cell>
          <cell r="AE2193">
            <v>0</v>
          </cell>
          <cell r="AF2193">
            <v>0</v>
          </cell>
          <cell r="AH2193">
            <v>0</v>
          </cell>
          <cell r="AI2193">
            <v>0</v>
          </cell>
          <cell r="AR2193">
            <v>0</v>
          </cell>
          <cell r="AW2193">
            <v>0</v>
          </cell>
          <cell r="AX2193">
            <v>0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0</v>
          </cell>
          <cell r="BD2193">
            <v>0</v>
          </cell>
          <cell r="BE2193">
            <v>0</v>
          </cell>
          <cell r="BF2193">
            <v>0</v>
          </cell>
          <cell r="BH2193">
            <v>0</v>
          </cell>
          <cell r="BJ2193">
            <v>0</v>
          </cell>
          <cell r="BL2193">
            <v>0</v>
          </cell>
          <cell r="BN2193">
            <v>0</v>
          </cell>
          <cell r="BO2193">
            <v>0</v>
          </cell>
        </row>
        <row r="2194">
          <cell r="A2194" t="str">
            <v/>
          </cell>
          <cell r="J2194">
            <v>0</v>
          </cell>
          <cell r="N2194">
            <v>0</v>
          </cell>
          <cell r="O2194">
            <v>0</v>
          </cell>
          <cell r="AD2194">
            <v>0</v>
          </cell>
          <cell r="AE2194">
            <v>0</v>
          </cell>
          <cell r="AF2194">
            <v>0</v>
          </cell>
          <cell r="AH2194">
            <v>0</v>
          </cell>
          <cell r="AI2194">
            <v>0</v>
          </cell>
          <cell r="AR2194">
            <v>0</v>
          </cell>
          <cell r="AW2194">
            <v>0</v>
          </cell>
          <cell r="AX2194">
            <v>0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  <cell r="BD2194">
            <v>0</v>
          </cell>
          <cell r="BE2194">
            <v>0</v>
          </cell>
          <cell r="BF2194">
            <v>0</v>
          </cell>
          <cell r="BH2194">
            <v>0</v>
          </cell>
          <cell r="BJ2194">
            <v>0</v>
          </cell>
          <cell r="BL2194">
            <v>0</v>
          </cell>
          <cell r="BN2194">
            <v>0</v>
          </cell>
          <cell r="BO2194">
            <v>0</v>
          </cell>
        </row>
        <row r="2195">
          <cell r="A2195" t="str">
            <v/>
          </cell>
          <cell r="J2195">
            <v>0</v>
          </cell>
          <cell r="N2195">
            <v>0</v>
          </cell>
          <cell r="O2195">
            <v>0</v>
          </cell>
          <cell r="AD2195">
            <v>0</v>
          </cell>
          <cell r="AE2195">
            <v>0</v>
          </cell>
          <cell r="AF2195">
            <v>0</v>
          </cell>
          <cell r="AH2195">
            <v>0</v>
          </cell>
          <cell r="AI2195">
            <v>0</v>
          </cell>
          <cell r="AR2195">
            <v>0</v>
          </cell>
          <cell r="AW2195">
            <v>0</v>
          </cell>
          <cell r="AX2195">
            <v>0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0</v>
          </cell>
          <cell r="BD2195">
            <v>0</v>
          </cell>
          <cell r="BE2195">
            <v>0</v>
          </cell>
          <cell r="BF2195">
            <v>0</v>
          </cell>
          <cell r="BH2195">
            <v>0</v>
          </cell>
          <cell r="BJ2195">
            <v>0</v>
          </cell>
          <cell r="BL2195">
            <v>0</v>
          </cell>
          <cell r="BN2195">
            <v>0</v>
          </cell>
          <cell r="BO2195">
            <v>0</v>
          </cell>
        </row>
        <row r="2196">
          <cell r="A2196" t="str">
            <v/>
          </cell>
          <cell r="J2196">
            <v>0</v>
          </cell>
          <cell r="N2196">
            <v>0</v>
          </cell>
          <cell r="O2196">
            <v>0</v>
          </cell>
          <cell r="AD2196">
            <v>0</v>
          </cell>
          <cell r="AE2196">
            <v>0</v>
          </cell>
          <cell r="AF2196">
            <v>0</v>
          </cell>
          <cell r="AH2196">
            <v>0</v>
          </cell>
          <cell r="AI2196">
            <v>0</v>
          </cell>
          <cell r="AR2196">
            <v>0</v>
          </cell>
          <cell r="AW2196">
            <v>0</v>
          </cell>
          <cell r="AX2196">
            <v>0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0</v>
          </cell>
          <cell r="BD2196">
            <v>0</v>
          </cell>
          <cell r="BE2196">
            <v>0</v>
          </cell>
          <cell r="BF2196">
            <v>0</v>
          </cell>
          <cell r="BH2196">
            <v>0</v>
          </cell>
          <cell r="BJ2196">
            <v>0</v>
          </cell>
          <cell r="BL2196">
            <v>0</v>
          </cell>
          <cell r="BN2196">
            <v>0</v>
          </cell>
          <cell r="BO2196">
            <v>0</v>
          </cell>
        </row>
        <row r="2197">
          <cell r="A2197" t="str">
            <v/>
          </cell>
          <cell r="J2197">
            <v>0</v>
          </cell>
          <cell r="N2197">
            <v>0</v>
          </cell>
          <cell r="O2197">
            <v>0</v>
          </cell>
          <cell r="AD2197">
            <v>0</v>
          </cell>
          <cell r="AE2197">
            <v>0</v>
          </cell>
          <cell r="AF2197">
            <v>0</v>
          </cell>
          <cell r="AH2197">
            <v>0</v>
          </cell>
          <cell r="AI2197">
            <v>0</v>
          </cell>
          <cell r="AR2197">
            <v>0</v>
          </cell>
          <cell r="AW2197">
            <v>0</v>
          </cell>
          <cell r="AX2197">
            <v>0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0</v>
          </cell>
          <cell r="BD2197">
            <v>0</v>
          </cell>
          <cell r="BE2197">
            <v>0</v>
          </cell>
          <cell r="BF2197">
            <v>0</v>
          </cell>
          <cell r="BH2197">
            <v>0</v>
          </cell>
          <cell r="BJ2197">
            <v>0</v>
          </cell>
          <cell r="BL2197">
            <v>0</v>
          </cell>
          <cell r="BN2197">
            <v>0</v>
          </cell>
          <cell r="BO2197">
            <v>0</v>
          </cell>
        </row>
        <row r="2198">
          <cell r="A2198" t="str">
            <v/>
          </cell>
          <cell r="J2198">
            <v>0</v>
          </cell>
          <cell r="N2198">
            <v>0</v>
          </cell>
          <cell r="O2198">
            <v>0</v>
          </cell>
          <cell r="AD2198">
            <v>0</v>
          </cell>
          <cell r="AE2198">
            <v>0</v>
          </cell>
          <cell r="AF2198">
            <v>0</v>
          </cell>
          <cell r="AH2198">
            <v>0</v>
          </cell>
          <cell r="AI2198">
            <v>0</v>
          </cell>
          <cell r="AR2198">
            <v>0</v>
          </cell>
          <cell r="AW2198">
            <v>0</v>
          </cell>
          <cell r="AX2198">
            <v>0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0</v>
          </cell>
          <cell r="BD2198">
            <v>0</v>
          </cell>
          <cell r="BE2198">
            <v>0</v>
          </cell>
          <cell r="BF2198">
            <v>0</v>
          </cell>
          <cell r="BH2198">
            <v>0</v>
          </cell>
          <cell r="BJ2198">
            <v>0</v>
          </cell>
          <cell r="BL2198">
            <v>0</v>
          </cell>
          <cell r="BN2198">
            <v>0</v>
          </cell>
          <cell r="BO2198">
            <v>0</v>
          </cell>
        </row>
        <row r="2199">
          <cell r="A2199" t="str">
            <v/>
          </cell>
          <cell r="J2199">
            <v>0</v>
          </cell>
          <cell r="N2199">
            <v>0</v>
          </cell>
          <cell r="O2199">
            <v>0</v>
          </cell>
          <cell r="AD2199">
            <v>0</v>
          </cell>
          <cell r="AE2199">
            <v>0</v>
          </cell>
          <cell r="AF2199">
            <v>0</v>
          </cell>
          <cell r="AH2199">
            <v>0</v>
          </cell>
          <cell r="AI2199">
            <v>0</v>
          </cell>
          <cell r="AR2199">
            <v>0</v>
          </cell>
          <cell r="AW2199">
            <v>0</v>
          </cell>
          <cell r="AX2199">
            <v>0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0</v>
          </cell>
          <cell r="BD2199">
            <v>0</v>
          </cell>
          <cell r="BE2199">
            <v>0</v>
          </cell>
          <cell r="BF2199">
            <v>0</v>
          </cell>
          <cell r="BH2199">
            <v>0</v>
          </cell>
          <cell r="BJ2199">
            <v>0</v>
          </cell>
          <cell r="BL2199">
            <v>0</v>
          </cell>
          <cell r="BN2199">
            <v>0</v>
          </cell>
          <cell r="BO2199">
            <v>0</v>
          </cell>
        </row>
        <row r="2200">
          <cell r="A2200" t="str">
            <v/>
          </cell>
          <cell r="J2200">
            <v>0</v>
          </cell>
          <cell r="N2200">
            <v>0</v>
          </cell>
          <cell r="O2200">
            <v>0</v>
          </cell>
          <cell r="AD2200">
            <v>0</v>
          </cell>
          <cell r="AE2200">
            <v>0</v>
          </cell>
          <cell r="AF2200">
            <v>0</v>
          </cell>
          <cell r="AH2200">
            <v>0</v>
          </cell>
          <cell r="AI2200">
            <v>0</v>
          </cell>
          <cell r="AR2200">
            <v>0</v>
          </cell>
          <cell r="AW2200">
            <v>0</v>
          </cell>
          <cell r="AX2200">
            <v>0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0</v>
          </cell>
          <cell r="BD2200">
            <v>0</v>
          </cell>
          <cell r="BE2200">
            <v>0</v>
          </cell>
          <cell r="BF2200">
            <v>0</v>
          </cell>
          <cell r="BH2200">
            <v>0</v>
          </cell>
          <cell r="BJ2200">
            <v>0</v>
          </cell>
          <cell r="BL2200">
            <v>0</v>
          </cell>
          <cell r="BN2200">
            <v>0</v>
          </cell>
          <cell r="BO2200">
            <v>0</v>
          </cell>
        </row>
        <row r="2201">
          <cell r="A2201" t="str">
            <v/>
          </cell>
          <cell r="J2201">
            <v>0</v>
          </cell>
          <cell r="N2201">
            <v>0</v>
          </cell>
          <cell r="O2201">
            <v>0</v>
          </cell>
          <cell r="AD2201">
            <v>0</v>
          </cell>
          <cell r="AE2201">
            <v>0</v>
          </cell>
          <cell r="AF2201">
            <v>0</v>
          </cell>
          <cell r="AH2201">
            <v>0</v>
          </cell>
          <cell r="AI2201">
            <v>0</v>
          </cell>
          <cell r="AR2201">
            <v>0</v>
          </cell>
          <cell r="AW2201">
            <v>0</v>
          </cell>
          <cell r="AX2201">
            <v>0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0</v>
          </cell>
          <cell r="BD2201">
            <v>0</v>
          </cell>
          <cell r="BE2201">
            <v>0</v>
          </cell>
          <cell r="BF2201">
            <v>0</v>
          </cell>
          <cell r="BH2201">
            <v>0</v>
          </cell>
          <cell r="BJ2201">
            <v>0</v>
          </cell>
          <cell r="BL2201">
            <v>0</v>
          </cell>
          <cell r="BN2201">
            <v>0</v>
          </cell>
          <cell r="BO2201">
            <v>0</v>
          </cell>
        </row>
        <row r="2202">
          <cell r="A2202" t="str">
            <v/>
          </cell>
          <cell r="J2202">
            <v>0</v>
          </cell>
          <cell r="N2202">
            <v>0</v>
          </cell>
          <cell r="O2202">
            <v>0</v>
          </cell>
          <cell r="AD2202">
            <v>0</v>
          </cell>
          <cell r="AE2202">
            <v>0</v>
          </cell>
          <cell r="AF2202">
            <v>0</v>
          </cell>
          <cell r="AH2202">
            <v>0</v>
          </cell>
          <cell r="AI2202">
            <v>0</v>
          </cell>
          <cell r="AR2202">
            <v>0</v>
          </cell>
          <cell r="AW2202">
            <v>0</v>
          </cell>
          <cell r="AX2202">
            <v>0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0</v>
          </cell>
          <cell r="BD2202">
            <v>0</v>
          </cell>
          <cell r="BE2202">
            <v>0</v>
          </cell>
          <cell r="BF2202">
            <v>0</v>
          </cell>
          <cell r="BH2202">
            <v>0</v>
          </cell>
          <cell r="BJ2202">
            <v>0</v>
          </cell>
          <cell r="BL2202">
            <v>0</v>
          </cell>
          <cell r="BN2202">
            <v>0</v>
          </cell>
          <cell r="BO2202">
            <v>0</v>
          </cell>
        </row>
        <row r="2203">
          <cell r="A2203" t="str">
            <v/>
          </cell>
          <cell r="J2203">
            <v>0</v>
          </cell>
          <cell r="N2203">
            <v>0</v>
          </cell>
          <cell r="O2203">
            <v>0</v>
          </cell>
          <cell r="AD2203">
            <v>0</v>
          </cell>
          <cell r="AE2203">
            <v>0</v>
          </cell>
          <cell r="AF2203">
            <v>0</v>
          </cell>
          <cell r="AH2203">
            <v>0</v>
          </cell>
          <cell r="AI2203">
            <v>0</v>
          </cell>
          <cell r="AR2203">
            <v>0</v>
          </cell>
          <cell r="AW2203">
            <v>0</v>
          </cell>
          <cell r="AX2203">
            <v>0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0</v>
          </cell>
          <cell r="BD2203">
            <v>0</v>
          </cell>
          <cell r="BE2203">
            <v>0</v>
          </cell>
          <cell r="BF2203">
            <v>0</v>
          </cell>
          <cell r="BH2203">
            <v>0</v>
          </cell>
          <cell r="BJ2203">
            <v>0</v>
          </cell>
          <cell r="BL2203">
            <v>0</v>
          </cell>
          <cell r="BN2203">
            <v>0</v>
          </cell>
          <cell r="BO2203">
            <v>0</v>
          </cell>
        </row>
        <row r="2204">
          <cell r="A2204" t="str">
            <v/>
          </cell>
          <cell r="J2204">
            <v>0</v>
          </cell>
          <cell r="N2204">
            <v>0</v>
          </cell>
          <cell r="O2204">
            <v>0</v>
          </cell>
          <cell r="AD2204">
            <v>0</v>
          </cell>
          <cell r="AE2204">
            <v>0</v>
          </cell>
          <cell r="AF2204">
            <v>0</v>
          </cell>
          <cell r="AH2204">
            <v>0</v>
          </cell>
          <cell r="AI2204">
            <v>0</v>
          </cell>
          <cell r="AR2204">
            <v>0</v>
          </cell>
          <cell r="AW2204">
            <v>0</v>
          </cell>
          <cell r="AX2204">
            <v>0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0</v>
          </cell>
          <cell r="BD2204">
            <v>0</v>
          </cell>
          <cell r="BE2204">
            <v>0</v>
          </cell>
          <cell r="BF2204">
            <v>0</v>
          </cell>
          <cell r="BH2204">
            <v>0</v>
          </cell>
          <cell r="BJ2204">
            <v>0</v>
          </cell>
          <cell r="BL2204">
            <v>0</v>
          </cell>
          <cell r="BN2204">
            <v>0</v>
          </cell>
          <cell r="BO2204">
            <v>0</v>
          </cell>
        </row>
        <row r="2205">
          <cell r="A2205" t="str">
            <v/>
          </cell>
          <cell r="J2205">
            <v>0</v>
          </cell>
          <cell r="N2205">
            <v>0</v>
          </cell>
          <cell r="O2205">
            <v>0</v>
          </cell>
          <cell r="AD2205">
            <v>0</v>
          </cell>
          <cell r="AE2205">
            <v>0</v>
          </cell>
          <cell r="AF2205">
            <v>0</v>
          </cell>
          <cell r="AH2205">
            <v>0</v>
          </cell>
          <cell r="AI2205">
            <v>0</v>
          </cell>
          <cell r="AR2205">
            <v>0</v>
          </cell>
          <cell r="AW2205">
            <v>0</v>
          </cell>
          <cell r="AX2205">
            <v>0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0</v>
          </cell>
          <cell r="BD2205">
            <v>0</v>
          </cell>
          <cell r="BE2205">
            <v>0</v>
          </cell>
          <cell r="BF2205">
            <v>0</v>
          </cell>
          <cell r="BH2205">
            <v>0</v>
          </cell>
          <cell r="BJ2205">
            <v>0</v>
          </cell>
          <cell r="BL2205">
            <v>0</v>
          </cell>
          <cell r="BN2205">
            <v>0</v>
          </cell>
          <cell r="BO2205">
            <v>0</v>
          </cell>
        </row>
        <row r="2206">
          <cell r="A2206" t="str">
            <v/>
          </cell>
          <cell r="J2206">
            <v>0</v>
          </cell>
          <cell r="N2206">
            <v>0</v>
          </cell>
          <cell r="O2206">
            <v>0</v>
          </cell>
          <cell r="AD2206">
            <v>0</v>
          </cell>
          <cell r="AE2206">
            <v>0</v>
          </cell>
          <cell r="AF2206">
            <v>0</v>
          </cell>
          <cell r="AH2206">
            <v>0</v>
          </cell>
          <cell r="AI2206">
            <v>0</v>
          </cell>
          <cell r="AR2206">
            <v>0</v>
          </cell>
          <cell r="AW2206">
            <v>0</v>
          </cell>
          <cell r="AX2206">
            <v>0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0</v>
          </cell>
          <cell r="BD2206">
            <v>0</v>
          </cell>
          <cell r="BE2206">
            <v>0</v>
          </cell>
          <cell r="BF2206">
            <v>0</v>
          </cell>
          <cell r="BH2206">
            <v>0</v>
          </cell>
          <cell r="BJ2206">
            <v>0</v>
          </cell>
          <cell r="BL2206">
            <v>0</v>
          </cell>
          <cell r="BN2206">
            <v>0</v>
          </cell>
          <cell r="BO2206">
            <v>0</v>
          </cell>
        </row>
        <row r="2207">
          <cell r="A2207" t="str">
            <v/>
          </cell>
          <cell r="J2207">
            <v>0</v>
          </cell>
          <cell r="N2207">
            <v>0</v>
          </cell>
          <cell r="O2207">
            <v>0</v>
          </cell>
          <cell r="AD2207">
            <v>0</v>
          </cell>
          <cell r="AE2207">
            <v>0</v>
          </cell>
          <cell r="AF2207">
            <v>0</v>
          </cell>
          <cell r="AH2207">
            <v>0</v>
          </cell>
          <cell r="AI2207">
            <v>0</v>
          </cell>
          <cell r="AR2207">
            <v>0</v>
          </cell>
          <cell r="AW2207">
            <v>0</v>
          </cell>
          <cell r="AX2207">
            <v>0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0</v>
          </cell>
          <cell r="BD2207">
            <v>0</v>
          </cell>
          <cell r="BE2207">
            <v>0</v>
          </cell>
          <cell r="BF2207">
            <v>0</v>
          </cell>
          <cell r="BH2207">
            <v>0</v>
          </cell>
          <cell r="BJ2207">
            <v>0</v>
          </cell>
          <cell r="BL2207">
            <v>0</v>
          </cell>
          <cell r="BN2207">
            <v>0</v>
          </cell>
          <cell r="BO2207">
            <v>0</v>
          </cell>
        </row>
        <row r="2208">
          <cell r="A2208" t="str">
            <v/>
          </cell>
          <cell r="J2208">
            <v>0</v>
          </cell>
          <cell r="N2208">
            <v>0</v>
          </cell>
          <cell r="O2208">
            <v>0</v>
          </cell>
          <cell r="AD2208">
            <v>0</v>
          </cell>
          <cell r="AE2208">
            <v>0</v>
          </cell>
          <cell r="AF2208">
            <v>0</v>
          </cell>
          <cell r="AH2208">
            <v>0</v>
          </cell>
          <cell r="AI2208">
            <v>0</v>
          </cell>
          <cell r="AR2208">
            <v>0</v>
          </cell>
          <cell r="AW2208">
            <v>0</v>
          </cell>
          <cell r="AX2208">
            <v>0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0</v>
          </cell>
          <cell r="BD2208">
            <v>0</v>
          </cell>
          <cell r="BE2208">
            <v>0</v>
          </cell>
          <cell r="BF2208">
            <v>0</v>
          </cell>
          <cell r="BH2208">
            <v>0</v>
          </cell>
          <cell r="BJ2208">
            <v>0</v>
          </cell>
          <cell r="BL2208">
            <v>0</v>
          </cell>
          <cell r="BN2208">
            <v>0</v>
          </cell>
          <cell r="BO2208">
            <v>0</v>
          </cell>
        </row>
        <row r="2209">
          <cell r="A2209" t="str">
            <v/>
          </cell>
          <cell r="J2209">
            <v>0</v>
          </cell>
          <cell r="N2209">
            <v>0</v>
          </cell>
          <cell r="O2209">
            <v>0</v>
          </cell>
          <cell r="AD2209">
            <v>0</v>
          </cell>
          <cell r="AE2209">
            <v>0</v>
          </cell>
          <cell r="AF2209">
            <v>0</v>
          </cell>
          <cell r="AH2209">
            <v>0</v>
          </cell>
          <cell r="AI2209">
            <v>0</v>
          </cell>
          <cell r="AR2209">
            <v>0</v>
          </cell>
          <cell r="AW2209">
            <v>0</v>
          </cell>
          <cell r="AX2209">
            <v>0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0</v>
          </cell>
          <cell r="BD2209">
            <v>0</v>
          </cell>
          <cell r="BE2209">
            <v>0</v>
          </cell>
          <cell r="BF2209">
            <v>0</v>
          </cell>
          <cell r="BH2209">
            <v>0</v>
          </cell>
          <cell r="BJ2209">
            <v>0</v>
          </cell>
          <cell r="BL2209">
            <v>0</v>
          </cell>
          <cell r="BN2209">
            <v>0</v>
          </cell>
          <cell r="BO2209">
            <v>0</v>
          </cell>
        </row>
        <row r="2210">
          <cell r="A2210" t="str">
            <v/>
          </cell>
          <cell r="J2210">
            <v>0</v>
          </cell>
          <cell r="N2210">
            <v>0</v>
          </cell>
          <cell r="O2210">
            <v>0</v>
          </cell>
          <cell r="AD2210">
            <v>0</v>
          </cell>
          <cell r="AE2210">
            <v>0</v>
          </cell>
          <cell r="AF2210">
            <v>0</v>
          </cell>
          <cell r="AH2210">
            <v>0</v>
          </cell>
          <cell r="AI2210">
            <v>0</v>
          </cell>
          <cell r="AR2210">
            <v>0</v>
          </cell>
          <cell r="AW2210">
            <v>0</v>
          </cell>
          <cell r="AX2210">
            <v>0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0</v>
          </cell>
          <cell r="BD2210">
            <v>0</v>
          </cell>
          <cell r="BE2210">
            <v>0</v>
          </cell>
          <cell r="BF2210">
            <v>0</v>
          </cell>
          <cell r="BH2210">
            <v>0</v>
          </cell>
          <cell r="BJ2210">
            <v>0</v>
          </cell>
          <cell r="BL2210">
            <v>0</v>
          </cell>
          <cell r="BN2210">
            <v>0</v>
          </cell>
          <cell r="BO2210">
            <v>0</v>
          </cell>
        </row>
        <row r="2211">
          <cell r="A2211" t="str">
            <v/>
          </cell>
          <cell r="J2211">
            <v>0</v>
          </cell>
          <cell r="N2211">
            <v>0</v>
          </cell>
          <cell r="O2211">
            <v>0</v>
          </cell>
          <cell r="AD2211">
            <v>0</v>
          </cell>
          <cell r="AE2211">
            <v>0</v>
          </cell>
          <cell r="AF2211">
            <v>0</v>
          </cell>
          <cell r="AH2211">
            <v>0</v>
          </cell>
          <cell r="AI2211">
            <v>0</v>
          </cell>
          <cell r="AR2211">
            <v>0</v>
          </cell>
          <cell r="AW2211">
            <v>0</v>
          </cell>
          <cell r="AX2211">
            <v>0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0</v>
          </cell>
          <cell r="BD2211">
            <v>0</v>
          </cell>
          <cell r="BE2211">
            <v>0</v>
          </cell>
          <cell r="BF2211">
            <v>0</v>
          </cell>
          <cell r="BH2211">
            <v>0</v>
          </cell>
          <cell r="BJ2211">
            <v>0</v>
          </cell>
          <cell r="BL2211">
            <v>0</v>
          </cell>
          <cell r="BN2211">
            <v>0</v>
          </cell>
          <cell r="BO2211">
            <v>0</v>
          </cell>
        </row>
        <row r="2212">
          <cell r="A2212" t="str">
            <v/>
          </cell>
          <cell r="J2212">
            <v>0</v>
          </cell>
          <cell r="N2212">
            <v>0</v>
          </cell>
          <cell r="O2212">
            <v>0</v>
          </cell>
          <cell r="AD2212">
            <v>0</v>
          </cell>
          <cell r="AE2212">
            <v>0</v>
          </cell>
          <cell r="AF2212">
            <v>0</v>
          </cell>
          <cell r="AH2212">
            <v>0</v>
          </cell>
          <cell r="AI2212">
            <v>0</v>
          </cell>
          <cell r="AR2212">
            <v>0</v>
          </cell>
          <cell r="AW2212">
            <v>0</v>
          </cell>
          <cell r="AX2212">
            <v>0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0</v>
          </cell>
          <cell r="BD2212">
            <v>0</v>
          </cell>
          <cell r="BE2212">
            <v>0</v>
          </cell>
          <cell r="BF2212">
            <v>0</v>
          </cell>
          <cell r="BH2212">
            <v>0</v>
          </cell>
          <cell r="BJ2212">
            <v>0</v>
          </cell>
          <cell r="BL2212">
            <v>0</v>
          </cell>
          <cell r="BN2212">
            <v>0</v>
          </cell>
          <cell r="BO2212">
            <v>0</v>
          </cell>
        </row>
        <row r="2213">
          <cell r="A2213" t="str">
            <v/>
          </cell>
          <cell r="J2213">
            <v>0</v>
          </cell>
          <cell r="N2213">
            <v>0</v>
          </cell>
          <cell r="O2213">
            <v>0</v>
          </cell>
          <cell r="AD2213">
            <v>0</v>
          </cell>
          <cell r="AE2213">
            <v>0</v>
          </cell>
          <cell r="AF2213">
            <v>0</v>
          </cell>
          <cell r="AH2213">
            <v>0</v>
          </cell>
          <cell r="AI2213">
            <v>0</v>
          </cell>
          <cell r="AR2213">
            <v>0</v>
          </cell>
          <cell r="AW2213">
            <v>0</v>
          </cell>
          <cell r="AX2213">
            <v>0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0</v>
          </cell>
          <cell r="BD2213">
            <v>0</v>
          </cell>
          <cell r="BE2213">
            <v>0</v>
          </cell>
          <cell r="BF2213">
            <v>0</v>
          </cell>
          <cell r="BH2213">
            <v>0</v>
          </cell>
          <cell r="BJ2213">
            <v>0</v>
          </cell>
          <cell r="BL2213">
            <v>0</v>
          </cell>
          <cell r="BN2213">
            <v>0</v>
          </cell>
          <cell r="BO2213">
            <v>0</v>
          </cell>
        </row>
        <row r="2214">
          <cell r="A2214" t="str">
            <v/>
          </cell>
          <cell r="J2214">
            <v>0</v>
          </cell>
          <cell r="N2214">
            <v>0</v>
          </cell>
          <cell r="O2214">
            <v>0</v>
          </cell>
          <cell r="AD2214">
            <v>0</v>
          </cell>
          <cell r="AE2214">
            <v>0</v>
          </cell>
          <cell r="AF2214">
            <v>0</v>
          </cell>
          <cell r="AH2214">
            <v>0</v>
          </cell>
          <cell r="AI2214">
            <v>0</v>
          </cell>
          <cell r="AR2214">
            <v>0</v>
          </cell>
          <cell r="AW2214">
            <v>0</v>
          </cell>
          <cell r="AX2214">
            <v>0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0</v>
          </cell>
          <cell r="BD2214">
            <v>0</v>
          </cell>
          <cell r="BE2214">
            <v>0</v>
          </cell>
          <cell r="BF2214">
            <v>0</v>
          </cell>
          <cell r="BH2214">
            <v>0</v>
          </cell>
          <cell r="BJ2214">
            <v>0</v>
          </cell>
          <cell r="BL2214">
            <v>0</v>
          </cell>
          <cell r="BN2214">
            <v>0</v>
          </cell>
          <cell r="BO2214">
            <v>0</v>
          </cell>
        </row>
        <row r="2215">
          <cell r="A2215" t="str">
            <v/>
          </cell>
          <cell r="J2215">
            <v>0</v>
          </cell>
          <cell r="N2215">
            <v>0</v>
          </cell>
          <cell r="O2215">
            <v>0</v>
          </cell>
          <cell r="AD2215">
            <v>0</v>
          </cell>
          <cell r="AE2215">
            <v>0</v>
          </cell>
          <cell r="AF2215">
            <v>0</v>
          </cell>
          <cell r="AH2215">
            <v>0</v>
          </cell>
          <cell r="AI2215">
            <v>0</v>
          </cell>
          <cell r="AR2215">
            <v>0</v>
          </cell>
          <cell r="AW2215">
            <v>0</v>
          </cell>
          <cell r="AX2215">
            <v>0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0</v>
          </cell>
          <cell r="BD2215">
            <v>0</v>
          </cell>
          <cell r="BE2215">
            <v>0</v>
          </cell>
          <cell r="BF2215">
            <v>0</v>
          </cell>
          <cell r="BH2215">
            <v>0</v>
          </cell>
          <cell r="BJ2215">
            <v>0</v>
          </cell>
          <cell r="BL2215">
            <v>0</v>
          </cell>
          <cell r="BN2215">
            <v>0</v>
          </cell>
          <cell r="BO2215">
            <v>0</v>
          </cell>
        </row>
        <row r="2216">
          <cell r="A2216" t="str">
            <v/>
          </cell>
          <cell r="J2216">
            <v>0</v>
          </cell>
          <cell r="N2216">
            <v>0</v>
          </cell>
          <cell r="O2216">
            <v>0</v>
          </cell>
          <cell r="AD2216">
            <v>0</v>
          </cell>
          <cell r="AE2216">
            <v>0</v>
          </cell>
          <cell r="AF2216">
            <v>0</v>
          </cell>
          <cell r="AH2216">
            <v>0</v>
          </cell>
          <cell r="AI2216">
            <v>0</v>
          </cell>
          <cell r="AR2216">
            <v>0</v>
          </cell>
          <cell r="AW2216">
            <v>0</v>
          </cell>
          <cell r="AX2216">
            <v>0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0</v>
          </cell>
          <cell r="BD2216">
            <v>0</v>
          </cell>
          <cell r="BE2216">
            <v>0</v>
          </cell>
          <cell r="BF2216">
            <v>0</v>
          </cell>
          <cell r="BH2216">
            <v>0</v>
          </cell>
          <cell r="BJ2216">
            <v>0</v>
          </cell>
          <cell r="BL2216">
            <v>0</v>
          </cell>
          <cell r="BN2216">
            <v>0</v>
          </cell>
          <cell r="BO2216">
            <v>0</v>
          </cell>
        </row>
        <row r="2217">
          <cell r="A2217" t="str">
            <v/>
          </cell>
          <cell r="J2217">
            <v>0</v>
          </cell>
          <cell r="N2217">
            <v>0</v>
          </cell>
          <cell r="O2217">
            <v>0</v>
          </cell>
          <cell r="AD2217">
            <v>0</v>
          </cell>
          <cell r="AE2217">
            <v>0</v>
          </cell>
          <cell r="AF2217">
            <v>0</v>
          </cell>
          <cell r="AH2217">
            <v>0</v>
          </cell>
          <cell r="AI2217">
            <v>0</v>
          </cell>
          <cell r="AR2217">
            <v>0</v>
          </cell>
          <cell r="AW2217">
            <v>0</v>
          </cell>
          <cell r="AX2217">
            <v>0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0</v>
          </cell>
          <cell r="BD2217">
            <v>0</v>
          </cell>
          <cell r="BE2217">
            <v>0</v>
          </cell>
          <cell r="BF2217">
            <v>0</v>
          </cell>
          <cell r="BH2217">
            <v>0</v>
          </cell>
          <cell r="BJ2217">
            <v>0</v>
          </cell>
          <cell r="BL2217">
            <v>0</v>
          </cell>
          <cell r="BN2217">
            <v>0</v>
          </cell>
          <cell r="BO2217">
            <v>0</v>
          </cell>
        </row>
        <row r="2218">
          <cell r="A2218" t="str">
            <v/>
          </cell>
          <cell r="J2218">
            <v>0</v>
          </cell>
          <cell r="N2218">
            <v>0</v>
          </cell>
          <cell r="O2218">
            <v>0</v>
          </cell>
          <cell r="AD2218">
            <v>0</v>
          </cell>
          <cell r="AE2218">
            <v>0</v>
          </cell>
          <cell r="AF2218">
            <v>0</v>
          </cell>
          <cell r="AH2218">
            <v>0</v>
          </cell>
          <cell r="AI2218">
            <v>0</v>
          </cell>
          <cell r="AR2218">
            <v>0</v>
          </cell>
          <cell r="AW2218">
            <v>0</v>
          </cell>
          <cell r="AX2218">
            <v>0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0</v>
          </cell>
          <cell r="BD2218">
            <v>0</v>
          </cell>
          <cell r="BE2218">
            <v>0</v>
          </cell>
          <cell r="BF2218">
            <v>0</v>
          </cell>
          <cell r="BH2218">
            <v>0</v>
          </cell>
          <cell r="BJ2218">
            <v>0</v>
          </cell>
          <cell r="BL2218">
            <v>0</v>
          </cell>
          <cell r="BN2218">
            <v>0</v>
          </cell>
          <cell r="BO2218">
            <v>0</v>
          </cell>
        </row>
        <row r="2219">
          <cell r="A2219" t="str">
            <v/>
          </cell>
          <cell r="J2219">
            <v>0</v>
          </cell>
          <cell r="N2219">
            <v>0</v>
          </cell>
          <cell r="O2219">
            <v>0</v>
          </cell>
          <cell r="AD2219">
            <v>0</v>
          </cell>
          <cell r="AE2219">
            <v>0</v>
          </cell>
          <cell r="AF2219">
            <v>0</v>
          </cell>
          <cell r="AH2219">
            <v>0</v>
          </cell>
          <cell r="AI2219">
            <v>0</v>
          </cell>
          <cell r="AR2219">
            <v>0</v>
          </cell>
          <cell r="AW2219">
            <v>0</v>
          </cell>
          <cell r="AX2219">
            <v>0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0</v>
          </cell>
          <cell r="BD2219">
            <v>0</v>
          </cell>
          <cell r="BE2219">
            <v>0</v>
          </cell>
          <cell r="BF2219">
            <v>0</v>
          </cell>
          <cell r="BH2219">
            <v>0</v>
          </cell>
          <cell r="BJ2219">
            <v>0</v>
          </cell>
          <cell r="BL2219">
            <v>0</v>
          </cell>
          <cell r="BN2219">
            <v>0</v>
          </cell>
          <cell r="BO2219">
            <v>0</v>
          </cell>
        </row>
        <row r="2220">
          <cell r="A2220" t="str">
            <v/>
          </cell>
          <cell r="J2220">
            <v>0</v>
          </cell>
          <cell r="N2220">
            <v>0</v>
          </cell>
          <cell r="O2220">
            <v>0</v>
          </cell>
          <cell r="AD2220">
            <v>0</v>
          </cell>
          <cell r="AE2220">
            <v>0</v>
          </cell>
          <cell r="AF2220">
            <v>0</v>
          </cell>
          <cell r="AH2220">
            <v>0</v>
          </cell>
          <cell r="AI2220">
            <v>0</v>
          </cell>
          <cell r="AR2220">
            <v>0</v>
          </cell>
          <cell r="AW2220">
            <v>0</v>
          </cell>
          <cell r="AX2220">
            <v>0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0</v>
          </cell>
          <cell r="BD2220">
            <v>0</v>
          </cell>
          <cell r="BE2220">
            <v>0</v>
          </cell>
          <cell r="BF2220">
            <v>0</v>
          </cell>
          <cell r="BH2220">
            <v>0</v>
          </cell>
          <cell r="BJ2220">
            <v>0</v>
          </cell>
          <cell r="BL2220">
            <v>0</v>
          </cell>
          <cell r="BN2220">
            <v>0</v>
          </cell>
          <cell r="BO2220">
            <v>0</v>
          </cell>
        </row>
        <row r="2221">
          <cell r="A2221" t="str">
            <v/>
          </cell>
          <cell r="J2221">
            <v>0</v>
          </cell>
          <cell r="N2221">
            <v>0</v>
          </cell>
          <cell r="O2221">
            <v>0</v>
          </cell>
          <cell r="AD2221">
            <v>0</v>
          </cell>
          <cell r="AE2221">
            <v>0</v>
          </cell>
          <cell r="AF2221">
            <v>0</v>
          </cell>
          <cell r="AH2221">
            <v>0</v>
          </cell>
          <cell r="AI2221">
            <v>0</v>
          </cell>
          <cell r="AR2221">
            <v>0</v>
          </cell>
          <cell r="AW2221">
            <v>0</v>
          </cell>
          <cell r="AX2221">
            <v>0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0</v>
          </cell>
          <cell r="BD2221">
            <v>0</v>
          </cell>
          <cell r="BE2221">
            <v>0</v>
          </cell>
          <cell r="BF2221">
            <v>0</v>
          </cell>
          <cell r="BH2221">
            <v>0</v>
          </cell>
          <cell r="BJ2221">
            <v>0</v>
          </cell>
          <cell r="BL2221">
            <v>0</v>
          </cell>
          <cell r="BN2221">
            <v>0</v>
          </cell>
          <cell r="BO2221">
            <v>0</v>
          </cell>
        </row>
        <row r="2222">
          <cell r="A2222" t="str">
            <v/>
          </cell>
          <cell r="J2222">
            <v>0</v>
          </cell>
          <cell r="N2222">
            <v>0</v>
          </cell>
          <cell r="O2222">
            <v>0</v>
          </cell>
          <cell r="AD2222">
            <v>0</v>
          </cell>
          <cell r="AE2222">
            <v>0</v>
          </cell>
          <cell r="AF2222">
            <v>0</v>
          </cell>
          <cell r="AH2222">
            <v>0</v>
          </cell>
          <cell r="AI2222">
            <v>0</v>
          </cell>
          <cell r="AR2222">
            <v>0</v>
          </cell>
          <cell r="AW2222">
            <v>0</v>
          </cell>
          <cell r="AX2222">
            <v>0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0</v>
          </cell>
          <cell r="BD2222">
            <v>0</v>
          </cell>
          <cell r="BE2222">
            <v>0</v>
          </cell>
          <cell r="BF2222">
            <v>0</v>
          </cell>
          <cell r="BH2222">
            <v>0</v>
          </cell>
          <cell r="BJ2222">
            <v>0</v>
          </cell>
          <cell r="BL2222">
            <v>0</v>
          </cell>
          <cell r="BN2222">
            <v>0</v>
          </cell>
          <cell r="BO2222">
            <v>0</v>
          </cell>
        </row>
        <row r="2223">
          <cell r="A2223" t="str">
            <v/>
          </cell>
          <cell r="J2223">
            <v>0</v>
          </cell>
          <cell r="N2223">
            <v>0</v>
          </cell>
          <cell r="O2223">
            <v>0</v>
          </cell>
          <cell r="AD2223">
            <v>0</v>
          </cell>
          <cell r="AE2223">
            <v>0</v>
          </cell>
          <cell r="AF2223">
            <v>0</v>
          </cell>
          <cell r="AH2223">
            <v>0</v>
          </cell>
          <cell r="AI2223">
            <v>0</v>
          </cell>
          <cell r="AR2223">
            <v>0</v>
          </cell>
          <cell r="AW2223">
            <v>0</v>
          </cell>
          <cell r="AX2223">
            <v>0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0</v>
          </cell>
          <cell r="BD2223">
            <v>0</v>
          </cell>
          <cell r="BE2223">
            <v>0</v>
          </cell>
          <cell r="BF2223">
            <v>0</v>
          </cell>
          <cell r="BH2223">
            <v>0</v>
          </cell>
          <cell r="BJ2223">
            <v>0</v>
          </cell>
          <cell r="BL2223">
            <v>0</v>
          </cell>
          <cell r="BN2223">
            <v>0</v>
          </cell>
          <cell r="BO2223">
            <v>0</v>
          </cell>
        </row>
        <row r="2224">
          <cell r="A2224" t="str">
            <v/>
          </cell>
          <cell r="J2224">
            <v>0</v>
          </cell>
          <cell r="N2224">
            <v>0</v>
          </cell>
          <cell r="O2224">
            <v>0</v>
          </cell>
          <cell r="AD2224">
            <v>0</v>
          </cell>
          <cell r="AE2224">
            <v>0</v>
          </cell>
          <cell r="AF2224">
            <v>0</v>
          </cell>
          <cell r="AH2224">
            <v>0</v>
          </cell>
          <cell r="AI2224">
            <v>0</v>
          </cell>
          <cell r="AR2224">
            <v>0</v>
          </cell>
          <cell r="AW2224">
            <v>0</v>
          </cell>
          <cell r="AX2224">
            <v>0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0</v>
          </cell>
          <cell r="BD2224">
            <v>0</v>
          </cell>
          <cell r="BE2224">
            <v>0</v>
          </cell>
          <cell r="BF2224">
            <v>0</v>
          </cell>
          <cell r="BH2224">
            <v>0</v>
          </cell>
          <cell r="BJ2224">
            <v>0</v>
          </cell>
          <cell r="BL2224">
            <v>0</v>
          </cell>
          <cell r="BN2224">
            <v>0</v>
          </cell>
          <cell r="BO2224">
            <v>0</v>
          </cell>
        </row>
        <row r="2225">
          <cell r="A2225" t="str">
            <v/>
          </cell>
          <cell r="J2225">
            <v>0</v>
          </cell>
          <cell r="N2225">
            <v>0</v>
          </cell>
          <cell r="O2225">
            <v>0</v>
          </cell>
          <cell r="AD2225">
            <v>0</v>
          </cell>
          <cell r="AE2225">
            <v>0</v>
          </cell>
          <cell r="AF2225">
            <v>0</v>
          </cell>
          <cell r="AH2225">
            <v>0</v>
          </cell>
          <cell r="AI2225">
            <v>0</v>
          </cell>
          <cell r="AR2225">
            <v>0</v>
          </cell>
          <cell r="AW2225">
            <v>0</v>
          </cell>
          <cell r="AX2225">
            <v>0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0</v>
          </cell>
          <cell r="BD2225">
            <v>0</v>
          </cell>
          <cell r="BE2225">
            <v>0</v>
          </cell>
          <cell r="BF2225">
            <v>0</v>
          </cell>
          <cell r="BH2225">
            <v>0</v>
          </cell>
          <cell r="BJ2225">
            <v>0</v>
          </cell>
          <cell r="BL2225">
            <v>0</v>
          </cell>
          <cell r="BN2225">
            <v>0</v>
          </cell>
          <cell r="BO2225">
            <v>0</v>
          </cell>
        </row>
        <row r="2226">
          <cell r="A2226" t="str">
            <v/>
          </cell>
          <cell r="J2226">
            <v>0</v>
          </cell>
          <cell r="N2226">
            <v>0</v>
          </cell>
          <cell r="O2226">
            <v>0</v>
          </cell>
          <cell r="AD2226">
            <v>0</v>
          </cell>
          <cell r="AE2226">
            <v>0</v>
          </cell>
          <cell r="AF2226">
            <v>0</v>
          </cell>
          <cell r="AH2226">
            <v>0</v>
          </cell>
          <cell r="AI2226">
            <v>0</v>
          </cell>
          <cell r="AR2226">
            <v>0</v>
          </cell>
          <cell r="AW2226">
            <v>0</v>
          </cell>
          <cell r="AX2226">
            <v>0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0</v>
          </cell>
          <cell r="BD2226">
            <v>0</v>
          </cell>
          <cell r="BE2226">
            <v>0</v>
          </cell>
          <cell r="BF2226">
            <v>0</v>
          </cell>
          <cell r="BH2226">
            <v>0</v>
          </cell>
          <cell r="BJ2226">
            <v>0</v>
          </cell>
          <cell r="BL2226">
            <v>0</v>
          </cell>
          <cell r="BN2226">
            <v>0</v>
          </cell>
          <cell r="BO2226">
            <v>0</v>
          </cell>
        </row>
        <row r="2227">
          <cell r="A2227" t="str">
            <v/>
          </cell>
          <cell r="J2227">
            <v>0</v>
          </cell>
          <cell r="N2227">
            <v>0</v>
          </cell>
          <cell r="O2227">
            <v>0</v>
          </cell>
          <cell r="AD2227">
            <v>0</v>
          </cell>
          <cell r="AE2227">
            <v>0</v>
          </cell>
          <cell r="AF2227">
            <v>0</v>
          </cell>
          <cell r="AH2227">
            <v>0</v>
          </cell>
          <cell r="AI2227">
            <v>0</v>
          </cell>
          <cell r="AR2227">
            <v>0</v>
          </cell>
          <cell r="AW2227">
            <v>0</v>
          </cell>
          <cell r="AX2227">
            <v>0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0</v>
          </cell>
          <cell r="BD2227">
            <v>0</v>
          </cell>
          <cell r="BE2227">
            <v>0</v>
          </cell>
          <cell r="BF2227">
            <v>0</v>
          </cell>
          <cell r="BH2227">
            <v>0</v>
          </cell>
          <cell r="BJ2227">
            <v>0</v>
          </cell>
          <cell r="BL2227">
            <v>0</v>
          </cell>
          <cell r="BN2227">
            <v>0</v>
          </cell>
          <cell r="BO2227">
            <v>0</v>
          </cell>
        </row>
        <row r="2228">
          <cell r="A2228" t="str">
            <v/>
          </cell>
          <cell r="J2228">
            <v>0</v>
          </cell>
          <cell r="N2228">
            <v>0</v>
          </cell>
          <cell r="O2228">
            <v>0</v>
          </cell>
          <cell r="AD2228">
            <v>0</v>
          </cell>
          <cell r="AE2228">
            <v>0</v>
          </cell>
          <cell r="AF2228">
            <v>0</v>
          </cell>
          <cell r="AH2228">
            <v>0</v>
          </cell>
          <cell r="AI2228">
            <v>0</v>
          </cell>
          <cell r="AR2228">
            <v>0</v>
          </cell>
          <cell r="AW2228">
            <v>0</v>
          </cell>
          <cell r="AX2228">
            <v>0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0</v>
          </cell>
          <cell r="BD2228">
            <v>0</v>
          </cell>
          <cell r="BE2228">
            <v>0</v>
          </cell>
          <cell r="BF2228">
            <v>0</v>
          </cell>
          <cell r="BH2228">
            <v>0</v>
          </cell>
          <cell r="BJ2228">
            <v>0</v>
          </cell>
          <cell r="BL2228">
            <v>0</v>
          </cell>
          <cell r="BN2228">
            <v>0</v>
          </cell>
          <cell r="BO2228">
            <v>0</v>
          </cell>
        </row>
        <row r="2229">
          <cell r="A2229" t="str">
            <v/>
          </cell>
          <cell r="J2229">
            <v>0</v>
          </cell>
          <cell r="N2229">
            <v>0</v>
          </cell>
          <cell r="O2229">
            <v>0</v>
          </cell>
          <cell r="AD2229">
            <v>0</v>
          </cell>
          <cell r="AE2229">
            <v>0</v>
          </cell>
          <cell r="AF2229">
            <v>0</v>
          </cell>
          <cell r="AH2229">
            <v>0</v>
          </cell>
          <cell r="AI2229">
            <v>0</v>
          </cell>
          <cell r="AR2229">
            <v>0</v>
          </cell>
          <cell r="AW2229">
            <v>0</v>
          </cell>
          <cell r="AX2229">
            <v>0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0</v>
          </cell>
          <cell r="BD2229">
            <v>0</v>
          </cell>
          <cell r="BE2229">
            <v>0</v>
          </cell>
          <cell r="BF2229">
            <v>0</v>
          </cell>
          <cell r="BH2229">
            <v>0</v>
          </cell>
          <cell r="BJ2229">
            <v>0</v>
          </cell>
          <cell r="BL2229">
            <v>0</v>
          </cell>
          <cell r="BN2229">
            <v>0</v>
          </cell>
          <cell r="BO2229">
            <v>0</v>
          </cell>
        </row>
        <row r="2230">
          <cell r="A2230" t="str">
            <v/>
          </cell>
          <cell r="J2230">
            <v>0</v>
          </cell>
          <cell r="N2230">
            <v>0</v>
          </cell>
          <cell r="O2230">
            <v>0</v>
          </cell>
          <cell r="AD2230">
            <v>0</v>
          </cell>
          <cell r="AE2230">
            <v>0</v>
          </cell>
          <cell r="AF2230">
            <v>0</v>
          </cell>
          <cell r="AH2230">
            <v>0</v>
          </cell>
          <cell r="AI2230">
            <v>0</v>
          </cell>
          <cell r="AR2230">
            <v>0</v>
          </cell>
          <cell r="AW2230">
            <v>0</v>
          </cell>
          <cell r="AX2230">
            <v>0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0</v>
          </cell>
          <cell r="BD2230">
            <v>0</v>
          </cell>
          <cell r="BE2230">
            <v>0</v>
          </cell>
          <cell r="BF2230">
            <v>0</v>
          </cell>
          <cell r="BH2230">
            <v>0</v>
          </cell>
          <cell r="BJ2230">
            <v>0</v>
          </cell>
          <cell r="BL2230">
            <v>0</v>
          </cell>
          <cell r="BN2230">
            <v>0</v>
          </cell>
          <cell r="BO2230">
            <v>0</v>
          </cell>
        </row>
        <row r="2231">
          <cell r="A2231" t="str">
            <v/>
          </cell>
          <cell r="J2231">
            <v>0</v>
          </cell>
          <cell r="N2231">
            <v>0</v>
          </cell>
          <cell r="O2231">
            <v>0</v>
          </cell>
          <cell r="AD2231">
            <v>0</v>
          </cell>
          <cell r="AE2231">
            <v>0</v>
          </cell>
          <cell r="AF2231">
            <v>0</v>
          </cell>
          <cell r="AH2231">
            <v>0</v>
          </cell>
          <cell r="AI2231">
            <v>0</v>
          </cell>
          <cell r="AR2231">
            <v>0</v>
          </cell>
          <cell r="AW2231">
            <v>0</v>
          </cell>
          <cell r="AX2231">
            <v>0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0</v>
          </cell>
          <cell r="BD2231">
            <v>0</v>
          </cell>
          <cell r="BE2231">
            <v>0</v>
          </cell>
          <cell r="BF2231">
            <v>0</v>
          </cell>
          <cell r="BH2231">
            <v>0</v>
          </cell>
          <cell r="BJ2231">
            <v>0</v>
          </cell>
          <cell r="BL2231">
            <v>0</v>
          </cell>
          <cell r="BN2231">
            <v>0</v>
          </cell>
          <cell r="BO2231">
            <v>0</v>
          </cell>
        </row>
        <row r="2232">
          <cell r="A2232" t="str">
            <v/>
          </cell>
          <cell r="J2232">
            <v>0</v>
          </cell>
          <cell r="N2232">
            <v>0</v>
          </cell>
          <cell r="O2232">
            <v>0</v>
          </cell>
          <cell r="AD2232">
            <v>0</v>
          </cell>
          <cell r="AE2232">
            <v>0</v>
          </cell>
          <cell r="AF2232">
            <v>0</v>
          </cell>
          <cell r="AH2232">
            <v>0</v>
          </cell>
          <cell r="AI2232">
            <v>0</v>
          </cell>
          <cell r="AR2232">
            <v>0</v>
          </cell>
          <cell r="AW2232">
            <v>0</v>
          </cell>
          <cell r="AX2232">
            <v>0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0</v>
          </cell>
          <cell r="BD2232">
            <v>0</v>
          </cell>
          <cell r="BE2232">
            <v>0</v>
          </cell>
          <cell r="BF2232">
            <v>0</v>
          </cell>
          <cell r="BH2232">
            <v>0</v>
          </cell>
          <cell r="BJ2232">
            <v>0</v>
          </cell>
          <cell r="BL2232">
            <v>0</v>
          </cell>
          <cell r="BN2232">
            <v>0</v>
          </cell>
          <cell r="BO2232">
            <v>0</v>
          </cell>
        </row>
        <row r="2233">
          <cell r="A2233" t="str">
            <v/>
          </cell>
          <cell r="J2233">
            <v>0</v>
          </cell>
          <cell r="N2233">
            <v>0</v>
          </cell>
          <cell r="O2233">
            <v>0</v>
          </cell>
          <cell r="AD2233">
            <v>0</v>
          </cell>
          <cell r="AE2233">
            <v>0</v>
          </cell>
          <cell r="AF2233">
            <v>0</v>
          </cell>
          <cell r="AH2233">
            <v>0</v>
          </cell>
          <cell r="AI2233">
            <v>0</v>
          </cell>
          <cell r="AR2233">
            <v>0</v>
          </cell>
          <cell r="AW2233">
            <v>0</v>
          </cell>
          <cell r="AX2233">
            <v>0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0</v>
          </cell>
          <cell r="BD2233">
            <v>0</v>
          </cell>
          <cell r="BE2233">
            <v>0</v>
          </cell>
          <cell r="BF2233">
            <v>0</v>
          </cell>
          <cell r="BH2233">
            <v>0</v>
          </cell>
          <cell r="BJ2233">
            <v>0</v>
          </cell>
          <cell r="BL2233">
            <v>0</v>
          </cell>
          <cell r="BN2233">
            <v>0</v>
          </cell>
          <cell r="BO2233">
            <v>0</v>
          </cell>
        </row>
        <row r="2234">
          <cell r="A2234" t="str">
            <v/>
          </cell>
          <cell r="J2234">
            <v>0</v>
          </cell>
          <cell r="N2234">
            <v>0</v>
          </cell>
          <cell r="O2234">
            <v>0</v>
          </cell>
          <cell r="AD2234">
            <v>0</v>
          </cell>
          <cell r="AE2234">
            <v>0</v>
          </cell>
          <cell r="AF2234">
            <v>0</v>
          </cell>
          <cell r="AH2234">
            <v>0</v>
          </cell>
          <cell r="AI2234">
            <v>0</v>
          </cell>
          <cell r="AR2234">
            <v>0</v>
          </cell>
          <cell r="AW2234">
            <v>0</v>
          </cell>
          <cell r="AX2234">
            <v>0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0</v>
          </cell>
          <cell r="BD2234">
            <v>0</v>
          </cell>
          <cell r="BE2234">
            <v>0</v>
          </cell>
          <cell r="BF2234">
            <v>0</v>
          </cell>
          <cell r="BH2234">
            <v>0</v>
          </cell>
          <cell r="BJ2234">
            <v>0</v>
          </cell>
          <cell r="BL2234">
            <v>0</v>
          </cell>
          <cell r="BN2234">
            <v>0</v>
          </cell>
          <cell r="BO2234">
            <v>0</v>
          </cell>
        </row>
        <row r="2235">
          <cell r="A2235" t="str">
            <v/>
          </cell>
          <cell r="J2235">
            <v>0</v>
          </cell>
          <cell r="N2235">
            <v>0</v>
          </cell>
          <cell r="O2235">
            <v>0</v>
          </cell>
          <cell r="AD2235">
            <v>0</v>
          </cell>
          <cell r="AE2235">
            <v>0</v>
          </cell>
          <cell r="AF2235">
            <v>0</v>
          </cell>
          <cell r="AH2235">
            <v>0</v>
          </cell>
          <cell r="AI2235">
            <v>0</v>
          </cell>
          <cell r="AR2235">
            <v>0</v>
          </cell>
          <cell r="AW2235">
            <v>0</v>
          </cell>
          <cell r="AX2235">
            <v>0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0</v>
          </cell>
          <cell r="BD2235">
            <v>0</v>
          </cell>
          <cell r="BE2235">
            <v>0</v>
          </cell>
          <cell r="BF2235">
            <v>0</v>
          </cell>
          <cell r="BH2235">
            <v>0</v>
          </cell>
          <cell r="BJ2235">
            <v>0</v>
          </cell>
          <cell r="BL2235">
            <v>0</v>
          </cell>
          <cell r="BN2235">
            <v>0</v>
          </cell>
          <cell r="BO2235">
            <v>0</v>
          </cell>
        </row>
        <row r="2236">
          <cell r="A2236" t="str">
            <v/>
          </cell>
          <cell r="J2236">
            <v>0</v>
          </cell>
          <cell r="N2236">
            <v>0</v>
          </cell>
          <cell r="O2236">
            <v>0</v>
          </cell>
          <cell r="AD2236">
            <v>0</v>
          </cell>
          <cell r="AE2236">
            <v>0</v>
          </cell>
          <cell r="AF2236">
            <v>0</v>
          </cell>
          <cell r="AH2236">
            <v>0</v>
          </cell>
          <cell r="AI2236">
            <v>0</v>
          </cell>
          <cell r="AR2236">
            <v>0</v>
          </cell>
          <cell r="AW2236">
            <v>0</v>
          </cell>
          <cell r="AX2236">
            <v>0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0</v>
          </cell>
          <cell r="BD2236">
            <v>0</v>
          </cell>
          <cell r="BE2236">
            <v>0</v>
          </cell>
          <cell r="BF2236">
            <v>0</v>
          </cell>
          <cell r="BH2236">
            <v>0</v>
          </cell>
          <cell r="BJ2236">
            <v>0</v>
          </cell>
          <cell r="BL2236">
            <v>0</v>
          </cell>
          <cell r="BN2236">
            <v>0</v>
          </cell>
          <cell r="BO2236">
            <v>0</v>
          </cell>
        </row>
        <row r="2237">
          <cell r="A2237" t="str">
            <v/>
          </cell>
          <cell r="J2237">
            <v>0</v>
          </cell>
          <cell r="N2237">
            <v>0</v>
          </cell>
          <cell r="O2237">
            <v>0</v>
          </cell>
          <cell r="AD2237">
            <v>0</v>
          </cell>
          <cell r="AE2237">
            <v>0</v>
          </cell>
          <cell r="AF2237">
            <v>0</v>
          </cell>
          <cell r="AH2237">
            <v>0</v>
          </cell>
          <cell r="AI2237">
            <v>0</v>
          </cell>
          <cell r="AR2237">
            <v>0</v>
          </cell>
          <cell r="AW2237">
            <v>0</v>
          </cell>
          <cell r="AX2237">
            <v>0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0</v>
          </cell>
          <cell r="BD2237">
            <v>0</v>
          </cell>
          <cell r="BE2237">
            <v>0</v>
          </cell>
          <cell r="BF2237">
            <v>0</v>
          </cell>
          <cell r="BH2237">
            <v>0</v>
          </cell>
          <cell r="BJ2237">
            <v>0</v>
          </cell>
          <cell r="BL2237">
            <v>0</v>
          </cell>
          <cell r="BN2237">
            <v>0</v>
          </cell>
          <cell r="BO2237">
            <v>0</v>
          </cell>
        </row>
        <row r="2238">
          <cell r="A2238" t="str">
            <v/>
          </cell>
          <cell r="J2238">
            <v>0</v>
          </cell>
          <cell r="N2238">
            <v>0</v>
          </cell>
          <cell r="O2238">
            <v>0</v>
          </cell>
          <cell r="AD2238">
            <v>0</v>
          </cell>
          <cell r="AE2238">
            <v>0</v>
          </cell>
          <cell r="AF2238">
            <v>0</v>
          </cell>
          <cell r="AH2238">
            <v>0</v>
          </cell>
          <cell r="AI2238">
            <v>0</v>
          </cell>
          <cell r="AR2238">
            <v>0</v>
          </cell>
          <cell r="AW2238">
            <v>0</v>
          </cell>
          <cell r="AX2238">
            <v>0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0</v>
          </cell>
          <cell r="BD2238">
            <v>0</v>
          </cell>
          <cell r="BE2238">
            <v>0</v>
          </cell>
          <cell r="BF2238">
            <v>0</v>
          </cell>
          <cell r="BH2238">
            <v>0</v>
          </cell>
          <cell r="BJ2238">
            <v>0</v>
          </cell>
          <cell r="BL2238">
            <v>0</v>
          </cell>
          <cell r="BN2238">
            <v>0</v>
          </cell>
          <cell r="BO2238">
            <v>0</v>
          </cell>
        </row>
        <row r="2239">
          <cell r="A2239" t="str">
            <v/>
          </cell>
          <cell r="J2239">
            <v>0</v>
          </cell>
          <cell r="N2239">
            <v>0</v>
          </cell>
          <cell r="O2239">
            <v>0</v>
          </cell>
          <cell r="AD2239">
            <v>0</v>
          </cell>
          <cell r="AE2239">
            <v>0</v>
          </cell>
          <cell r="AF2239">
            <v>0</v>
          </cell>
          <cell r="AH2239">
            <v>0</v>
          </cell>
          <cell r="AI2239">
            <v>0</v>
          </cell>
          <cell r="AR2239">
            <v>0</v>
          </cell>
          <cell r="AW2239">
            <v>0</v>
          </cell>
          <cell r="AX2239">
            <v>0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0</v>
          </cell>
          <cell r="BD2239">
            <v>0</v>
          </cell>
          <cell r="BE2239">
            <v>0</v>
          </cell>
          <cell r="BF2239">
            <v>0</v>
          </cell>
          <cell r="BH2239">
            <v>0</v>
          </cell>
          <cell r="BJ2239">
            <v>0</v>
          </cell>
          <cell r="BL2239">
            <v>0</v>
          </cell>
          <cell r="BN2239">
            <v>0</v>
          </cell>
          <cell r="BO2239">
            <v>0</v>
          </cell>
        </row>
        <row r="2240">
          <cell r="A2240" t="str">
            <v/>
          </cell>
          <cell r="J2240">
            <v>0</v>
          </cell>
          <cell r="N2240">
            <v>0</v>
          </cell>
          <cell r="O2240">
            <v>0</v>
          </cell>
          <cell r="AD2240">
            <v>0</v>
          </cell>
          <cell r="AE2240">
            <v>0</v>
          </cell>
          <cell r="AF2240">
            <v>0</v>
          </cell>
          <cell r="AH2240">
            <v>0</v>
          </cell>
          <cell r="AI2240">
            <v>0</v>
          </cell>
          <cell r="AR2240">
            <v>0</v>
          </cell>
          <cell r="AW2240">
            <v>0</v>
          </cell>
          <cell r="AX2240">
            <v>0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0</v>
          </cell>
          <cell r="BD2240">
            <v>0</v>
          </cell>
          <cell r="BE2240">
            <v>0</v>
          </cell>
          <cell r="BF2240">
            <v>0</v>
          </cell>
          <cell r="BH2240">
            <v>0</v>
          </cell>
          <cell r="BJ2240">
            <v>0</v>
          </cell>
          <cell r="BL2240">
            <v>0</v>
          </cell>
          <cell r="BN2240">
            <v>0</v>
          </cell>
          <cell r="BO2240">
            <v>0</v>
          </cell>
        </row>
        <row r="2241">
          <cell r="A2241" t="str">
            <v/>
          </cell>
          <cell r="J2241">
            <v>0</v>
          </cell>
          <cell r="N2241">
            <v>0</v>
          </cell>
          <cell r="O2241">
            <v>0</v>
          </cell>
          <cell r="AD2241">
            <v>0</v>
          </cell>
          <cell r="AE2241">
            <v>0</v>
          </cell>
          <cell r="AF2241">
            <v>0</v>
          </cell>
          <cell r="AH2241">
            <v>0</v>
          </cell>
          <cell r="AI2241">
            <v>0</v>
          </cell>
          <cell r="AR2241">
            <v>0</v>
          </cell>
          <cell r="AW2241">
            <v>0</v>
          </cell>
          <cell r="AX2241">
            <v>0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0</v>
          </cell>
          <cell r="BD2241">
            <v>0</v>
          </cell>
          <cell r="BE2241">
            <v>0</v>
          </cell>
          <cell r="BF2241">
            <v>0</v>
          </cell>
          <cell r="BH2241">
            <v>0</v>
          </cell>
          <cell r="BJ2241">
            <v>0</v>
          </cell>
          <cell r="BL2241">
            <v>0</v>
          </cell>
          <cell r="BN2241">
            <v>0</v>
          </cell>
          <cell r="BO2241">
            <v>0</v>
          </cell>
        </row>
        <row r="2242">
          <cell r="A2242" t="str">
            <v/>
          </cell>
          <cell r="J2242">
            <v>0</v>
          </cell>
          <cell r="N2242">
            <v>0</v>
          </cell>
          <cell r="O2242">
            <v>0</v>
          </cell>
          <cell r="AD2242">
            <v>0</v>
          </cell>
          <cell r="AE2242">
            <v>0</v>
          </cell>
          <cell r="AF2242">
            <v>0</v>
          </cell>
          <cell r="AH2242">
            <v>0</v>
          </cell>
          <cell r="AI2242">
            <v>0</v>
          </cell>
          <cell r="AR2242">
            <v>0</v>
          </cell>
          <cell r="AW2242">
            <v>0</v>
          </cell>
          <cell r="AX2242">
            <v>0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0</v>
          </cell>
          <cell r="BD2242">
            <v>0</v>
          </cell>
          <cell r="BE2242">
            <v>0</v>
          </cell>
          <cell r="BF2242">
            <v>0</v>
          </cell>
          <cell r="BH2242">
            <v>0</v>
          </cell>
          <cell r="BJ2242">
            <v>0</v>
          </cell>
          <cell r="BL2242">
            <v>0</v>
          </cell>
          <cell r="BN2242">
            <v>0</v>
          </cell>
          <cell r="BO2242">
            <v>0</v>
          </cell>
        </row>
        <row r="2243">
          <cell r="A2243" t="str">
            <v/>
          </cell>
          <cell r="J2243">
            <v>0</v>
          </cell>
          <cell r="N2243">
            <v>0</v>
          </cell>
          <cell r="O2243">
            <v>0</v>
          </cell>
          <cell r="AD2243">
            <v>0</v>
          </cell>
          <cell r="AE2243">
            <v>0</v>
          </cell>
          <cell r="AF2243">
            <v>0</v>
          </cell>
          <cell r="AH2243">
            <v>0</v>
          </cell>
          <cell r="AI2243">
            <v>0</v>
          </cell>
          <cell r="AR2243">
            <v>0</v>
          </cell>
          <cell r="AW2243">
            <v>0</v>
          </cell>
          <cell r="AX2243">
            <v>0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0</v>
          </cell>
          <cell r="BD2243">
            <v>0</v>
          </cell>
          <cell r="BE2243">
            <v>0</v>
          </cell>
          <cell r="BF2243">
            <v>0</v>
          </cell>
          <cell r="BH2243">
            <v>0</v>
          </cell>
          <cell r="BJ2243">
            <v>0</v>
          </cell>
          <cell r="BL2243">
            <v>0</v>
          </cell>
          <cell r="BN2243">
            <v>0</v>
          </cell>
          <cell r="BO2243">
            <v>0</v>
          </cell>
        </row>
        <row r="2244">
          <cell r="A2244" t="str">
            <v/>
          </cell>
          <cell r="J2244">
            <v>0</v>
          </cell>
          <cell r="N2244">
            <v>0</v>
          </cell>
          <cell r="O2244">
            <v>0</v>
          </cell>
          <cell r="AD2244">
            <v>0</v>
          </cell>
          <cell r="AE2244">
            <v>0</v>
          </cell>
          <cell r="AF2244">
            <v>0</v>
          </cell>
          <cell r="AH2244">
            <v>0</v>
          </cell>
          <cell r="AI2244">
            <v>0</v>
          </cell>
          <cell r="AR2244">
            <v>0</v>
          </cell>
          <cell r="AW2244">
            <v>0</v>
          </cell>
          <cell r="AX2244">
            <v>0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0</v>
          </cell>
          <cell r="BD2244">
            <v>0</v>
          </cell>
          <cell r="BE2244">
            <v>0</v>
          </cell>
          <cell r="BF2244">
            <v>0</v>
          </cell>
          <cell r="BH2244">
            <v>0</v>
          </cell>
          <cell r="BJ2244">
            <v>0</v>
          </cell>
          <cell r="BL2244">
            <v>0</v>
          </cell>
          <cell r="BN2244">
            <v>0</v>
          </cell>
          <cell r="BO2244">
            <v>0</v>
          </cell>
        </row>
        <row r="2245">
          <cell r="A2245" t="str">
            <v/>
          </cell>
          <cell r="J2245">
            <v>0</v>
          </cell>
          <cell r="N2245">
            <v>0</v>
          </cell>
          <cell r="O2245">
            <v>0</v>
          </cell>
          <cell r="AD2245">
            <v>0</v>
          </cell>
          <cell r="AE2245">
            <v>0</v>
          </cell>
          <cell r="AF2245">
            <v>0</v>
          </cell>
          <cell r="AH2245">
            <v>0</v>
          </cell>
          <cell r="AI2245">
            <v>0</v>
          </cell>
          <cell r="AR2245">
            <v>0</v>
          </cell>
          <cell r="AW2245">
            <v>0</v>
          </cell>
          <cell r="AX2245">
            <v>0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0</v>
          </cell>
          <cell r="BD2245">
            <v>0</v>
          </cell>
          <cell r="BE2245">
            <v>0</v>
          </cell>
          <cell r="BF2245">
            <v>0</v>
          </cell>
          <cell r="BH2245">
            <v>0</v>
          </cell>
          <cell r="BJ2245">
            <v>0</v>
          </cell>
          <cell r="BL2245">
            <v>0</v>
          </cell>
          <cell r="BN2245">
            <v>0</v>
          </cell>
          <cell r="BO2245">
            <v>0</v>
          </cell>
        </row>
        <row r="2246">
          <cell r="A2246" t="str">
            <v/>
          </cell>
          <cell r="J2246">
            <v>0</v>
          </cell>
          <cell r="N2246">
            <v>0</v>
          </cell>
          <cell r="O2246">
            <v>0</v>
          </cell>
          <cell r="AD2246">
            <v>0</v>
          </cell>
          <cell r="AE2246">
            <v>0</v>
          </cell>
          <cell r="AF2246">
            <v>0</v>
          </cell>
          <cell r="AH2246">
            <v>0</v>
          </cell>
          <cell r="AI2246">
            <v>0</v>
          </cell>
          <cell r="AR2246">
            <v>0</v>
          </cell>
          <cell r="AW2246">
            <v>0</v>
          </cell>
          <cell r="AX2246">
            <v>0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0</v>
          </cell>
          <cell r="BD2246">
            <v>0</v>
          </cell>
          <cell r="BE2246">
            <v>0</v>
          </cell>
          <cell r="BF2246">
            <v>0</v>
          </cell>
          <cell r="BH2246">
            <v>0</v>
          </cell>
          <cell r="BJ2246">
            <v>0</v>
          </cell>
          <cell r="BL2246">
            <v>0</v>
          </cell>
          <cell r="BN2246">
            <v>0</v>
          </cell>
          <cell r="BO2246">
            <v>0</v>
          </cell>
        </row>
        <row r="2247">
          <cell r="A2247" t="str">
            <v/>
          </cell>
          <cell r="J2247">
            <v>0</v>
          </cell>
          <cell r="N2247">
            <v>0</v>
          </cell>
          <cell r="O2247">
            <v>0</v>
          </cell>
          <cell r="AD2247">
            <v>0</v>
          </cell>
          <cell r="AE2247">
            <v>0</v>
          </cell>
          <cell r="AF2247">
            <v>0</v>
          </cell>
          <cell r="AH2247">
            <v>0</v>
          </cell>
          <cell r="AI2247">
            <v>0</v>
          </cell>
          <cell r="AR2247">
            <v>0</v>
          </cell>
          <cell r="AW2247">
            <v>0</v>
          </cell>
          <cell r="AX2247">
            <v>0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0</v>
          </cell>
          <cell r="BD2247">
            <v>0</v>
          </cell>
          <cell r="BE2247">
            <v>0</v>
          </cell>
          <cell r="BF2247">
            <v>0</v>
          </cell>
          <cell r="BH2247">
            <v>0</v>
          </cell>
          <cell r="BJ2247">
            <v>0</v>
          </cell>
          <cell r="BL2247">
            <v>0</v>
          </cell>
          <cell r="BN2247">
            <v>0</v>
          </cell>
          <cell r="BO2247">
            <v>0</v>
          </cell>
        </row>
        <row r="2248">
          <cell r="A2248" t="str">
            <v/>
          </cell>
          <cell r="J2248">
            <v>0</v>
          </cell>
          <cell r="N2248">
            <v>0</v>
          </cell>
          <cell r="O2248">
            <v>0</v>
          </cell>
          <cell r="AD2248">
            <v>0</v>
          </cell>
          <cell r="AE2248">
            <v>0</v>
          </cell>
          <cell r="AF2248">
            <v>0</v>
          </cell>
          <cell r="AH2248">
            <v>0</v>
          </cell>
          <cell r="AI2248">
            <v>0</v>
          </cell>
          <cell r="AR2248">
            <v>0</v>
          </cell>
          <cell r="AW2248">
            <v>0</v>
          </cell>
          <cell r="AX2248">
            <v>0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0</v>
          </cell>
          <cell r="BD2248">
            <v>0</v>
          </cell>
          <cell r="BE2248">
            <v>0</v>
          </cell>
          <cell r="BF2248">
            <v>0</v>
          </cell>
          <cell r="BH2248">
            <v>0</v>
          </cell>
          <cell r="BJ2248">
            <v>0</v>
          </cell>
          <cell r="BL2248">
            <v>0</v>
          </cell>
          <cell r="BN2248">
            <v>0</v>
          </cell>
          <cell r="BO2248">
            <v>0</v>
          </cell>
        </row>
        <row r="2249">
          <cell r="A2249" t="str">
            <v/>
          </cell>
          <cell r="J2249">
            <v>0</v>
          </cell>
          <cell r="N2249">
            <v>0</v>
          </cell>
          <cell r="O2249">
            <v>0</v>
          </cell>
          <cell r="AD2249">
            <v>0</v>
          </cell>
          <cell r="AE2249">
            <v>0</v>
          </cell>
          <cell r="AF2249">
            <v>0</v>
          </cell>
          <cell r="AH2249">
            <v>0</v>
          </cell>
          <cell r="AI2249">
            <v>0</v>
          </cell>
          <cell r="AR2249">
            <v>0</v>
          </cell>
          <cell r="AW2249">
            <v>0</v>
          </cell>
          <cell r="AX2249">
            <v>0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0</v>
          </cell>
          <cell r="BD2249">
            <v>0</v>
          </cell>
          <cell r="BE2249">
            <v>0</v>
          </cell>
          <cell r="BF2249">
            <v>0</v>
          </cell>
          <cell r="BH2249">
            <v>0</v>
          </cell>
          <cell r="BJ2249">
            <v>0</v>
          </cell>
          <cell r="BL2249">
            <v>0</v>
          </cell>
          <cell r="BN2249">
            <v>0</v>
          </cell>
          <cell r="BO2249">
            <v>0</v>
          </cell>
        </row>
        <row r="2250">
          <cell r="A2250" t="str">
            <v/>
          </cell>
          <cell r="J2250">
            <v>0</v>
          </cell>
          <cell r="N2250">
            <v>0</v>
          </cell>
          <cell r="O2250">
            <v>0</v>
          </cell>
          <cell r="AD2250">
            <v>0</v>
          </cell>
          <cell r="AE2250">
            <v>0</v>
          </cell>
          <cell r="AF2250">
            <v>0</v>
          </cell>
          <cell r="AH2250">
            <v>0</v>
          </cell>
          <cell r="AI2250">
            <v>0</v>
          </cell>
          <cell r="AR2250">
            <v>0</v>
          </cell>
          <cell r="AW2250">
            <v>0</v>
          </cell>
          <cell r="AX2250">
            <v>0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0</v>
          </cell>
          <cell r="BD2250">
            <v>0</v>
          </cell>
          <cell r="BE2250">
            <v>0</v>
          </cell>
          <cell r="BF2250">
            <v>0</v>
          </cell>
          <cell r="BH2250">
            <v>0</v>
          </cell>
          <cell r="BJ2250">
            <v>0</v>
          </cell>
          <cell r="BL2250">
            <v>0</v>
          </cell>
          <cell r="BN2250">
            <v>0</v>
          </cell>
          <cell r="BO2250">
            <v>0</v>
          </cell>
        </row>
        <row r="2251">
          <cell r="A2251" t="str">
            <v/>
          </cell>
          <cell r="J2251">
            <v>0</v>
          </cell>
          <cell r="N2251">
            <v>0</v>
          </cell>
          <cell r="O2251">
            <v>0</v>
          </cell>
          <cell r="AD2251">
            <v>0</v>
          </cell>
          <cell r="AE2251">
            <v>0</v>
          </cell>
          <cell r="AF2251">
            <v>0</v>
          </cell>
          <cell r="AH2251">
            <v>0</v>
          </cell>
          <cell r="AI2251">
            <v>0</v>
          </cell>
          <cell r="AR2251">
            <v>0</v>
          </cell>
          <cell r="AW2251">
            <v>0</v>
          </cell>
          <cell r="AX2251">
            <v>0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0</v>
          </cell>
          <cell r="BD2251">
            <v>0</v>
          </cell>
          <cell r="BE2251">
            <v>0</v>
          </cell>
          <cell r="BF2251">
            <v>0</v>
          </cell>
          <cell r="BH2251">
            <v>0</v>
          </cell>
          <cell r="BJ2251">
            <v>0</v>
          </cell>
          <cell r="BL2251">
            <v>0</v>
          </cell>
          <cell r="BN2251">
            <v>0</v>
          </cell>
          <cell r="BO2251">
            <v>0</v>
          </cell>
        </row>
        <row r="2252">
          <cell r="A2252" t="str">
            <v/>
          </cell>
          <cell r="J2252">
            <v>0</v>
          </cell>
          <cell r="N2252">
            <v>0</v>
          </cell>
          <cell r="O2252">
            <v>0</v>
          </cell>
          <cell r="AD2252">
            <v>0</v>
          </cell>
          <cell r="AE2252">
            <v>0</v>
          </cell>
          <cell r="AF2252">
            <v>0</v>
          </cell>
          <cell r="AH2252">
            <v>0</v>
          </cell>
          <cell r="AI2252">
            <v>0</v>
          </cell>
          <cell r="AR2252">
            <v>0</v>
          </cell>
          <cell r="AW2252">
            <v>0</v>
          </cell>
          <cell r="AX2252">
            <v>0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0</v>
          </cell>
          <cell r="BD2252">
            <v>0</v>
          </cell>
          <cell r="BE2252">
            <v>0</v>
          </cell>
          <cell r="BF2252">
            <v>0</v>
          </cell>
          <cell r="BH2252">
            <v>0</v>
          </cell>
          <cell r="BJ2252">
            <v>0</v>
          </cell>
          <cell r="BL2252">
            <v>0</v>
          </cell>
          <cell r="BN2252">
            <v>0</v>
          </cell>
          <cell r="BO2252">
            <v>0</v>
          </cell>
        </row>
        <row r="2253">
          <cell r="A2253" t="str">
            <v/>
          </cell>
          <cell r="J2253">
            <v>0</v>
          </cell>
          <cell r="N2253">
            <v>0</v>
          </cell>
          <cell r="O2253">
            <v>0</v>
          </cell>
          <cell r="AD2253">
            <v>0</v>
          </cell>
          <cell r="AE2253">
            <v>0</v>
          </cell>
          <cell r="AF2253">
            <v>0</v>
          </cell>
          <cell r="AH2253">
            <v>0</v>
          </cell>
          <cell r="AI2253">
            <v>0</v>
          </cell>
          <cell r="AR2253">
            <v>0</v>
          </cell>
          <cell r="AW2253">
            <v>0</v>
          </cell>
          <cell r="AX2253">
            <v>0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0</v>
          </cell>
          <cell r="BD2253">
            <v>0</v>
          </cell>
          <cell r="BE2253">
            <v>0</v>
          </cell>
          <cell r="BF2253">
            <v>0</v>
          </cell>
          <cell r="BH2253">
            <v>0</v>
          </cell>
          <cell r="BJ2253">
            <v>0</v>
          </cell>
          <cell r="BL2253">
            <v>0</v>
          </cell>
          <cell r="BN2253">
            <v>0</v>
          </cell>
          <cell r="BO2253">
            <v>0</v>
          </cell>
        </row>
        <row r="2254">
          <cell r="A2254" t="str">
            <v/>
          </cell>
          <cell r="J2254">
            <v>0</v>
          </cell>
          <cell r="N2254">
            <v>0</v>
          </cell>
          <cell r="O2254">
            <v>0</v>
          </cell>
          <cell r="AD2254">
            <v>0</v>
          </cell>
          <cell r="AE2254">
            <v>0</v>
          </cell>
          <cell r="AF2254">
            <v>0</v>
          </cell>
          <cell r="AH2254">
            <v>0</v>
          </cell>
          <cell r="AI2254">
            <v>0</v>
          </cell>
          <cell r="AR2254">
            <v>0</v>
          </cell>
          <cell r="AW2254">
            <v>0</v>
          </cell>
          <cell r="AX2254">
            <v>0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0</v>
          </cell>
          <cell r="BD2254">
            <v>0</v>
          </cell>
          <cell r="BE2254">
            <v>0</v>
          </cell>
          <cell r="BF2254">
            <v>0</v>
          </cell>
          <cell r="BH2254">
            <v>0</v>
          </cell>
          <cell r="BJ2254">
            <v>0</v>
          </cell>
          <cell r="BL2254">
            <v>0</v>
          </cell>
          <cell r="BN2254">
            <v>0</v>
          </cell>
          <cell r="BO2254">
            <v>0</v>
          </cell>
        </row>
        <row r="2255">
          <cell r="A2255" t="str">
            <v/>
          </cell>
          <cell r="J2255">
            <v>0</v>
          </cell>
          <cell r="N2255">
            <v>0</v>
          </cell>
          <cell r="O2255">
            <v>0</v>
          </cell>
          <cell r="AD2255">
            <v>0</v>
          </cell>
          <cell r="AE2255">
            <v>0</v>
          </cell>
          <cell r="AF2255">
            <v>0</v>
          </cell>
          <cell r="AH2255">
            <v>0</v>
          </cell>
          <cell r="AI2255">
            <v>0</v>
          </cell>
          <cell r="AR2255">
            <v>0</v>
          </cell>
          <cell r="AW2255">
            <v>0</v>
          </cell>
          <cell r="AX2255">
            <v>0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0</v>
          </cell>
          <cell r="BD2255">
            <v>0</v>
          </cell>
          <cell r="BE2255">
            <v>0</v>
          </cell>
          <cell r="BF2255">
            <v>0</v>
          </cell>
          <cell r="BH2255">
            <v>0</v>
          </cell>
          <cell r="BJ2255">
            <v>0</v>
          </cell>
          <cell r="BL2255">
            <v>0</v>
          </cell>
          <cell r="BN2255">
            <v>0</v>
          </cell>
          <cell r="BO2255">
            <v>0</v>
          </cell>
        </row>
        <row r="2256">
          <cell r="A2256" t="str">
            <v/>
          </cell>
          <cell r="J2256">
            <v>0</v>
          </cell>
          <cell r="N2256">
            <v>0</v>
          </cell>
          <cell r="O2256">
            <v>0</v>
          </cell>
          <cell r="AD2256">
            <v>0</v>
          </cell>
          <cell r="AE2256">
            <v>0</v>
          </cell>
          <cell r="AF2256">
            <v>0</v>
          </cell>
          <cell r="AH2256">
            <v>0</v>
          </cell>
          <cell r="AI2256">
            <v>0</v>
          </cell>
          <cell r="AR2256">
            <v>0</v>
          </cell>
          <cell r="AW2256">
            <v>0</v>
          </cell>
          <cell r="AX2256">
            <v>0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0</v>
          </cell>
          <cell r="BD2256">
            <v>0</v>
          </cell>
          <cell r="BE2256">
            <v>0</v>
          </cell>
          <cell r="BF2256">
            <v>0</v>
          </cell>
          <cell r="BH2256">
            <v>0</v>
          </cell>
          <cell r="BJ2256">
            <v>0</v>
          </cell>
          <cell r="BL2256">
            <v>0</v>
          </cell>
          <cell r="BN2256">
            <v>0</v>
          </cell>
          <cell r="BO2256">
            <v>0</v>
          </cell>
        </row>
        <row r="2257">
          <cell r="A2257" t="str">
            <v/>
          </cell>
          <cell r="J2257">
            <v>0</v>
          </cell>
          <cell r="N2257">
            <v>0</v>
          </cell>
          <cell r="O2257">
            <v>0</v>
          </cell>
          <cell r="AD2257">
            <v>0</v>
          </cell>
          <cell r="AE2257">
            <v>0</v>
          </cell>
          <cell r="AF2257">
            <v>0</v>
          </cell>
          <cell r="AH2257">
            <v>0</v>
          </cell>
          <cell r="AI2257">
            <v>0</v>
          </cell>
          <cell r="AR2257">
            <v>0</v>
          </cell>
          <cell r="AW2257">
            <v>0</v>
          </cell>
          <cell r="AX2257">
            <v>0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0</v>
          </cell>
          <cell r="BD2257">
            <v>0</v>
          </cell>
          <cell r="BE2257">
            <v>0</v>
          </cell>
          <cell r="BF2257">
            <v>0</v>
          </cell>
          <cell r="BH2257">
            <v>0</v>
          </cell>
          <cell r="BJ2257">
            <v>0</v>
          </cell>
          <cell r="BL2257">
            <v>0</v>
          </cell>
          <cell r="BN2257">
            <v>0</v>
          </cell>
          <cell r="BO2257">
            <v>0</v>
          </cell>
        </row>
        <row r="2258">
          <cell r="A2258" t="str">
            <v/>
          </cell>
          <cell r="J2258">
            <v>0</v>
          </cell>
          <cell r="N2258">
            <v>0</v>
          </cell>
          <cell r="O2258">
            <v>0</v>
          </cell>
          <cell r="AD2258">
            <v>0</v>
          </cell>
          <cell r="AE2258">
            <v>0</v>
          </cell>
          <cell r="AF2258">
            <v>0</v>
          </cell>
          <cell r="AH2258">
            <v>0</v>
          </cell>
          <cell r="AI2258">
            <v>0</v>
          </cell>
          <cell r="AR2258">
            <v>0</v>
          </cell>
          <cell r="AW2258">
            <v>0</v>
          </cell>
          <cell r="AX2258">
            <v>0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0</v>
          </cell>
          <cell r="BD2258">
            <v>0</v>
          </cell>
          <cell r="BE2258">
            <v>0</v>
          </cell>
          <cell r="BF2258">
            <v>0</v>
          </cell>
          <cell r="BH2258">
            <v>0</v>
          </cell>
          <cell r="BJ2258">
            <v>0</v>
          </cell>
          <cell r="BL2258">
            <v>0</v>
          </cell>
          <cell r="BN2258">
            <v>0</v>
          </cell>
          <cell r="BO2258">
            <v>0</v>
          </cell>
        </row>
        <row r="2259">
          <cell r="A2259" t="str">
            <v/>
          </cell>
          <cell r="J2259">
            <v>0</v>
          </cell>
          <cell r="N2259">
            <v>0</v>
          </cell>
          <cell r="O2259">
            <v>0</v>
          </cell>
          <cell r="AD2259">
            <v>0</v>
          </cell>
          <cell r="AE2259">
            <v>0</v>
          </cell>
          <cell r="AF2259">
            <v>0</v>
          </cell>
          <cell r="AH2259">
            <v>0</v>
          </cell>
          <cell r="AI2259">
            <v>0</v>
          </cell>
          <cell r="AR2259">
            <v>0</v>
          </cell>
          <cell r="AW2259">
            <v>0</v>
          </cell>
          <cell r="AX2259">
            <v>0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0</v>
          </cell>
          <cell r="BD2259">
            <v>0</v>
          </cell>
          <cell r="BE2259">
            <v>0</v>
          </cell>
          <cell r="BF2259">
            <v>0</v>
          </cell>
          <cell r="BH2259">
            <v>0</v>
          </cell>
          <cell r="BJ2259">
            <v>0</v>
          </cell>
          <cell r="BL2259">
            <v>0</v>
          </cell>
          <cell r="BN2259">
            <v>0</v>
          </cell>
          <cell r="BO2259">
            <v>0</v>
          </cell>
        </row>
        <row r="2260">
          <cell r="A2260" t="str">
            <v/>
          </cell>
          <cell r="J2260">
            <v>0</v>
          </cell>
          <cell r="N2260">
            <v>0</v>
          </cell>
          <cell r="O2260">
            <v>0</v>
          </cell>
          <cell r="AD2260">
            <v>0</v>
          </cell>
          <cell r="AE2260">
            <v>0</v>
          </cell>
          <cell r="AF2260">
            <v>0</v>
          </cell>
          <cell r="AH2260">
            <v>0</v>
          </cell>
          <cell r="AI2260">
            <v>0</v>
          </cell>
          <cell r="AR2260">
            <v>0</v>
          </cell>
          <cell r="AW2260">
            <v>0</v>
          </cell>
          <cell r="AX2260">
            <v>0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0</v>
          </cell>
          <cell r="BD2260">
            <v>0</v>
          </cell>
          <cell r="BE2260">
            <v>0</v>
          </cell>
          <cell r="BF2260">
            <v>0</v>
          </cell>
          <cell r="BH2260">
            <v>0</v>
          </cell>
          <cell r="BJ2260">
            <v>0</v>
          </cell>
          <cell r="BL2260">
            <v>0</v>
          </cell>
          <cell r="BN2260">
            <v>0</v>
          </cell>
          <cell r="BO2260">
            <v>0</v>
          </cell>
        </row>
        <row r="2261">
          <cell r="A2261" t="str">
            <v/>
          </cell>
          <cell r="J2261">
            <v>0</v>
          </cell>
          <cell r="N2261">
            <v>0</v>
          </cell>
          <cell r="O2261">
            <v>0</v>
          </cell>
          <cell r="AD2261">
            <v>0</v>
          </cell>
          <cell r="AE2261">
            <v>0</v>
          </cell>
          <cell r="AF2261">
            <v>0</v>
          </cell>
          <cell r="AH2261">
            <v>0</v>
          </cell>
          <cell r="AI2261">
            <v>0</v>
          </cell>
          <cell r="AR2261">
            <v>0</v>
          </cell>
          <cell r="AW2261">
            <v>0</v>
          </cell>
          <cell r="AX2261">
            <v>0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0</v>
          </cell>
          <cell r="BD2261">
            <v>0</v>
          </cell>
          <cell r="BE2261">
            <v>0</v>
          </cell>
          <cell r="BF2261">
            <v>0</v>
          </cell>
          <cell r="BH2261">
            <v>0</v>
          </cell>
          <cell r="BJ2261">
            <v>0</v>
          </cell>
          <cell r="BL2261">
            <v>0</v>
          </cell>
          <cell r="BN2261">
            <v>0</v>
          </cell>
          <cell r="BO2261">
            <v>0</v>
          </cell>
        </row>
        <row r="2262">
          <cell r="A2262" t="str">
            <v/>
          </cell>
          <cell r="J2262">
            <v>0</v>
          </cell>
          <cell r="N2262">
            <v>0</v>
          </cell>
          <cell r="O2262">
            <v>0</v>
          </cell>
          <cell r="AD2262">
            <v>0</v>
          </cell>
          <cell r="AE2262">
            <v>0</v>
          </cell>
          <cell r="AF2262">
            <v>0</v>
          </cell>
          <cell r="AH2262">
            <v>0</v>
          </cell>
          <cell r="AI2262">
            <v>0</v>
          </cell>
          <cell r="AR2262">
            <v>0</v>
          </cell>
          <cell r="AW2262">
            <v>0</v>
          </cell>
          <cell r="AX2262">
            <v>0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0</v>
          </cell>
          <cell r="BD2262">
            <v>0</v>
          </cell>
          <cell r="BE2262">
            <v>0</v>
          </cell>
          <cell r="BF2262">
            <v>0</v>
          </cell>
          <cell r="BH2262">
            <v>0</v>
          </cell>
          <cell r="BJ2262">
            <v>0</v>
          </cell>
          <cell r="BL2262">
            <v>0</v>
          </cell>
          <cell r="BN2262">
            <v>0</v>
          </cell>
          <cell r="BO2262">
            <v>0</v>
          </cell>
        </row>
        <row r="2263">
          <cell r="A2263" t="str">
            <v/>
          </cell>
          <cell r="J2263">
            <v>0</v>
          </cell>
          <cell r="N2263">
            <v>0</v>
          </cell>
          <cell r="O2263">
            <v>0</v>
          </cell>
          <cell r="AD2263">
            <v>0</v>
          </cell>
          <cell r="AE2263">
            <v>0</v>
          </cell>
          <cell r="AF2263">
            <v>0</v>
          </cell>
          <cell r="AH2263">
            <v>0</v>
          </cell>
          <cell r="AI2263">
            <v>0</v>
          </cell>
          <cell r="AR2263">
            <v>0</v>
          </cell>
          <cell r="AW2263">
            <v>0</v>
          </cell>
          <cell r="AX2263">
            <v>0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0</v>
          </cell>
          <cell r="BD2263">
            <v>0</v>
          </cell>
          <cell r="BE2263">
            <v>0</v>
          </cell>
          <cell r="BF2263">
            <v>0</v>
          </cell>
          <cell r="BH2263">
            <v>0</v>
          </cell>
          <cell r="BJ2263">
            <v>0</v>
          </cell>
          <cell r="BL2263">
            <v>0</v>
          </cell>
          <cell r="BN2263">
            <v>0</v>
          </cell>
          <cell r="BO2263">
            <v>0</v>
          </cell>
        </row>
        <row r="2264">
          <cell r="A2264" t="str">
            <v/>
          </cell>
          <cell r="J2264">
            <v>0</v>
          </cell>
          <cell r="N2264">
            <v>0</v>
          </cell>
          <cell r="O2264">
            <v>0</v>
          </cell>
          <cell r="AD2264">
            <v>0</v>
          </cell>
          <cell r="AE2264">
            <v>0</v>
          </cell>
          <cell r="AF2264">
            <v>0</v>
          </cell>
          <cell r="AH2264">
            <v>0</v>
          </cell>
          <cell r="AI2264">
            <v>0</v>
          </cell>
          <cell r="AR2264">
            <v>0</v>
          </cell>
          <cell r="AW2264">
            <v>0</v>
          </cell>
          <cell r="AX2264">
            <v>0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0</v>
          </cell>
          <cell r="BD2264">
            <v>0</v>
          </cell>
          <cell r="BE2264">
            <v>0</v>
          </cell>
          <cell r="BF2264">
            <v>0</v>
          </cell>
          <cell r="BH2264">
            <v>0</v>
          </cell>
          <cell r="BJ2264">
            <v>0</v>
          </cell>
          <cell r="BL2264">
            <v>0</v>
          </cell>
          <cell r="BN2264">
            <v>0</v>
          </cell>
          <cell r="BO2264">
            <v>0</v>
          </cell>
        </row>
        <row r="2265">
          <cell r="A2265" t="str">
            <v/>
          </cell>
          <cell r="J2265">
            <v>0</v>
          </cell>
          <cell r="N2265">
            <v>0</v>
          </cell>
          <cell r="O2265">
            <v>0</v>
          </cell>
          <cell r="AD2265">
            <v>0</v>
          </cell>
          <cell r="AE2265">
            <v>0</v>
          </cell>
          <cell r="AF2265">
            <v>0</v>
          </cell>
          <cell r="AH2265">
            <v>0</v>
          </cell>
          <cell r="AI2265">
            <v>0</v>
          </cell>
          <cell r="AR2265">
            <v>0</v>
          </cell>
          <cell r="AW2265">
            <v>0</v>
          </cell>
          <cell r="AX2265">
            <v>0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0</v>
          </cell>
          <cell r="BD2265">
            <v>0</v>
          </cell>
          <cell r="BE2265">
            <v>0</v>
          </cell>
          <cell r="BF2265">
            <v>0</v>
          </cell>
          <cell r="BH2265">
            <v>0</v>
          </cell>
          <cell r="BJ2265">
            <v>0</v>
          </cell>
          <cell r="BL2265">
            <v>0</v>
          </cell>
          <cell r="BN2265">
            <v>0</v>
          </cell>
          <cell r="BO2265">
            <v>0</v>
          </cell>
        </row>
        <row r="2266">
          <cell r="A2266" t="str">
            <v/>
          </cell>
          <cell r="J2266">
            <v>0</v>
          </cell>
          <cell r="N2266">
            <v>0</v>
          </cell>
          <cell r="O2266">
            <v>0</v>
          </cell>
          <cell r="AD2266">
            <v>0</v>
          </cell>
          <cell r="AE2266">
            <v>0</v>
          </cell>
          <cell r="AF2266">
            <v>0</v>
          </cell>
          <cell r="AH2266">
            <v>0</v>
          </cell>
          <cell r="AI2266">
            <v>0</v>
          </cell>
          <cell r="AR2266">
            <v>0</v>
          </cell>
          <cell r="AW2266">
            <v>0</v>
          </cell>
          <cell r="AX2266">
            <v>0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0</v>
          </cell>
          <cell r="BD2266">
            <v>0</v>
          </cell>
          <cell r="BE2266">
            <v>0</v>
          </cell>
          <cell r="BF2266">
            <v>0</v>
          </cell>
          <cell r="BH2266">
            <v>0</v>
          </cell>
          <cell r="BJ2266">
            <v>0</v>
          </cell>
          <cell r="BL2266">
            <v>0</v>
          </cell>
          <cell r="BN2266">
            <v>0</v>
          </cell>
          <cell r="BO2266">
            <v>0</v>
          </cell>
        </row>
        <row r="2267">
          <cell r="A2267" t="str">
            <v/>
          </cell>
          <cell r="J2267">
            <v>0</v>
          </cell>
          <cell r="N2267">
            <v>0</v>
          </cell>
          <cell r="O2267">
            <v>0</v>
          </cell>
          <cell r="AD2267">
            <v>0</v>
          </cell>
          <cell r="AE2267">
            <v>0</v>
          </cell>
          <cell r="AF2267">
            <v>0</v>
          </cell>
          <cell r="AH2267">
            <v>0</v>
          </cell>
          <cell r="AI2267">
            <v>0</v>
          </cell>
          <cell r="AR2267">
            <v>0</v>
          </cell>
          <cell r="AW2267">
            <v>0</v>
          </cell>
          <cell r="AX2267">
            <v>0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0</v>
          </cell>
          <cell r="BD2267">
            <v>0</v>
          </cell>
          <cell r="BE2267">
            <v>0</v>
          </cell>
          <cell r="BF2267">
            <v>0</v>
          </cell>
          <cell r="BH2267">
            <v>0</v>
          </cell>
          <cell r="BJ2267">
            <v>0</v>
          </cell>
          <cell r="BL2267">
            <v>0</v>
          </cell>
          <cell r="BN2267">
            <v>0</v>
          </cell>
          <cell r="BO2267">
            <v>0</v>
          </cell>
        </row>
        <row r="2268">
          <cell r="A2268" t="str">
            <v/>
          </cell>
          <cell r="J2268">
            <v>0</v>
          </cell>
          <cell r="N2268">
            <v>0</v>
          </cell>
          <cell r="O2268">
            <v>0</v>
          </cell>
          <cell r="AD2268">
            <v>0</v>
          </cell>
          <cell r="AE2268">
            <v>0</v>
          </cell>
          <cell r="AF2268">
            <v>0</v>
          </cell>
          <cell r="AH2268">
            <v>0</v>
          </cell>
          <cell r="AI2268">
            <v>0</v>
          </cell>
          <cell r="AR2268">
            <v>0</v>
          </cell>
          <cell r="AW2268">
            <v>0</v>
          </cell>
          <cell r="AX2268">
            <v>0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0</v>
          </cell>
          <cell r="BD2268">
            <v>0</v>
          </cell>
          <cell r="BE2268">
            <v>0</v>
          </cell>
          <cell r="BF2268">
            <v>0</v>
          </cell>
          <cell r="BH2268">
            <v>0</v>
          </cell>
          <cell r="BJ2268">
            <v>0</v>
          </cell>
          <cell r="BL2268">
            <v>0</v>
          </cell>
          <cell r="BN2268">
            <v>0</v>
          </cell>
          <cell r="BO2268">
            <v>0</v>
          </cell>
        </row>
        <row r="2269">
          <cell r="A2269" t="str">
            <v/>
          </cell>
          <cell r="J2269">
            <v>0</v>
          </cell>
          <cell r="N2269">
            <v>0</v>
          </cell>
          <cell r="O2269">
            <v>0</v>
          </cell>
          <cell r="AD2269">
            <v>0</v>
          </cell>
          <cell r="AE2269">
            <v>0</v>
          </cell>
          <cell r="AF2269">
            <v>0</v>
          </cell>
          <cell r="AH2269">
            <v>0</v>
          </cell>
          <cell r="AI2269">
            <v>0</v>
          </cell>
          <cell r="AR2269">
            <v>0</v>
          </cell>
          <cell r="AW2269">
            <v>0</v>
          </cell>
          <cell r="AX2269">
            <v>0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0</v>
          </cell>
          <cell r="BD2269">
            <v>0</v>
          </cell>
          <cell r="BE2269">
            <v>0</v>
          </cell>
          <cell r="BF2269">
            <v>0</v>
          </cell>
          <cell r="BH2269">
            <v>0</v>
          </cell>
          <cell r="BJ2269">
            <v>0</v>
          </cell>
          <cell r="BL2269">
            <v>0</v>
          </cell>
          <cell r="BN2269">
            <v>0</v>
          </cell>
          <cell r="BO2269">
            <v>0</v>
          </cell>
        </row>
        <row r="2270">
          <cell r="A2270" t="str">
            <v/>
          </cell>
          <cell r="J2270">
            <v>0</v>
          </cell>
          <cell r="N2270">
            <v>0</v>
          </cell>
          <cell r="O2270">
            <v>0</v>
          </cell>
          <cell r="AD2270">
            <v>0</v>
          </cell>
          <cell r="AE2270">
            <v>0</v>
          </cell>
          <cell r="AF2270">
            <v>0</v>
          </cell>
          <cell r="AH2270">
            <v>0</v>
          </cell>
          <cell r="AI2270">
            <v>0</v>
          </cell>
          <cell r="AR2270">
            <v>0</v>
          </cell>
          <cell r="AW2270">
            <v>0</v>
          </cell>
          <cell r="AX2270">
            <v>0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0</v>
          </cell>
          <cell r="BD2270">
            <v>0</v>
          </cell>
          <cell r="BE2270">
            <v>0</v>
          </cell>
          <cell r="BF2270">
            <v>0</v>
          </cell>
          <cell r="BH2270">
            <v>0</v>
          </cell>
          <cell r="BJ2270">
            <v>0</v>
          </cell>
          <cell r="BL2270">
            <v>0</v>
          </cell>
          <cell r="BN2270">
            <v>0</v>
          </cell>
          <cell r="BO2270">
            <v>0</v>
          </cell>
        </row>
        <row r="2271">
          <cell r="A2271" t="str">
            <v/>
          </cell>
          <cell r="J2271">
            <v>0</v>
          </cell>
          <cell r="N2271">
            <v>0</v>
          </cell>
          <cell r="O2271">
            <v>0</v>
          </cell>
          <cell r="AD2271">
            <v>0</v>
          </cell>
          <cell r="AE2271">
            <v>0</v>
          </cell>
          <cell r="AF2271">
            <v>0</v>
          </cell>
          <cell r="AH2271">
            <v>0</v>
          </cell>
          <cell r="AI2271">
            <v>0</v>
          </cell>
          <cell r="AR2271">
            <v>0</v>
          </cell>
          <cell r="AW2271">
            <v>0</v>
          </cell>
          <cell r="AX2271">
            <v>0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0</v>
          </cell>
          <cell r="BD2271">
            <v>0</v>
          </cell>
          <cell r="BE2271">
            <v>0</v>
          </cell>
          <cell r="BF2271">
            <v>0</v>
          </cell>
          <cell r="BH2271">
            <v>0</v>
          </cell>
          <cell r="BJ2271">
            <v>0</v>
          </cell>
          <cell r="BL2271">
            <v>0</v>
          </cell>
          <cell r="BN2271">
            <v>0</v>
          </cell>
          <cell r="BO2271">
            <v>0</v>
          </cell>
        </row>
        <row r="2272">
          <cell r="A2272" t="str">
            <v/>
          </cell>
          <cell r="J2272">
            <v>0</v>
          </cell>
          <cell r="N2272">
            <v>0</v>
          </cell>
          <cell r="O2272">
            <v>0</v>
          </cell>
          <cell r="AD2272">
            <v>0</v>
          </cell>
          <cell r="AE2272">
            <v>0</v>
          </cell>
          <cell r="AF2272">
            <v>0</v>
          </cell>
          <cell r="AH2272">
            <v>0</v>
          </cell>
          <cell r="AI2272">
            <v>0</v>
          </cell>
          <cell r="AR2272">
            <v>0</v>
          </cell>
          <cell r="AW2272">
            <v>0</v>
          </cell>
          <cell r="AX2272">
            <v>0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0</v>
          </cell>
          <cell r="BD2272">
            <v>0</v>
          </cell>
          <cell r="BE2272">
            <v>0</v>
          </cell>
          <cell r="BF2272">
            <v>0</v>
          </cell>
          <cell r="BH2272">
            <v>0</v>
          </cell>
          <cell r="BJ2272">
            <v>0</v>
          </cell>
          <cell r="BL2272">
            <v>0</v>
          </cell>
          <cell r="BN2272">
            <v>0</v>
          </cell>
          <cell r="BO2272">
            <v>0</v>
          </cell>
        </row>
        <row r="2273">
          <cell r="A2273" t="str">
            <v/>
          </cell>
          <cell r="J2273">
            <v>0</v>
          </cell>
          <cell r="N2273">
            <v>0</v>
          </cell>
          <cell r="O2273">
            <v>0</v>
          </cell>
          <cell r="AD2273">
            <v>0</v>
          </cell>
          <cell r="AE2273">
            <v>0</v>
          </cell>
          <cell r="AF2273">
            <v>0</v>
          </cell>
          <cell r="AH2273">
            <v>0</v>
          </cell>
          <cell r="AI2273">
            <v>0</v>
          </cell>
          <cell r="AR2273">
            <v>0</v>
          </cell>
          <cell r="AW2273">
            <v>0</v>
          </cell>
          <cell r="AX2273">
            <v>0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0</v>
          </cell>
          <cell r="BD2273">
            <v>0</v>
          </cell>
          <cell r="BE2273">
            <v>0</v>
          </cell>
          <cell r="BF2273">
            <v>0</v>
          </cell>
          <cell r="BH2273">
            <v>0</v>
          </cell>
          <cell r="BJ2273">
            <v>0</v>
          </cell>
          <cell r="BL2273">
            <v>0</v>
          </cell>
          <cell r="BN2273">
            <v>0</v>
          </cell>
          <cell r="BO2273">
            <v>0</v>
          </cell>
        </row>
        <row r="2274">
          <cell r="A2274" t="str">
            <v/>
          </cell>
          <cell r="J2274">
            <v>0</v>
          </cell>
          <cell r="N2274">
            <v>0</v>
          </cell>
          <cell r="O2274">
            <v>0</v>
          </cell>
          <cell r="AD2274">
            <v>0</v>
          </cell>
          <cell r="AE2274">
            <v>0</v>
          </cell>
          <cell r="AF2274">
            <v>0</v>
          </cell>
          <cell r="AH2274">
            <v>0</v>
          </cell>
          <cell r="AI2274">
            <v>0</v>
          </cell>
          <cell r="AR2274">
            <v>0</v>
          </cell>
          <cell r="AW2274">
            <v>0</v>
          </cell>
          <cell r="AX2274">
            <v>0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0</v>
          </cell>
          <cell r="BD2274">
            <v>0</v>
          </cell>
          <cell r="BE2274">
            <v>0</v>
          </cell>
          <cell r="BF2274">
            <v>0</v>
          </cell>
          <cell r="BH2274">
            <v>0</v>
          </cell>
          <cell r="BJ2274">
            <v>0</v>
          </cell>
          <cell r="BL2274">
            <v>0</v>
          </cell>
          <cell r="BN2274">
            <v>0</v>
          </cell>
          <cell r="BO2274">
            <v>0</v>
          </cell>
        </row>
        <row r="2275">
          <cell r="A2275" t="str">
            <v/>
          </cell>
          <cell r="J2275">
            <v>0</v>
          </cell>
          <cell r="N2275">
            <v>0</v>
          </cell>
          <cell r="O2275">
            <v>0</v>
          </cell>
          <cell r="AD2275">
            <v>0</v>
          </cell>
          <cell r="AE2275">
            <v>0</v>
          </cell>
          <cell r="AF2275">
            <v>0</v>
          </cell>
          <cell r="AH2275">
            <v>0</v>
          </cell>
          <cell r="AI2275">
            <v>0</v>
          </cell>
          <cell r="AR2275">
            <v>0</v>
          </cell>
          <cell r="AW2275">
            <v>0</v>
          </cell>
          <cell r="AX2275">
            <v>0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0</v>
          </cell>
          <cell r="BD2275">
            <v>0</v>
          </cell>
          <cell r="BE2275">
            <v>0</v>
          </cell>
          <cell r="BF2275">
            <v>0</v>
          </cell>
          <cell r="BH2275">
            <v>0</v>
          </cell>
          <cell r="BJ2275">
            <v>0</v>
          </cell>
          <cell r="BL2275">
            <v>0</v>
          </cell>
          <cell r="BN2275">
            <v>0</v>
          </cell>
          <cell r="BO2275">
            <v>0</v>
          </cell>
        </row>
        <row r="2276">
          <cell r="A2276" t="str">
            <v/>
          </cell>
          <cell r="J2276">
            <v>0</v>
          </cell>
          <cell r="N2276">
            <v>0</v>
          </cell>
          <cell r="O2276">
            <v>0</v>
          </cell>
          <cell r="AD2276">
            <v>0</v>
          </cell>
          <cell r="AE2276">
            <v>0</v>
          </cell>
          <cell r="AF2276">
            <v>0</v>
          </cell>
          <cell r="AH2276">
            <v>0</v>
          </cell>
          <cell r="AI2276">
            <v>0</v>
          </cell>
          <cell r="AR2276">
            <v>0</v>
          </cell>
          <cell r="AW2276">
            <v>0</v>
          </cell>
          <cell r="AX2276">
            <v>0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0</v>
          </cell>
          <cell r="BD2276">
            <v>0</v>
          </cell>
          <cell r="BE2276">
            <v>0</v>
          </cell>
          <cell r="BF2276">
            <v>0</v>
          </cell>
          <cell r="BH2276">
            <v>0</v>
          </cell>
          <cell r="BJ2276">
            <v>0</v>
          </cell>
          <cell r="BL2276">
            <v>0</v>
          </cell>
          <cell r="BN2276">
            <v>0</v>
          </cell>
          <cell r="BO2276">
            <v>0</v>
          </cell>
        </row>
        <row r="2277">
          <cell r="A2277" t="str">
            <v/>
          </cell>
          <cell r="J2277">
            <v>0</v>
          </cell>
          <cell r="N2277">
            <v>0</v>
          </cell>
          <cell r="O2277">
            <v>0</v>
          </cell>
          <cell r="AD2277">
            <v>0</v>
          </cell>
          <cell r="AE2277">
            <v>0</v>
          </cell>
          <cell r="AF2277">
            <v>0</v>
          </cell>
          <cell r="AH2277">
            <v>0</v>
          </cell>
          <cell r="AI2277">
            <v>0</v>
          </cell>
          <cell r="AR2277">
            <v>0</v>
          </cell>
          <cell r="AW2277">
            <v>0</v>
          </cell>
          <cell r="AX2277">
            <v>0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0</v>
          </cell>
          <cell r="BD2277">
            <v>0</v>
          </cell>
          <cell r="BE2277">
            <v>0</v>
          </cell>
          <cell r="BF2277">
            <v>0</v>
          </cell>
          <cell r="BH2277">
            <v>0</v>
          </cell>
          <cell r="BJ2277">
            <v>0</v>
          </cell>
          <cell r="BL2277">
            <v>0</v>
          </cell>
          <cell r="BN2277">
            <v>0</v>
          </cell>
          <cell r="BO2277">
            <v>0</v>
          </cell>
        </row>
        <row r="2278">
          <cell r="A2278" t="str">
            <v/>
          </cell>
          <cell r="J2278">
            <v>0</v>
          </cell>
          <cell r="N2278">
            <v>0</v>
          </cell>
          <cell r="O2278">
            <v>0</v>
          </cell>
          <cell r="AD2278">
            <v>0</v>
          </cell>
          <cell r="AE2278">
            <v>0</v>
          </cell>
          <cell r="AF2278">
            <v>0</v>
          </cell>
          <cell r="AH2278">
            <v>0</v>
          </cell>
          <cell r="AI2278">
            <v>0</v>
          </cell>
          <cell r="AR2278">
            <v>0</v>
          </cell>
          <cell r="AW2278">
            <v>0</v>
          </cell>
          <cell r="AX2278">
            <v>0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0</v>
          </cell>
          <cell r="BD2278">
            <v>0</v>
          </cell>
          <cell r="BE2278">
            <v>0</v>
          </cell>
          <cell r="BF2278">
            <v>0</v>
          </cell>
          <cell r="BH2278">
            <v>0</v>
          </cell>
          <cell r="BJ2278">
            <v>0</v>
          </cell>
          <cell r="BL2278">
            <v>0</v>
          </cell>
          <cell r="BN2278">
            <v>0</v>
          </cell>
          <cell r="BO2278">
            <v>0</v>
          </cell>
        </row>
        <row r="2279">
          <cell r="A2279" t="str">
            <v/>
          </cell>
          <cell r="J2279">
            <v>0</v>
          </cell>
          <cell r="N2279">
            <v>0</v>
          </cell>
          <cell r="O2279">
            <v>0</v>
          </cell>
          <cell r="AD2279">
            <v>0</v>
          </cell>
          <cell r="AE2279">
            <v>0</v>
          </cell>
          <cell r="AF2279">
            <v>0</v>
          </cell>
          <cell r="AH2279">
            <v>0</v>
          </cell>
          <cell r="AI2279">
            <v>0</v>
          </cell>
          <cell r="AR2279">
            <v>0</v>
          </cell>
          <cell r="AW2279">
            <v>0</v>
          </cell>
          <cell r="AX2279">
            <v>0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0</v>
          </cell>
          <cell r="BD2279">
            <v>0</v>
          </cell>
          <cell r="BE2279">
            <v>0</v>
          </cell>
          <cell r="BF2279">
            <v>0</v>
          </cell>
          <cell r="BH2279">
            <v>0</v>
          </cell>
          <cell r="BJ2279">
            <v>0</v>
          </cell>
          <cell r="BL2279">
            <v>0</v>
          </cell>
          <cell r="BN2279">
            <v>0</v>
          </cell>
          <cell r="BO2279">
            <v>0</v>
          </cell>
        </row>
        <row r="2280">
          <cell r="A2280" t="str">
            <v/>
          </cell>
          <cell r="J2280">
            <v>0</v>
          </cell>
          <cell r="N2280">
            <v>0</v>
          </cell>
          <cell r="O2280">
            <v>0</v>
          </cell>
          <cell r="AD2280">
            <v>0</v>
          </cell>
          <cell r="AE2280">
            <v>0</v>
          </cell>
          <cell r="AF2280">
            <v>0</v>
          </cell>
          <cell r="AH2280">
            <v>0</v>
          </cell>
          <cell r="AI2280">
            <v>0</v>
          </cell>
          <cell r="AR2280">
            <v>0</v>
          </cell>
          <cell r="AW2280">
            <v>0</v>
          </cell>
          <cell r="AX2280">
            <v>0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0</v>
          </cell>
          <cell r="BD2280">
            <v>0</v>
          </cell>
          <cell r="BE2280">
            <v>0</v>
          </cell>
          <cell r="BF2280">
            <v>0</v>
          </cell>
          <cell r="BH2280">
            <v>0</v>
          </cell>
          <cell r="BJ2280">
            <v>0</v>
          </cell>
          <cell r="BL2280">
            <v>0</v>
          </cell>
          <cell r="BN2280">
            <v>0</v>
          </cell>
          <cell r="BO2280">
            <v>0</v>
          </cell>
        </row>
        <row r="2281">
          <cell r="A2281" t="str">
            <v/>
          </cell>
          <cell r="J2281">
            <v>0</v>
          </cell>
          <cell r="N2281">
            <v>0</v>
          </cell>
          <cell r="O2281">
            <v>0</v>
          </cell>
          <cell r="AD2281">
            <v>0</v>
          </cell>
          <cell r="AE2281">
            <v>0</v>
          </cell>
          <cell r="AF2281">
            <v>0</v>
          </cell>
          <cell r="AH2281">
            <v>0</v>
          </cell>
          <cell r="AI2281">
            <v>0</v>
          </cell>
          <cell r="AR2281">
            <v>0</v>
          </cell>
          <cell r="AW2281">
            <v>0</v>
          </cell>
          <cell r="AX2281">
            <v>0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0</v>
          </cell>
          <cell r="BD2281">
            <v>0</v>
          </cell>
          <cell r="BE2281">
            <v>0</v>
          </cell>
          <cell r="BF2281">
            <v>0</v>
          </cell>
          <cell r="BH2281">
            <v>0</v>
          </cell>
          <cell r="BJ2281">
            <v>0</v>
          </cell>
          <cell r="BL2281">
            <v>0</v>
          </cell>
          <cell r="BN2281">
            <v>0</v>
          </cell>
          <cell r="BO2281">
            <v>0</v>
          </cell>
        </row>
        <row r="2282">
          <cell r="A2282" t="str">
            <v/>
          </cell>
          <cell r="J2282">
            <v>0</v>
          </cell>
          <cell r="N2282">
            <v>0</v>
          </cell>
          <cell r="O2282">
            <v>0</v>
          </cell>
          <cell r="AD2282">
            <v>0</v>
          </cell>
          <cell r="AE2282">
            <v>0</v>
          </cell>
          <cell r="AF2282">
            <v>0</v>
          </cell>
          <cell r="AH2282">
            <v>0</v>
          </cell>
          <cell r="AI2282">
            <v>0</v>
          </cell>
          <cell r="AR2282">
            <v>0</v>
          </cell>
          <cell r="AW2282">
            <v>0</v>
          </cell>
          <cell r="AX2282">
            <v>0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0</v>
          </cell>
          <cell r="BD2282">
            <v>0</v>
          </cell>
          <cell r="BE2282">
            <v>0</v>
          </cell>
          <cell r="BF2282">
            <v>0</v>
          </cell>
          <cell r="BH2282">
            <v>0</v>
          </cell>
          <cell r="BJ2282">
            <v>0</v>
          </cell>
          <cell r="BL2282">
            <v>0</v>
          </cell>
          <cell r="BN2282">
            <v>0</v>
          </cell>
          <cell r="BO2282">
            <v>0</v>
          </cell>
        </row>
        <row r="2283">
          <cell r="A2283" t="str">
            <v/>
          </cell>
          <cell r="J2283">
            <v>0</v>
          </cell>
          <cell r="N2283">
            <v>0</v>
          </cell>
          <cell r="O2283">
            <v>0</v>
          </cell>
          <cell r="AD2283">
            <v>0</v>
          </cell>
          <cell r="AE2283">
            <v>0</v>
          </cell>
          <cell r="AF2283">
            <v>0</v>
          </cell>
          <cell r="AH2283">
            <v>0</v>
          </cell>
          <cell r="AI2283">
            <v>0</v>
          </cell>
          <cell r="AR2283">
            <v>0</v>
          </cell>
          <cell r="AW2283">
            <v>0</v>
          </cell>
          <cell r="AX2283">
            <v>0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0</v>
          </cell>
          <cell r="BD2283">
            <v>0</v>
          </cell>
          <cell r="BE2283">
            <v>0</v>
          </cell>
          <cell r="BF2283">
            <v>0</v>
          </cell>
          <cell r="BH2283">
            <v>0</v>
          </cell>
          <cell r="BJ2283">
            <v>0</v>
          </cell>
          <cell r="BL2283">
            <v>0</v>
          </cell>
          <cell r="BN2283">
            <v>0</v>
          </cell>
          <cell r="BO2283">
            <v>0</v>
          </cell>
        </row>
        <row r="2284">
          <cell r="A2284" t="str">
            <v/>
          </cell>
          <cell r="J2284">
            <v>0</v>
          </cell>
          <cell r="N2284">
            <v>0</v>
          </cell>
          <cell r="O2284">
            <v>0</v>
          </cell>
          <cell r="AD2284">
            <v>0</v>
          </cell>
          <cell r="AE2284">
            <v>0</v>
          </cell>
          <cell r="AF2284">
            <v>0</v>
          </cell>
          <cell r="AH2284">
            <v>0</v>
          </cell>
          <cell r="AI2284">
            <v>0</v>
          </cell>
          <cell r="AR2284">
            <v>0</v>
          </cell>
          <cell r="AW2284">
            <v>0</v>
          </cell>
          <cell r="AX2284">
            <v>0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0</v>
          </cell>
          <cell r="BD2284">
            <v>0</v>
          </cell>
          <cell r="BE2284">
            <v>0</v>
          </cell>
          <cell r="BF2284">
            <v>0</v>
          </cell>
          <cell r="BH2284">
            <v>0</v>
          </cell>
          <cell r="BJ2284">
            <v>0</v>
          </cell>
          <cell r="BL2284">
            <v>0</v>
          </cell>
          <cell r="BN2284">
            <v>0</v>
          </cell>
          <cell r="BO2284">
            <v>0</v>
          </cell>
        </row>
        <row r="2285">
          <cell r="A2285" t="str">
            <v/>
          </cell>
          <cell r="J2285">
            <v>0</v>
          </cell>
          <cell r="N2285">
            <v>0</v>
          </cell>
          <cell r="O2285">
            <v>0</v>
          </cell>
          <cell r="AD2285">
            <v>0</v>
          </cell>
          <cell r="AE2285">
            <v>0</v>
          </cell>
          <cell r="AF2285">
            <v>0</v>
          </cell>
          <cell r="AH2285">
            <v>0</v>
          </cell>
          <cell r="AI2285">
            <v>0</v>
          </cell>
          <cell r="AR2285">
            <v>0</v>
          </cell>
          <cell r="AW2285">
            <v>0</v>
          </cell>
          <cell r="AX2285">
            <v>0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0</v>
          </cell>
          <cell r="BD2285">
            <v>0</v>
          </cell>
          <cell r="BE2285">
            <v>0</v>
          </cell>
          <cell r="BF2285">
            <v>0</v>
          </cell>
          <cell r="BH2285">
            <v>0</v>
          </cell>
          <cell r="BJ2285">
            <v>0</v>
          </cell>
          <cell r="BL2285">
            <v>0</v>
          </cell>
          <cell r="BN2285">
            <v>0</v>
          </cell>
          <cell r="BO2285">
            <v>0</v>
          </cell>
        </row>
        <row r="2286">
          <cell r="A2286" t="str">
            <v/>
          </cell>
          <cell r="J2286">
            <v>0</v>
          </cell>
          <cell r="N2286">
            <v>0</v>
          </cell>
          <cell r="O2286">
            <v>0</v>
          </cell>
          <cell r="AD2286">
            <v>0</v>
          </cell>
          <cell r="AE2286">
            <v>0</v>
          </cell>
          <cell r="AF2286">
            <v>0</v>
          </cell>
          <cell r="AH2286">
            <v>0</v>
          </cell>
          <cell r="AI2286">
            <v>0</v>
          </cell>
          <cell r="AR2286">
            <v>0</v>
          </cell>
          <cell r="AW2286">
            <v>0</v>
          </cell>
          <cell r="AX2286">
            <v>0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0</v>
          </cell>
          <cell r="BD2286">
            <v>0</v>
          </cell>
          <cell r="BE2286">
            <v>0</v>
          </cell>
          <cell r="BF2286">
            <v>0</v>
          </cell>
          <cell r="BH2286">
            <v>0</v>
          </cell>
          <cell r="BJ2286">
            <v>0</v>
          </cell>
          <cell r="BL2286">
            <v>0</v>
          </cell>
          <cell r="BN2286">
            <v>0</v>
          </cell>
          <cell r="BO2286">
            <v>0</v>
          </cell>
        </row>
        <row r="2287">
          <cell r="A2287" t="str">
            <v/>
          </cell>
          <cell r="J2287">
            <v>0</v>
          </cell>
          <cell r="N2287">
            <v>0</v>
          </cell>
          <cell r="O2287">
            <v>0</v>
          </cell>
          <cell r="AD2287">
            <v>0</v>
          </cell>
          <cell r="AE2287">
            <v>0</v>
          </cell>
          <cell r="AF2287">
            <v>0</v>
          </cell>
          <cell r="AH2287">
            <v>0</v>
          </cell>
          <cell r="AI2287">
            <v>0</v>
          </cell>
          <cell r="AR2287">
            <v>0</v>
          </cell>
          <cell r="AW2287">
            <v>0</v>
          </cell>
          <cell r="AX2287">
            <v>0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0</v>
          </cell>
          <cell r="BD2287">
            <v>0</v>
          </cell>
          <cell r="BE2287">
            <v>0</v>
          </cell>
          <cell r="BF2287">
            <v>0</v>
          </cell>
          <cell r="BH2287">
            <v>0</v>
          </cell>
          <cell r="BJ2287">
            <v>0</v>
          </cell>
          <cell r="BL2287">
            <v>0</v>
          </cell>
          <cell r="BN2287">
            <v>0</v>
          </cell>
          <cell r="BO2287">
            <v>0</v>
          </cell>
        </row>
        <row r="2288">
          <cell r="A2288" t="str">
            <v/>
          </cell>
          <cell r="J2288">
            <v>0</v>
          </cell>
          <cell r="N2288">
            <v>0</v>
          </cell>
          <cell r="O2288">
            <v>0</v>
          </cell>
          <cell r="AD2288">
            <v>0</v>
          </cell>
          <cell r="AE2288">
            <v>0</v>
          </cell>
          <cell r="AF2288">
            <v>0</v>
          </cell>
          <cell r="AH2288">
            <v>0</v>
          </cell>
          <cell r="AI2288">
            <v>0</v>
          </cell>
          <cell r="AR2288">
            <v>0</v>
          </cell>
          <cell r="AW2288">
            <v>0</v>
          </cell>
          <cell r="AX2288">
            <v>0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0</v>
          </cell>
          <cell r="BD2288">
            <v>0</v>
          </cell>
          <cell r="BE2288">
            <v>0</v>
          </cell>
          <cell r="BF2288">
            <v>0</v>
          </cell>
          <cell r="BH2288">
            <v>0</v>
          </cell>
          <cell r="BJ2288">
            <v>0</v>
          </cell>
          <cell r="BL2288">
            <v>0</v>
          </cell>
          <cell r="BN2288">
            <v>0</v>
          </cell>
          <cell r="BO2288">
            <v>0</v>
          </cell>
        </row>
        <row r="2289">
          <cell r="A2289" t="str">
            <v/>
          </cell>
          <cell r="J2289">
            <v>0</v>
          </cell>
          <cell r="N2289">
            <v>0</v>
          </cell>
          <cell r="O2289">
            <v>0</v>
          </cell>
          <cell r="AD2289">
            <v>0</v>
          </cell>
          <cell r="AE2289">
            <v>0</v>
          </cell>
          <cell r="AF2289">
            <v>0</v>
          </cell>
          <cell r="AH2289">
            <v>0</v>
          </cell>
          <cell r="AI2289">
            <v>0</v>
          </cell>
          <cell r="AR2289">
            <v>0</v>
          </cell>
          <cell r="AW2289">
            <v>0</v>
          </cell>
          <cell r="AX2289">
            <v>0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0</v>
          </cell>
          <cell r="BD2289">
            <v>0</v>
          </cell>
          <cell r="BE2289">
            <v>0</v>
          </cell>
          <cell r="BF2289">
            <v>0</v>
          </cell>
          <cell r="BH2289">
            <v>0</v>
          </cell>
          <cell r="BJ2289">
            <v>0</v>
          </cell>
          <cell r="BL2289">
            <v>0</v>
          </cell>
          <cell r="BN2289">
            <v>0</v>
          </cell>
          <cell r="BO2289">
            <v>0</v>
          </cell>
        </row>
        <row r="2290">
          <cell r="A2290" t="str">
            <v/>
          </cell>
          <cell r="J2290">
            <v>0</v>
          </cell>
          <cell r="N2290">
            <v>0</v>
          </cell>
          <cell r="O2290">
            <v>0</v>
          </cell>
          <cell r="AD2290">
            <v>0</v>
          </cell>
          <cell r="AE2290">
            <v>0</v>
          </cell>
          <cell r="AF2290">
            <v>0</v>
          </cell>
          <cell r="AH2290">
            <v>0</v>
          </cell>
          <cell r="AI2290">
            <v>0</v>
          </cell>
          <cell r="AR2290">
            <v>0</v>
          </cell>
          <cell r="AW2290">
            <v>0</v>
          </cell>
          <cell r="AX2290">
            <v>0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0</v>
          </cell>
          <cell r="BD2290">
            <v>0</v>
          </cell>
          <cell r="BE2290">
            <v>0</v>
          </cell>
          <cell r="BF2290">
            <v>0</v>
          </cell>
          <cell r="BH2290">
            <v>0</v>
          </cell>
          <cell r="BJ2290">
            <v>0</v>
          </cell>
          <cell r="BL2290">
            <v>0</v>
          </cell>
          <cell r="BN2290">
            <v>0</v>
          </cell>
          <cell r="BO2290">
            <v>0</v>
          </cell>
        </row>
        <row r="2291">
          <cell r="A2291" t="str">
            <v/>
          </cell>
          <cell r="J2291">
            <v>0</v>
          </cell>
          <cell r="N2291">
            <v>0</v>
          </cell>
          <cell r="O2291">
            <v>0</v>
          </cell>
          <cell r="AD2291">
            <v>0</v>
          </cell>
          <cell r="AE2291">
            <v>0</v>
          </cell>
          <cell r="AF2291">
            <v>0</v>
          </cell>
          <cell r="AH2291">
            <v>0</v>
          </cell>
          <cell r="AI2291">
            <v>0</v>
          </cell>
          <cell r="AR2291">
            <v>0</v>
          </cell>
          <cell r="AW2291">
            <v>0</v>
          </cell>
          <cell r="AX2291">
            <v>0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0</v>
          </cell>
          <cell r="BD2291">
            <v>0</v>
          </cell>
          <cell r="BE2291">
            <v>0</v>
          </cell>
          <cell r="BF2291">
            <v>0</v>
          </cell>
          <cell r="BH2291">
            <v>0</v>
          </cell>
          <cell r="BJ2291">
            <v>0</v>
          </cell>
          <cell r="BL2291">
            <v>0</v>
          </cell>
          <cell r="BN2291">
            <v>0</v>
          </cell>
          <cell r="BO2291">
            <v>0</v>
          </cell>
        </row>
        <row r="2292">
          <cell r="A2292" t="str">
            <v/>
          </cell>
          <cell r="J2292">
            <v>0</v>
          </cell>
          <cell r="N2292">
            <v>0</v>
          </cell>
          <cell r="O2292">
            <v>0</v>
          </cell>
          <cell r="AD2292">
            <v>0</v>
          </cell>
          <cell r="AE2292">
            <v>0</v>
          </cell>
          <cell r="AF2292">
            <v>0</v>
          </cell>
          <cell r="AH2292">
            <v>0</v>
          </cell>
          <cell r="AI2292">
            <v>0</v>
          </cell>
          <cell r="AR2292">
            <v>0</v>
          </cell>
          <cell r="AW2292">
            <v>0</v>
          </cell>
          <cell r="AX2292">
            <v>0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0</v>
          </cell>
          <cell r="BD2292">
            <v>0</v>
          </cell>
          <cell r="BE2292">
            <v>0</v>
          </cell>
          <cell r="BF2292">
            <v>0</v>
          </cell>
          <cell r="BH2292">
            <v>0</v>
          </cell>
          <cell r="BJ2292">
            <v>0</v>
          </cell>
          <cell r="BL2292">
            <v>0</v>
          </cell>
          <cell r="BN2292">
            <v>0</v>
          </cell>
          <cell r="BO2292">
            <v>0</v>
          </cell>
        </row>
        <row r="2293">
          <cell r="A2293" t="str">
            <v/>
          </cell>
          <cell r="J2293">
            <v>0</v>
          </cell>
          <cell r="N2293">
            <v>0</v>
          </cell>
          <cell r="O2293">
            <v>0</v>
          </cell>
          <cell r="AD2293">
            <v>0</v>
          </cell>
          <cell r="AE2293">
            <v>0</v>
          </cell>
          <cell r="AF2293">
            <v>0</v>
          </cell>
          <cell r="AH2293">
            <v>0</v>
          </cell>
          <cell r="AI2293">
            <v>0</v>
          </cell>
          <cell r="AR2293">
            <v>0</v>
          </cell>
          <cell r="AW2293">
            <v>0</v>
          </cell>
          <cell r="AX2293">
            <v>0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0</v>
          </cell>
          <cell r="BD2293">
            <v>0</v>
          </cell>
          <cell r="BE2293">
            <v>0</v>
          </cell>
          <cell r="BF2293">
            <v>0</v>
          </cell>
          <cell r="BH2293">
            <v>0</v>
          </cell>
          <cell r="BJ2293">
            <v>0</v>
          </cell>
          <cell r="BL2293">
            <v>0</v>
          </cell>
          <cell r="BN2293">
            <v>0</v>
          </cell>
          <cell r="BO2293">
            <v>0</v>
          </cell>
        </row>
        <row r="2294">
          <cell r="A2294" t="str">
            <v/>
          </cell>
          <cell r="J2294">
            <v>0</v>
          </cell>
          <cell r="N2294">
            <v>0</v>
          </cell>
          <cell r="O2294">
            <v>0</v>
          </cell>
          <cell r="AD2294">
            <v>0</v>
          </cell>
          <cell r="AE2294">
            <v>0</v>
          </cell>
          <cell r="AF2294">
            <v>0</v>
          </cell>
          <cell r="AH2294">
            <v>0</v>
          </cell>
          <cell r="AI2294">
            <v>0</v>
          </cell>
          <cell r="AR2294">
            <v>0</v>
          </cell>
          <cell r="AW2294">
            <v>0</v>
          </cell>
          <cell r="AX2294">
            <v>0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0</v>
          </cell>
          <cell r="BD2294">
            <v>0</v>
          </cell>
          <cell r="BE2294">
            <v>0</v>
          </cell>
          <cell r="BF2294">
            <v>0</v>
          </cell>
          <cell r="BH2294">
            <v>0</v>
          </cell>
          <cell r="BJ2294">
            <v>0</v>
          </cell>
          <cell r="BL2294">
            <v>0</v>
          </cell>
          <cell r="BN2294">
            <v>0</v>
          </cell>
          <cell r="BO2294">
            <v>0</v>
          </cell>
        </row>
        <row r="2295">
          <cell r="A2295" t="str">
            <v/>
          </cell>
          <cell r="J2295">
            <v>0</v>
          </cell>
          <cell r="N2295">
            <v>0</v>
          </cell>
          <cell r="O2295">
            <v>0</v>
          </cell>
          <cell r="AD2295">
            <v>0</v>
          </cell>
          <cell r="AE2295">
            <v>0</v>
          </cell>
          <cell r="AF2295">
            <v>0</v>
          </cell>
          <cell r="AH2295">
            <v>0</v>
          </cell>
          <cell r="AI2295">
            <v>0</v>
          </cell>
          <cell r="AR2295">
            <v>0</v>
          </cell>
          <cell r="AW2295">
            <v>0</v>
          </cell>
          <cell r="AX2295">
            <v>0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0</v>
          </cell>
          <cell r="BD2295">
            <v>0</v>
          </cell>
          <cell r="BE2295">
            <v>0</v>
          </cell>
          <cell r="BF2295">
            <v>0</v>
          </cell>
          <cell r="BH2295">
            <v>0</v>
          </cell>
          <cell r="BJ2295">
            <v>0</v>
          </cell>
          <cell r="BL2295">
            <v>0</v>
          </cell>
          <cell r="BN2295">
            <v>0</v>
          </cell>
          <cell r="BO2295">
            <v>0</v>
          </cell>
        </row>
        <row r="2296">
          <cell r="A2296" t="str">
            <v/>
          </cell>
          <cell r="J2296">
            <v>0</v>
          </cell>
          <cell r="N2296">
            <v>0</v>
          </cell>
          <cell r="O2296">
            <v>0</v>
          </cell>
          <cell r="AD2296">
            <v>0</v>
          </cell>
          <cell r="AE2296">
            <v>0</v>
          </cell>
          <cell r="AF2296">
            <v>0</v>
          </cell>
          <cell r="AH2296">
            <v>0</v>
          </cell>
          <cell r="AI2296">
            <v>0</v>
          </cell>
          <cell r="AR2296">
            <v>0</v>
          </cell>
          <cell r="AW2296">
            <v>0</v>
          </cell>
          <cell r="AX2296">
            <v>0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0</v>
          </cell>
          <cell r="BD2296">
            <v>0</v>
          </cell>
          <cell r="BE2296">
            <v>0</v>
          </cell>
          <cell r="BF2296">
            <v>0</v>
          </cell>
          <cell r="BH2296">
            <v>0</v>
          </cell>
          <cell r="BJ2296">
            <v>0</v>
          </cell>
          <cell r="BL2296">
            <v>0</v>
          </cell>
          <cell r="BN2296">
            <v>0</v>
          </cell>
          <cell r="BO2296">
            <v>0</v>
          </cell>
        </row>
        <row r="2297">
          <cell r="A2297" t="str">
            <v/>
          </cell>
          <cell r="J2297">
            <v>0</v>
          </cell>
          <cell r="N2297">
            <v>0</v>
          </cell>
          <cell r="O2297">
            <v>0</v>
          </cell>
          <cell r="AD2297">
            <v>0</v>
          </cell>
          <cell r="AE2297">
            <v>0</v>
          </cell>
          <cell r="AF2297">
            <v>0</v>
          </cell>
          <cell r="AH2297">
            <v>0</v>
          </cell>
          <cell r="AI2297">
            <v>0</v>
          </cell>
          <cell r="AR2297">
            <v>0</v>
          </cell>
          <cell r="AW2297">
            <v>0</v>
          </cell>
          <cell r="AX2297">
            <v>0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0</v>
          </cell>
          <cell r="BD2297">
            <v>0</v>
          </cell>
          <cell r="BE2297">
            <v>0</v>
          </cell>
          <cell r="BF2297">
            <v>0</v>
          </cell>
          <cell r="BH2297">
            <v>0</v>
          </cell>
          <cell r="BJ2297">
            <v>0</v>
          </cell>
          <cell r="BL2297">
            <v>0</v>
          </cell>
          <cell r="BN2297">
            <v>0</v>
          </cell>
          <cell r="BO2297">
            <v>0</v>
          </cell>
        </row>
        <row r="2298">
          <cell r="A2298" t="str">
            <v/>
          </cell>
          <cell r="J2298">
            <v>0</v>
          </cell>
          <cell r="N2298">
            <v>0</v>
          </cell>
          <cell r="O2298">
            <v>0</v>
          </cell>
          <cell r="AD2298">
            <v>0</v>
          </cell>
          <cell r="AE2298">
            <v>0</v>
          </cell>
          <cell r="AF2298">
            <v>0</v>
          </cell>
          <cell r="AH2298">
            <v>0</v>
          </cell>
          <cell r="AI2298">
            <v>0</v>
          </cell>
          <cell r="AR2298">
            <v>0</v>
          </cell>
          <cell r="AW2298">
            <v>0</v>
          </cell>
          <cell r="AX2298">
            <v>0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0</v>
          </cell>
          <cell r="BD2298">
            <v>0</v>
          </cell>
          <cell r="BE2298">
            <v>0</v>
          </cell>
          <cell r="BF2298">
            <v>0</v>
          </cell>
          <cell r="BH2298">
            <v>0</v>
          </cell>
          <cell r="BJ2298">
            <v>0</v>
          </cell>
          <cell r="BL2298">
            <v>0</v>
          </cell>
          <cell r="BN2298">
            <v>0</v>
          </cell>
          <cell r="BO2298">
            <v>0</v>
          </cell>
        </row>
        <row r="2299">
          <cell r="A2299" t="str">
            <v/>
          </cell>
          <cell r="J2299">
            <v>0</v>
          </cell>
          <cell r="N2299">
            <v>0</v>
          </cell>
          <cell r="O2299">
            <v>0</v>
          </cell>
          <cell r="AD2299">
            <v>0</v>
          </cell>
          <cell r="AE2299">
            <v>0</v>
          </cell>
          <cell r="AF2299">
            <v>0</v>
          </cell>
          <cell r="AH2299">
            <v>0</v>
          </cell>
          <cell r="AI2299">
            <v>0</v>
          </cell>
          <cell r="AR2299">
            <v>0</v>
          </cell>
          <cell r="AW2299">
            <v>0</v>
          </cell>
          <cell r="AX2299">
            <v>0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0</v>
          </cell>
          <cell r="BD2299">
            <v>0</v>
          </cell>
          <cell r="BE2299">
            <v>0</v>
          </cell>
          <cell r="BF2299">
            <v>0</v>
          </cell>
          <cell r="BH2299">
            <v>0</v>
          </cell>
          <cell r="BJ2299">
            <v>0</v>
          </cell>
          <cell r="BL2299">
            <v>0</v>
          </cell>
          <cell r="BN2299">
            <v>0</v>
          </cell>
          <cell r="BO2299">
            <v>0</v>
          </cell>
        </row>
        <row r="2300">
          <cell r="A2300" t="str">
            <v/>
          </cell>
          <cell r="J2300">
            <v>0</v>
          </cell>
          <cell r="N2300">
            <v>0</v>
          </cell>
          <cell r="O2300">
            <v>0</v>
          </cell>
          <cell r="AD2300">
            <v>0</v>
          </cell>
          <cell r="AE2300">
            <v>0</v>
          </cell>
          <cell r="AF2300">
            <v>0</v>
          </cell>
          <cell r="AH2300">
            <v>0</v>
          </cell>
          <cell r="AI2300">
            <v>0</v>
          </cell>
          <cell r="AR2300">
            <v>0</v>
          </cell>
          <cell r="AW2300">
            <v>0</v>
          </cell>
          <cell r="AX2300">
            <v>0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0</v>
          </cell>
          <cell r="BD2300">
            <v>0</v>
          </cell>
          <cell r="BE2300">
            <v>0</v>
          </cell>
          <cell r="BF2300">
            <v>0</v>
          </cell>
          <cell r="BH2300">
            <v>0</v>
          </cell>
          <cell r="BJ2300">
            <v>0</v>
          </cell>
          <cell r="BL2300">
            <v>0</v>
          </cell>
          <cell r="BN2300">
            <v>0</v>
          </cell>
          <cell r="BO2300">
            <v>0</v>
          </cell>
        </row>
        <row r="2301">
          <cell r="A2301" t="str">
            <v/>
          </cell>
          <cell r="J2301">
            <v>0</v>
          </cell>
          <cell r="N2301">
            <v>0</v>
          </cell>
          <cell r="O2301">
            <v>0</v>
          </cell>
          <cell r="AD2301">
            <v>0</v>
          </cell>
          <cell r="AE2301">
            <v>0</v>
          </cell>
          <cell r="AF2301">
            <v>0</v>
          </cell>
          <cell r="AH2301">
            <v>0</v>
          </cell>
          <cell r="AI2301">
            <v>0</v>
          </cell>
          <cell r="AR2301">
            <v>0</v>
          </cell>
          <cell r="AW2301">
            <v>0</v>
          </cell>
          <cell r="AX2301">
            <v>0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0</v>
          </cell>
          <cell r="BD2301">
            <v>0</v>
          </cell>
          <cell r="BE2301">
            <v>0</v>
          </cell>
          <cell r="BF2301">
            <v>0</v>
          </cell>
          <cell r="BH2301">
            <v>0</v>
          </cell>
          <cell r="BJ2301">
            <v>0</v>
          </cell>
          <cell r="BL2301">
            <v>0</v>
          </cell>
          <cell r="BN2301">
            <v>0</v>
          </cell>
          <cell r="BO2301">
            <v>0</v>
          </cell>
        </row>
        <row r="2302">
          <cell r="A2302" t="str">
            <v/>
          </cell>
          <cell r="J2302">
            <v>0</v>
          </cell>
          <cell r="N2302">
            <v>0</v>
          </cell>
          <cell r="O2302">
            <v>0</v>
          </cell>
          <cell r="AD2302">
            <v>0</v>
          </cell>
          <cell r="AE2302">
            <v>0</v>
          </cell>
          <cell r="AF2302">
            <v>0</v>
          </cell>
          <cell r="AH2302">
            <v>0</v>
          </cell>
          <cell r="AI2302">
            <v>0</v>
          </cell>
          <cell r="AR2302">
            <v>0</v>
          </cell>
          <cell r="AW2302">
            <v>0</v>
          </cell>
          <cell r="AX2302">
            <v>0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0</v>
          </cell>
          <cell r="BD2302">
            <v>0</v>
          </cell>
          <cell r="BE2302">
            <v>0</v>
          </cell>
          <cell r="BF2302">
            <v>0</v>
          </cell>
          <cell r="BH2302">
            <v>0</v>
          </cell>
          <cell r="BJ2302">
            <v>0</v>
          </cell>
          <cell r="BL2302">
            <v>0</v>
          </cell>
          <cell r="BN2302">
            <v>0</v>
          </cell>
          <cell r="BO2302">
            <v>0</v>
          </cell>
        </row>
        <row r="2303">
          <cell r="A2303" t="str">
            <v/>
          </cell>
          <cell r="J2303">
            <v>0</v>
          </cell>
          <cell r="N2303">
            <v>0</v>
          </cell>
          <cell r="O2303">
            <v>0</v>
          </cell>
          <cell r="AD2303">
            <v>0</v>
          </cell>
          <cell r="AE2303">
            <v>0</v>
          </cell>
          <cell r="AF2303">
            <v>0</v>
          </cell>
          <cell r="AH2303">
            <v>0</v>
          </cell>
          <cell r="AI2303">
            <v>0</v>
          </cell>
          <cell r="AR2303">
            <v>0</v>
          </cell>
          <cell r="AW2303">
            <v>0</v>
          </cell>
          <cell r="AX2303">
            <v>0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0</v>
          </cell>
          <cell r="BD2303">
            <v>0</v>
          </cell>
          <cell r="BE2303">
            <v>0</v>
          </cell>
          <cell r="BF2303">
            <v>0</v>
          </cell>
          <cell r="BH2303">
            <v>0</v>
          </cell>
          <cell r="BJ2303">
            <v>0</v>
          </cell>
          <cell r="BL2303">
            <v>0</v>
          </cell>
          <cell r="BN2303">
            <v>0</v>
          </cell>
          <cell r="BO2303">
            <v>0</v>
          </cell>
        </row>
        <row r="2304">
          <cell r="A2304" t="str">
            <v/>
          </cell>
          <cell r="J2304">
            <v>0</v>
          </cell>
          <cell r="N2304">
            <v>0</v>
          </cell>
          <cell r="O2304">
            <v>0</v>
          </cell>
          <cell r="AD2304">
            <v>0</v>
          </cell>
          <cell r="AE2304">
            <v>0</v>
          </cell>
          <cell r="AF2304">
            <v>0</v>
          </cell>
          <cell r="AH2304">
            <v>0</v>
          </cell>
          <cell r="AI2304">
            <v>0</v>
          </cell>
          <cell r="AR2304">
            <v>0</v>
          </cell>
          <cell r="AW2304">
            <v>0</v>
          </cell>
          <cell r="AX2304">
            <v>0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0</v>
          </cell>
          <cell r="BD2304">
            <v>0</v>
          </cell>
          <cell r="BE2304">
            <v>0</v>
          </cell>
          <cell r="BF2304">
            <v>0</v>
          </cell>
          <cell r="BH2304">
            <v>0</v>
          </cell>
          <cell r="BJ2304">
            <v>0</v>
          </cell>
          <cell r="BL2304">
            <v>0</v>
          </cell>
          <cell r="BN2304">
            <v>0</v>
          </cell>
          <cell r="BO2304">
            <v>0</v>
          </cell>
        </row>
        <row r="2305">
          <cell r="A2305" t="str">
            <v/>
          </cell>
          <cell r="J2305">
            <v>0</v>
          </cell>
          <cell r="N2305">
            <v>0</v>
          </cell>
          <cell r="O2305">
            <v>0</v>
          </cell>
          <cell r="AD2305">
            <v>0</v>
          </cell>
          <cell r="AE2305">
            <v>0</v>
          </cell>
          <cell r="AF2305">
            <v>0</v>
          </cell>
          <cell r="AH2305">
            <v>0</v>
          </cell>
          <cell r="AI2305">
            <v>0</v>
          </cell>
          <cell r="AR2305">
            <v>0</v>
          </cell>
          <cell r="AW2305">
            <v>0</v>
          </cell>
          <cell r="AX2305">
            <v>0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0</v>
          </cell>
          <cell r="BD2305">
            <v>0</v>
          </cell>
          <cell r="BE2305">
            <v>0</v>
          </cell>
          <cell r="BF2305">
            <v>0</v>
          </cell>
          <cell r="BH2305">
            <v>0</v>
          </cell>
          <cell r="BJ2305">
            <v>0</v>
          </cell>
          <cell r="BL2305">
            <v>0</v>
          </cell>
          <cell r="BN2305">
            <v>0</v>
          </cell>
          <cell r="BO2305">
            <v>0</v>
          </cell>
        </row>
        <row r="2306">
          <cell r="A2306" t="str">
            <v/>
          </cell>
          <cell r="J2306">
            <v>0</v>
          </cell>
          <cell r="N2306">
            <v>0</v>
          </cell>
          <cell r="O2306">
            <v>0</v>
          </cell>
          <cell r="AD2306">
            <v>0</v>
          </cell>
          <cell r="AE2306">
            <v>0</v>
          </cell>
          <cell r="AF2306">
            <v>0</v>
          </cell>
          <cell r="AH2306">
            <v>0</v>
          </cell>
          <cell r="AI2306">
            <v>0</v>
          </cell>
          <cell r="AR2306">
            <v>0</v>
          </cell>
          <cell r="AW2306">
            <v>0</v>
          </cell>
          <cell r="AX2306">
            <v>0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0</v>
          </cell>
          <cell r="BD2306">
            <v>0</v>
          </cell>
          <cell r="BE2306">
            <v>0</v>
          </cell>
          <cell r="BF2306">
            <v>0</v>
          </cell>
          <cell r="BH2306">
            <v>0</v>
          </cell>
          <cell r="BJ2306">
            <v>0</v>
          </cell>
          <cell r="BL2306">
            <v>0</v>
          </cell>
          <cell r="BN2306">
            <v>0</v>
          </cell>
          <cell r="BO2306">
            <v>0</v>
          </cell>
        </row>
        <row r="2307">
          <cell r="A2307" t="str">
            <v/>
          </cell>
          <cell r="J2307">
            <v>0</v>
          </cell>
          <cell r="N2307">
            <v>0</v>
          </cell>
          <cell r="O2307">
            <v>0</v>
          </cell>
          <cell r="AD2307">
            <v>0</v>
          </cell>
          <cell r="AE2307">
            <v>0</v>
          </cell>
          <cell r="AF2307">
            <v>0</v>
          </cell>
          <cell r="AH2307">
            <v>0</v>
          </cell>
          <cell r="AI2307">
            <v>0</v>
          </cell>
          <cell r="AR2307">
            <v>0</v>
          </cell>
          <cell r="AW2307">
            <v>0</v>
          </cell>
          <cell r="AX2307">
            <v>0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0</v>
          </cell>
          <cell r="BD2307">
            <v>0</v>
          </cell>
          <cell r="BE2307">
            <v>0</v>
          </cell>
          <cell r="BF2307">
            <v>0</v>
          </cell>
          <cell r="BH2307">
            <v>0</v>
          </cell>
          <cell r="BJ2307">
            <v>0</v>
          </cell>
          <cell r="BL2307">
            <v>0</v>
          </cell>
          <cell r="BN2307">
            <v>0</v>
          </cell>
          <cell r="BO2307">
            <v>0</v>
          </cell>
        </row>
        <row r="2308">
          <cell r="A2308" t="str">
            <v/>
          </cell>
          <cell r="J2308">
            <v>0</v>
          </cell>
          <cell r="N2308">
            <v>0</v>
          </cell>
          <cell r="O2308">
            <v>0</v>
          </cell>
          <cell r="AD2308">
            <v>0</v>
          </cell>
          <cell r="AE2308">
            <v>0</v>
          </cell>
          <cell r="AF2308">
            <v>0</v>
          </cell>
          <cell r="AH2308">
            <v>0</v>
          </cell>
          <cell r="AI2308">
            <v>0</v>
          </cell>
          <cell r="AR2308">
            <v>0</v>
          </cell>
          <cell r="AW2308">
            <v>0</v>
          </cell>
          <cell r="AX2308">
            <v>0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0</v>
          </cell>
          <cell r="BD2308">
            <v>0</v>
          </cell>
          <cell r="BE2308">
            <v>0</v>
          </cell>
          <cell r="BF2308">
            <v>0</v>
          </cell>
          <cell r="BH2308">
            <v>0</v>
          </cell>
          <cell r="BJ2308">
            <v>0</v>
          </cell>
          <cell r="BL2308">
            <v>0</v>
          </cell>
          <cell r="BN2308">
            <v>0</v>
          </cell>
          <cell r="BO2308">
            <v>0</v>
          </cell>
        </row>
        <row r="2309">
          <cell r="A2309" t="str">
            <v/>
          </cell>
          <cell r="J2309">
            <v>0</v>
          </cell>
          <cell r="N2309">
            <v>0</v>
          </cell>
          <cell r="O2309">
            <v>0</v>
          </cell>
          <cell r="AD2309">
            <v>0</v>
          </cell>
          <cell r="AE2309">
            <v>0</v>
          </cell>
          <cell r="AF2309">
            <v>0</v>
          </cell>
          <cell r="AH2309">
            <v>0</v>
          </cell>
          <cell r="AI2309">
            <v>0</v>
          </cell>
          <cell r="AR2309">
            <v>0</v>
          </cell>
          <cell r="AW2309">
            <v>0</v>
          </cell>
          <cell r="AX2309">
            <v>0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0</v>
          </cell>
          <cell r="BD2309">
            <v>0</v>
          </cell>
          <cell r="BE2309">
            <v>0</v>
          </cell>
          <cell r="BF2309">
            <v>0</v>
          </cell>
          <cell r="BH2309">
            <v>0</v>
          </cell>
          <cell r="BJ2309">
            <v>0</v>
          </cell>
          <cell r="BL2309">
            <v>0</v>
          </cell>
          <cell r="BN2309">
            <v>0</v>
          </cell>
          <cell r="BO2309">
            <v>0</v>
          </cell>
        </row>
        <row r="2310">
          <cell r="A2310" t="str">
            <v/>
          </cell>
          <cell r="J2310">
            <v>0</v>
          </cell>
          <cell r="N2310">
            <v>0</v>
          </cell>
          <cell r="O2310">
            <v>0</v>
          </cell>
          <cell r="AD2310">
            <v>0</v>
          </cell>
          <cell r="AE2310">
            <v>0</v>
          </cell>
          <cell r="AF2310">
            <v>0</v>
          </cell>
          <cell r="AH2310">
            <v>0</v>
          </cell>
          <cell r="AI2310">
            <v>0</v>
          </cell>
          <cell r="AR2310">
            <v>0</v>
          </cell>
          <cell r="AW2310">
            <v>0</v>
          </cell>
          <cell r="AX2310">
            <v>0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0</v>
          </cell>
          <cell r="BD2310">
            <v>0</v>
          </cell>
          <cell r="BE2310">
            <v>0</v>
          </cell>
          <cell r="BF2310">
            <v>0</v>
          </cell>
          <cell r="BH2310">
            <v>0</v>
          </cell>
          <cell r="BJ2310">
            <v>0</v>
          </cell>
          <cell r="BL2310">
            <v>0</v>
          </cell>
          <cell r="BN2310">
            <v>0</v>
          </cell>
          <cell r="BO2310">
            <v>0</v>
          </cell>
        </row>
        <row r="2311">
          <cell r="A2311" t="str">
            <v/>
          </cell>
          <cell r="J2311">
            <v>0</v>
          </cell>
          <cell r="N2311">
            <v>0</v>
          </cell>
          <cell r="O2311">
            <v>0</v>
          </cell>
          <cell r="AD2311">
            <v>0</v>
          </cell>
          <cell r="AE2311">
            <v>0</v>
          </cell>
          <cell r="AF2311">
            <v>0</v>
          </cell>
          <cell r="AH2311">
            <v>0</v>
          </cell>
          <cell r="AI2311">
            <v>0</v>
          </cell>
          <cell r="AR2311">
            <v>0</v>
          </cell>
          <cell r="AW2311">
            <v>0</v>
          </cell>
          <cell r="AX2311">
            <v>0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0</v>
          </cell>
          <cell r="BD2311">
            <v>0</v>
          </cell>
          <cell r="BE2311">
            <v>0</v>
          </cell>
          <cell r="BF2311">
            <v>0</v>
          </cell>
          <cell r="BH2311">
            <v>0</v>
          </cell>
          <cell r="BJ2311">
            <v>0</v>
          </cell>
          <cell r="BL2311">
            <v>0</v>
          </cell>
          <cell r="BN2311">
            <v>0</v>
          </cell>
          <cell r="BO2311">
            <v>0</v>
          </cell>
        </row>
        <row r="2312">
          <cell r="A2312" t="str">
            <v/>
          </cell>
          <cell r="J2312">
            <v>0</v>
          </cell>
          <cell r="N2312">
            <v>0</v>
          </cell>
          <cell r="O2312">
            <v>0</v>
          </cell>
          <cell r="AD2312">
            <v>0</v>
          </cell>
          <cell r="AE2312">
            <v>0</v>
          </cell>
          <cell r="AF2312">
            <v>0</v>
          </cell>
          <cell r="AH2312">
            <v>0</v>
          </cell>
          <cell r="AI2312">
            <v>0</v>
          </cell>
          <cell r="AR2312">
            <v>0</v>
          </cell>
          <cell r="AW2312">
            <v>0</v>
          </cell>
          <cell r="AX2312">
            <v>0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0</v>
          </cell>
          <cell r="BD2312">
            <v>0</v>
          </cell>
          <cell r="BE2312">
            <v>0</v>
          </cell>
          <cell r="BF2312">
            <v>0</v>
          </cell>
          <cell r="BH2312">
            <v>0</v>
          </cell>
          <cell r="BJ2312">
            <v>0</v>
          </cell>
          <cell r="BL2312">
            <v>0</v>
          </cell>
          <cell r="BN2312">
            <v>0</v>
          </cell>
          <cell r="BO2312">
            <v>0</v>
          </cell>
        </row>
        <row r="2313">
          <cell r="A2313" t="str">
            <v/>
          </cell>
          <cell r="J2313">
            <v>0</v>
          </cell>
          <cell r="N2313">
            <v>0</v>
          </cell>
          <cell r="O2313">
            <v>0</v>
          </cell>
          <cell r="AD2313">
            <v>0</v>
          </cell>
          <cell r="AE2313">
            <v>0</v>
          </cell>
          <cell r="AF2313">
            <v>0</v>
          </cell>
          <cell r="AH2313">
            <v>0</v>
          </cell>
          <cell r="AI2313">
            <v>0</v>
          </cell>
          <cell r="AR2313">
            <v>0</v>
          </cell>
          <cell r="AW2313">
            <v>0</v>
          </cell>
          <cell r="AX2313">
            <v>0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0</v>
          </cell>
          <cell r="BD2313">
            <v>0</v>
          </cell>
          <cell r="BE2313">
            <v>0</v>
          </cell>
          <cell r="BF2313">
            <v>0</v>
          </cell>
          <cell r="BH2313">
            <v>0</v>
          </cell>
          <cell r="BJ2313">
            <v>0</v>
          </cell>
          <cell r="BL2313">
            <v>0</v>
          </cell>
          <cell r="BN2313">
            <v>0</v>
          </cell>
          <cell r="BO2313">
            <v>0</v>
          </cell>
        </row>
        <row r="2314">
          <cell r="A2314" t="str">
            <v/>
          </cell>
          <cell r="J2314">
            <v>0</v>
          </cell>
          <cell r="N2314">
            <v>0</v>
          </cell>
          <cell r="O2314">
            <v>0</v>
          </cell>
          <cell r="AD2314">
            <v>0</v>
          </cell>
          <cell r="AE2314">
            <v>0</v>
          </cell>
          <cell r="AF2314">
            <v>0</v>
          </cell>
          <cell r="AH2314">
            <v>0</v>
          </cell>
          <cell r="AI2314">
            <v>0</v>
          </cell>
          <cell r="AR2314">
            <v>0</v>
          </cell>
          <cell r="AW2314">
            <v>0</v>
          </cell>
          <cell r="AX2314">
            <v>0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0</v>
          </cell>
          <cell r="BD2314">
            <v>0</v>
          </cell>
          <cell r="BE2314">
            <v>0</v>
          </cell>
          <cell r="BF2314">
            <v>0</v>
          </cell>
          <cell r="BH2314">
            <v>0</v>
          </cell>
          <cell r="BJ2314">
            <v>0</v>
          </cell>
          <cell r="BL2314">
            <v>0</v>
          </cell>
          <cell r="BN2314">
            <v>0</v>
          </cell>
          <cell r="BO2314">
            <v>0</v>
          </cell>
        </row>
        <row r="2315">
          <cell r="A2315" t="str">
            <v/>
          </cell>
          <cell r="J2315">
            <v>0</v>
          </cell>
          <cell r="N2315">
            <v>0</v>
          </cell>
          <cell r="O2315">
            <v>0</v>
          </cell>
          <cell r="AD2315">
            <v>0</v>
          </cell>
          <cell r="AE2315">
            <v>0</v>
          </cell>
          <cell r="AF2315">
            <v>0</v>
          </cell>
          <cell r="AH2315">
            <v>0</v>
          </cell>
          <cell r="AI2315">
            <v>0</v>
          </cell>
          <cell r="AR2315">
            <v>0</v>
          </cell>
          <cell r="AW2315">
            <v>0</v>
          </cell>
          <cell r="AX2315">
            <v>0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0</v>
          </cell>
          <cell r="BD2315">
            <v>0</v>
          </cell>
          <cell r="BE2315">
            <v>0</v>
          </cell>
          <cell r="BF2315">
            <v>0</v>
          </cell>
          <cell r="BH2315">
            <v>0</v>
          </cell>
          <cell r="BJ2315">
            <v>0</v>
          </cell>
          <cell r="BL2315">
            <v>0</v>
          </cell>
          <cell r="BN2315">
            <v>0</v>
          </cell>
          <cell r="BO2315">
            <v>0</v>
          </cell>
        </row>
        <row r="2316">
          <cell r="A2316" t="str">
            <v/>
          </cell>
          <cell r="J2316">
            <v>0</v>
          </cell>
          <cell r="N2316">
            <v>0</v>
          </cell>
          <cell r="O2316">
            <v>0</v>
          </cell>
          <cell r="AD2316">
            <v>0</v>
          </cell>
          <cell r="AE2316">
            <v>0</v>
          </cell>
          <cell r="AF2316">
            <v>0</v>
          </cell>
          <cell r="AH2316">
            <v>0</v>
          </cell>
          <cell r="AI2316">
            <v>0</v>
          </cell>
          <cell r="AR2316">
            <v>0</v>
          </cell>
          <cell r="AW2316">
            <v>0</v>
          </cell>
          <cell r="AX2316">
            <v>0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0</v>
          </cell>
          <cell r="BD2316">
            <v>0</v>
          </cell>
          <cell r="BE2316">
            <v>0</v>
          </cell>
          <cell r="BF2316">
            <v>0</v>
          </cell>
          <cell r="BH2316">
            <v>0</v>
          </cell>
          <cell r="BJ2316">
            <v>0</v>
          </cell>
          <cell r="BL2316">
            <v>0</v>
          </cell>
          <cell r="BN2316">
            <v>0</v>
          </cell>
          <cell r="BO2316">
            <v>0</v>
          </cell>
        </row>
        <row r="2317">
          <cell r="A2317" t="str">
            <v/>
          </cell>
          <cell r="J2317">
            <v>0</v>
          </cell>
          <cell r="N2317">
            <v>0</v>
          </cell>
          <cell r="O2317">
            <v>0</v>
          </cell>
          <cell r="AD2317">
            <v>0</v>
          </cell>
          <cell r="AE2317">
            <v>0</v>
          </cell>
          <cell r="AF2317">
            <v>0</v>
          </cell>
          <cell r="AH2317">
            <v>0</v>
          </cell>
          <cell r="AI2317">
            <v>0</v>
          </cell>
          <cell r="AR2317">
            <v>0</v>
          </cell>
          <cell r="AW2317">
            <v>0</v>
          </cell>
          <cell r="AX2317">
            <v>0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0</v>
          </cell>
          <cell r="BD2317">
            <v>0</v>
          </cell>
          <cell r="BE2317">
            <v>0</v>
          </cell>
          <cell r="BF2317">
            <v>0</v>
          </cell>
          <cell r="BH2317">
            <v>0</v>
          </cell>
          <cell r="BJ2317">
            <v>0</v>
          </cell>
          <cell r="BL2317">
            <v>0</v>
          </cell>
          <cell r="BN2317">
            <v>0</v>
          </cell>
          <cell r="BO2317">
            <v>0</v>
          </cell>
        </row>
        <row r="2318">
          <cell r="A2318" t="str">
            <v/>
          </cell>
          <cell r="J2318">
            <v>0</v>
          </cell>
          <cell r="N2318">
            <v>0</v>
          </cell>
          <cell r="O2318">
            <v>0</v>
          </cell>
          <cell r="AD2318">
            <v>0</v>
          </cell>
          <cell r="AE2318">
            <v>0</v>
          </cell>
          <cell r="AF2318">
            <v>0</v>
          </cell>
          <cell r="AH2318">
            <v>0</v>
          </cell>
          <cell r="AI2318">
            <v>0</v>
          </cell>
          <cell r="AR2318">
            <v>0</v>
          </cell>
          <cell r="AW2318">
            <v>0</v>
          </cell>
          <cell r="AX2318">
            <v>0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0</v>
          </cell>
          <cell r="BD2318">
            <v>0</v>
          </cell>
          <cell r="BE2318">
            <v>0</v>
          </cell>
          <cell r="BF2318">
            <v>0</v>
          </cell>
          <cell r="BH2318">
            <v>0</v>
          </cell>
          <cell r="BJ2318">
            <v>0</v>
          </cell>
          <cell r="BL2318">
            <v>0</v>
          </cell>
          <cell r="BN2318">
            <v>0</v>
          </cell>
          <cell r="BO2318">
            <v>0</v>
          </cell>
        </row>
        <row r="2319">
          <cell r="A2319" t="str">
            <v/>
          </cell>
          <cell r="J2319">
            <v>0</v>
          </cell>
          <cell r="N2319">
            <v>0</v>
          </cell>
          <cell r="O2319">
            <v>0</v>
          </cell>
          <cell r="AD2319">
            <v>0</v>
          </cell>
          <cell r="AE2319">
            <v>0</v>
          </cell>
          <cell r="AF2319">
            <v>0</v>
          </cell>
          <cell r="AH2319">
            <v>0</v>
          </cell>
          <cell r="AI2319">
            <v>0</v>
          </cell>
          <cell r="AR2319">
            <v>0</v>
          </cell>
          <cell r="AW2319">
            <v>0</v>
          </cell>
          <cell r="AX2319">
            <v>0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0</v>
          </cell>
          <cell r="BD2319">
            <v>0</v>
          </cell>
          <cell r="BE2319">
            <v>0</v>
          </cell>
          <cell r="BF2319">
            <v>0</v>
          </cell>
          <cell r="BH2319">
            <v>0</v>
          </cell>
          <cell r="BJ2319">
            <v>0</v>
          </cell>
          <cell r="BL2319">
            <v>0</v>
          </cell>
          <cell r="BN2319">
            <v>0</v>
          </cell>
          <cell r="BO2319">
            <v>0</v>
          </cell>
        </row>
        <row r="2320">
          <cell r="A2320" t="str">
            <v/>
          </cell>
          <cell r="J2320">
            <v>0</v>
          </cell>
          <cell r="N2320">
            <v>0</v>
          </cell>
          <cell r="O2320">
            <v>0</v>
          </cell>
          <cell r="AD2320">
            <v>0</v>
          </cell>
          <cell r="AE2320">
            <v>0</v>
          </cell>
          <cell r="AF2320">
            <v>0</v>
          </cell>
          <cell r="AH2320">
            <v>0</v>
          </cell>
          <cell r="AI2320">
            <v>0</v>
          </cell>
          <cell r="AR2320">
            <v>0</v>
          </cell>
          <cell r="AW2320">
            <v>0</v>
          </cell>
          <cell r="AX2320">
            <v>0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0</v>
          </cell>
          <cell r="BD2320">
            <v>0</v>
          </cell>
          <cell r="BE2320">
            <v>0</v>
          </cell>
          <cell r="BF2320">
            <v>0</v>
          </cell>
          <cell r="BH2320">
            <v>0</v>
          </cell>
          <cell r="BJ2320">
            <v>0</v>
          </cell>
          <cell r="BL2320">
            <v>0</v>
          </cell>
          <cell r="BN2320">
            <v>0</v>
          </cell>
          <cell r="BO2320">
            <v>0</v>
          </cell>
        </row>
        <row r="2321">
          <cell r="A2321" t="str">
            <v/>
          </cell>
          <cell r="J2321">
            <v>0</v>
          </cell>
          <cell r="N2321">
            <v>0</v>
          </cell>
          <cell r="O2321">
            <v>0</v>
          </cell>
          <cell r="AD2321">
            <v>0</v>
          </cell>
          <cell r="AE2321">
            <v>0</v>
          </cell>
          <cell r="AF2321">
            <v>0</v>
          </cell>
          <cell r="AH2321">
            <v>0</v>
          </cell>
          <cell r="AI2321">
            <v>0</v>
          </cell>
          <cell r="AR2321">
            <v>0</v>
          </cell>
          <cell r="AW2321">
            <v>0</v>
          </cell>
          <cell r="AX2321">
            <v>0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0</v>
          </cell>
          <cell r="BD2321">
            <v>0</v>
          </cell>
          <cell r="BE2321">
            <v>0</v>
          </cell>
          <cell r="BF2321">
            <v>0</v>
          </cell>
          <cell r="BH2321">
            <v>0</v>
          </cell>
          <cell r="BJ2321">
            <v>0</v>
          </cell>
          <cell r="BL2321">
            <v>0</v>
          </cell>
          <cell r="BN2321">
            <v>0</v>
          </cell>
          <cell r="BO2321">
            <v>0</v>
          </cell>
        </row>
        <row r="2322">
          <cell r="A2322" t="str">
            <v/>
          </cell>
          <cell r="J2322">
            <v>0</v>
          </cell>
          <cell r="N2322">
            <v>0</v>
          </cell>
          <cell r="O2322">
            <v>0</v>
          </cell>
          <cell r="AD2322">
            <v>0</v>
          </cell>
          <cell r="AE2322">
            <v>0</v>
          </cell>
          <cell r="AF2322">
            <v>0</v>
          </cell>
          <cell r="AH2322">
            <v>0</v>
          </cell>
          <cell r="AI2322">
            <v>0</v>
          </cell>
          <cell r="AR2322">
            <v>0</v>
          </cell>
          <cell r="AW2322">
            <v>0</v>
          </cell>
          <cell r="AX2322">
            <v>0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0</v>
          </cell>
          <cell r="BD2322">
            <v>0</v>
          </cell>
          <cell r="BE2322">
            <v>0</v>
          </cell>
          <cell r="BF2322">
            <v>0</v>
          </cell>
          <cell r="BH2322">
            <v>0</v>
          </cell>
          <cell r="BJ2322">
            <v>0</v>
          </cell>
          <cell r="BL2322">
            <v>0</v>
          </cell>
          <cell r="BN2322">
            <v>0</v>
          </cell>
          <cell r="BO2322">
            <v>0</v>
          </cell>
        </row>
        <row r="2323">
          <cell r="A2323" t="str">
            <v/>
          </cell>
          <cell r="J2323">
            <v>0</v>
          </cell>
          <cell r="N2323">
            <v>0</v>
          </cell>
          <cell r="O2323">
            <v>0</v>
          </cell>
          <cell r="AD2323">
            <v>0</v>
          </cell>
          <cell r="AE2323">
            <v>0</v>
          </cell>
          <cell r="AF2323">
            <v>0</v>
          </cell>
          <cell r="AH2323">
            <v>0</v>
          </cell>
          <cell r="AI2323">
            <v>0</v>
          </cell>
          <cell r="AR2323">
            <v>0</v>
          </cell>
          <cell r="AW2323">
            <v>0</v>
          </cell>
          <cell r="AX2323">
            <v>0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0</v>
          </cell>
          <cell r="BD2323">
            <v>0</v>
          </cell>
          <cell r="BE2323">
            <v>0</v>
          </cell>
          <cell r="BF2323">
            <v>0</v>
          </cell>
          <cell r="BH2323">
            <v>0</v>
          </cell>
          <cell r="BJ2323">
            <v>0</v>
          </cell>
          <cell r="BL2323">
            <v>0</v>
          </cell>
          <cell r="BN2323">
            <v>0</v>
          </cell>
          <cell r="BO2323">
            <v>0</v>
          </cell>
        </row>
        <row r="2324">
          <cell r="A2324" t="str">
            <v/>
          </cell>
          <cell r="J2324">
            <v>0</v>
          </cell>
          <cell r="N2324">
            <v>0</v>
          </cell>
          <cell r="O2324">
            <v>0</v>
          </cell>
          <cell r="AD2324">
            <v>0</v>
          </cell>
          <cell r="AE2324">
            <v>0</v>
          </cell>
          <cell r="AF2324">
            <v>0</v>
          </cell>
          <cell r="AH2324">
            <v>0</v>
          </cell>
          <cell r="AI2324">
            <v>0</v>
          </cell>
          <cell r="AR2324">
            <v>0</v>
          </cell>
          <cell r="AW2324">
            <v>0</v>
          </cell>
          <cell r="AX2324">
            <v>0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0</v>
          </cell>
          <cell r="BD2324">
            <v>0</v>
          </cell>
          <cell r="BE2324">
            <v>0</v>
          </cell>
          <cell r="BF2324">
            <v>0</v>
          </cell>
          <cell r="BH2324">
            <v>0</v>
          </cell>
          <cell r="BJ2324">
            <v>0</v>
          </cell>
          <cell r="BL2324">
            <v>0</v>
          </cell>
          <cell r="BN2324">
            <v>0</v>
          </cell>
          <cell r="BO2324">
            <v>0</v>
          </cell>
        </row>
        <row r="2325">
          <cell r="A2325" t="str">
            <v/>
          </cell>
          <cell r="J2325">
            <v>0</v>
          </cell>
          <cell r="N2325">
            <v>0</v>
          </cell>
          <cell r="O2325">
            <v>0</v>
          </cell>
          <cell r="AD2325">
            <v>0</v>
          </cell>
          <cell r="AE2325">
            <v>0</v>
          </cell>
          <cell r="AF2325">
            <v>0</v>
          </cell>
          <cell r="AH2325">
            <v>0</v>
          </cell>
          <cell r="AI2325">
            <v>0</v>
          </cell>
          <cell r="AR2325">
            <v>0</v>
          </cell>
          <cell r="AW2325">
            <v>0</v>
          </cell>
          <cell r="AX2325">
            <v>0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0</v>
          </cell>
          <cell r="BD2325">
            <v>0</v>
          </cell>
          <cell r="BE2325">
            <v>0</v>
          </cell>
          <cell r="BF2325">
            <v>0</v>
          </cell>
          <cell r="BH2325">
            <v>0</v>
          </cell>
          <cell r="BJ2325">
            <v>0</v>
          </cell>
          <cell r="BL2325">
            <v>0</v>
          </cell>
          <cell r="BN2325">
            <v>0</v>
          </cell>
          <cell r="BO2325">
            <v>0</v>
          </cell>
        </row>
        <row r="2326">
          <cell r="A2326" t="str">
            <v/>
          </cell>
          <cell r="J2326">
            <v>0</v>
          </cell>
          <cell r="N2326">
            <v>0</v>
          </cell>
          <cell r="O2326">
            <v>0</v>
          </cell>
          <cell r="AD2326">
            <v>0</v>
          </cell>
          <cell r="AE2326">
            <v>0</v>
          </cell>
          <cell r="AF2326">
            <v>0</v>
          </cell>
          <cell r="AH2326">
            <v>0</v>
          </cell>
          <cell r="AI2326">
            <v>0</v>
          </cell>
          <cell r="AR2326">
            <v>0</v>
          </cell>
          <cell r="AW2326">
            <v>0</v>
          </cell>
          <cell r="AX2326">
            <v>0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0</v>
          </cell>
          <cell r="BD2326">
            <v>0</v>
          </cell>
          <cell r="BE2326">
            <v>0</v>
          </cell>
          <cell r="BF2326">
            <v>0</v>
          </cell>
          <cell r="BH2326">
            <v>0</v>
          </cell>
          <cell r="BJ2326">
            <v>0</v>
          </cell>
          <cell r="BL2326">
            <v>0</v>
          </cell>
          <cell r="BN2326">
            <v>0</v>
          </cell>
          <cell r="BO2326">
            <v>0</v>
          </cell>
        </row>
        <row r="2327">
          <cell r="A2327" t="str">
            <v/>
          </cell>
          <cell r="J2327">
            <v>0</v>
          </cell>
          <cell r="N2327">
            <v>0</v>
          </cell>
          <cell r="O2327">
            <v>0</v>
          </cell>
          <cell r="AD2327">
            <v>0</v>
          </cell>
          <cell r="AE2327">
            <v>0</v>
          </cell>
          <cell r="AF2327">
            <v>0</v>
          </cell>
          <cell r="AH2327">
            <v>0</v>
          </cell>
          <cell r="AI2327">
            <v>0</v>
          </cell>
          <cell r="AR2327">
            <v>0</v>
          </cell>
          <cell r="AW2327">
            <v>0</v>
          </cell>
          <cell r="AX2327">
            <v>0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0</v>
          </cell>
          <cell r="BD2327">
            <v>0</v>
          </cell>
          <cell r="BE2327">
            <v>0</v>
          </cell>
          <cell r="BF2327">
            <v>0</v>
          </cell>
          <cell r="BH2327">
            <v>0</v>
          </cell>
          <cell r="BJ2327">
            <v>0</v>
          </cell>
          <cell r="BL2327">
            <v>0</v>
          </cell>
          <cell r="BN2327">
            <v>0</v>
          </cell>
          <cell r="BO2327">
            <v>0</v>
          </cell>
        </row>
        <row r="2328">
          <cell r="A2328" t="str">
            <v/>
          </cell>
          <cell r="J2328">
            <v>0</v>
          </cell>
          <cell r="N2328">
            <v>0</v>
          </cell>
          <cell r="O2328">
            <v>0</v>
          </cell>
          <cell r="AD2328">
            <v>0</v>
          </cell>
          <cell r="AE2328">
            <v>0</v>
          </cell>
          <cell r="AF2328">
            <v>0</v>
          </cell>
          <cell r="AH2328">
            <v>0</v>
          </cell>
          <cell r="AI2328">
            <v>0</v>
          </cell>
          <cell r="AR2328">
            <v>0</v>
          </cell>
          <cell r="AW2328">
            <v>0</v>
          </cell>
          <cell r="AX2328">
            <v>0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0</v>
          </cell>
          <cell r="BD2328">
            <v>0</v>
          </cell>
          <cell r="BE2328">
            <v>0</v>
          </cell>
          <cell r="BF2328">
            <v>0</v>
          </cell>
          <cell r="BH2328">
            <v>0</v>
          </cell>
          <cell r="BJ2328">
            <v>0</v>
          </cell>
          <cell r="BL2328">
            <v>0</v>
          </cell>
          <cell r="BN2328">
            <v>0</v>
          </cell>
          <cell r="BO2328">
            <v>0</v>
          </cell>
        </row>
        <row r="2329">
          <cell r="A2329" t="str">
            <v/>
          </cell>
          <cell r="J2329">
            <v>0</v>
          </cell>
          <cell r="N2329">
            <v>0</v>
          </cell>
          <cell r="O2329">
            <v>0</v>
          </cell>
          <cell r="AD2329">
            <v>0</v>
          </cell>
          <cell r="AE2329">
            <v>0</v>
          </cell>
          <cell r="AF2329">
            <v>0</v>
          </cell>
          <cell r="AH2329">
            <v>0</v>
          </cell>
          <cell r="AI2329">
            <v>0</v>
          </cell>
          <cell r="AR2329">
            <v>0</v>
          </cell>
          <cell r="AW2329">
            <v>0</v>
          </cell>
          <cell r="AX2329">
            <v>0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0</v>
          </cell>
          <cell r="BD2329">
            <v>0</v>
          </cell>
          <cell r="BE2329">
            <v>0</v>
          </cell>
          <cell r="BF2329">
            <v>0</v>
          </cell>
          <cell r="BH2329">
            <v>0</v>
          </cell>
          <cell r="BJ2329">
            <v>0</v>
          </cell>
          <cell r="BL2329">
            <v>0</v>
          </cell>
          <cell r="BN2329">
            <v>0</v>
          </cell>
          <cell r="BO2329">
            <v>0</v>
          </cell>
        </row>
        <row r="2330">
          <cell r="A2330" t="str">
            <v/>
          </cell>
          <cell r="J2330">
            <v>0</v>
          </cell>
          <cell r="N2330">
            <v>0</v>
          </cell>
          <cell r="O2330">
            <v>0</v>
          </cell>
          <cell r="AD2330">
            <v>0</v>
          </cell>
          <cell r="AE2330">
            <v>0</v>
          </cell>
          <cell r="AF2330">
            <v>0</v>
          </cell>
          <cell r="AH2330">
            <v>0</v>
          </cell>
          <cell r="AI2330">
            <v>0</v>
          </cell>
          <cell r="AR2330">
            <v>0</v>
          </cell>
          <cell r="AW2330">
            <v>0</v>
          </cell>
          <cell r="AX2330">
            <v>0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0</v>
          </cell>
          <cell r="BD2330">
            <v>0</v>
          </cell>
          <cell r="BE2330">
            <v>0</v>
          </cell>
          <cell r="BF2330">
            <v>0</v>
          </cell>
          <cell r="BH2330">
            <v>0</v>
          </cell>
          <cell r="BJ2330">
            <v>0</v>
          </cell>
          <cell r="BL2330">
            <v>0</v>
          </cell>
          <cell r="BN2330">
            <v>0</v>
          </cell>
          <cell r="BO2330">
            <v>0</v>
          </cell>
        </row>
        <row r="2331">
          <cell r="A2331" t="str">
            <v/>
          </cell>
          <cell r="J2331">
            <v>0</v>
          </cell>
          <cell r="N2331">
            <v>0</v>
          </cell>
          <cell r="O2331">
            <v>0</v>
          </cell>
          <cell r="AD2331">
            <v>0</v>
          </cell>
          <cell r="AE2331">
            <v>0</v>
          </cell>
          <cell r="AF2331">
            <v>0</v>
          </cell>
          <cell r="AH2331">
            <v>0</v>
          </cell>
          <cell r="AI2331">
            <v>0</v>
          </cell>
          <cell r="AR2331">
            <v>0</v>
          </cell>
          <cell r="AW2331">
            <v>0</v>
          </cell>
          <cell r="AX2331">
            <v>0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0</v>
          </cell>
          <cell r="BD2331">
            <v>0</v>
          </cell>
          <cell r="BE2331">
            <v>0</v>
          </cell>
          <cell r="BF2331">
            <v>0</v>
          </cell>
          <cell r="BH2331">
            <v>0</v>
          </cell>
          <cell r="BJ2331">
            <v>0</v>
          </cell>
          <cell r="BL2331">
            <v>0</v>
          </cell>
          <cell r="BN2331">
            <v>0</v>
          </cell>
          <cell r="BO2331">
            <v>0</v>
          </cell>
        </row>
        <row r="2332">
          <cell r="A2332" t="str">
            <v/>
          </cell>
          <cell r="J2332">
            <v>0</v>
          </cell>
          <cell r="N2332">
            <v>0</v>
          </cell>
          <cell r="O2332">
            <v>0</v>
          </cell>
          <cell r="AD2332">
            <v>0</v>
          </cell>
          <cell r="AE2332">
            <v>0</v>
          </cell>
          <cell r="AF2332">
            <v>0</v>
          </cell>
          <cell r="AH2332">
            <v>0</v>
          </cell>
          <cell r="AI2332">
            <v>0</v>
          </cell>
          <cell r="AR2332">
            <v>0</v>
          </cell>
          <cell r="AW2332">
            <v>0</v>
          </cell>
          <cell r="AX2332">
            <v>0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0</v>
          </cell>
          <cell r="BD2332">
            <v>0</v>
          </cell>
          <cell r="BE2332">
            <v>0</v>
          </cell>
          <cell r="BF2332">
            <v>0</v>
          </cell>
          <cell r="BH2332">
            <v>0</v>
          </cell>
          <cell r="BJ2332">
            <v>0</v>
          </cell>
          <cell r="BL2332">
            <v>0</v>
          </cell>
          <cell r="BN2332">
            <v>0</v>
          </cell>
          <cell r="BO2332">
            <v>0</v>
          </cell>
        </row>
        <row r="2333">
          <cell r="A2333" t="str">
            <v/>
          </cell>
          <cell r="J2333">
            <v>0</v>
          </cell>
          <cell r="N2333">
            <v>0</v>
          </cell>
          <cell r="O2333">
            <v>0</v>
          </cell>
          <cell r="AD2333">
            <v>0</v>
          </cell>
          <cell r="AE2333">
            <v>0</v>
          </cell>
          <cell r="AF2333">
            <v>0</v>
          </cell>
          <cell r="AH2333">
            <v>0</v>
          </cell>
          <cell r="AI2333">
            <v>0</v>
          </cell>
          <cell r="AR2333">
            <v>0</v>
          </cell>
          <cell r="AW2333">
            <v>0</v>
          </cell>
          <cell r="AX2333">
            <v>0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0</v>
          </cell>
          <cell r="BD2333">
            <v>0</v>
          </cell>
          <cell r="BE2333">
            <v>0</v>
          </cell>
          <cell r="BF2333">
            <v>0</v>
          </cell>
          <cell r="BH2333">
            <v>0</v>
          </cell>
          <cell r="BJ2333">
            <v>0</v>
          </cell>
          <cell r="BL2333">
            <v>0</v>
          </cell>
          <cell r="BN2333">
            <v>0</v>
          </cell>
          <cell r="BO2333">
            <v>0</v>
          </cell>
        </row>
        <row r="2334">
          <cell r="A2334" t="str">
            <v/>
          </cell>
          <cell r="J2334">
            <v>0</v>
          </cell>
          <cell r="N2334">
            <v>0</v>
          </cell>
          <cell r="O2334">
            <v>0</v>
          </cell>
          <cell r="AD2334">
            <v>0</v>
          </cell>
          <cell r="AE2334">
            <v>0</v>
          </cell>
          <cell r="AF2334">
            <v>0</v>
          </cell>
          <cell r="AH2334">
            <v>0</v>
          </cell>
          <cell r="AI2334">
            <v>0</v>
          </cell>
          <cell r="AR2334">
            <v>0</v>
          </cell>
          <cell r="AW2334">
            <v>0</v>
          </cell>
          <cell r="AX2334">
            <v>0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0</v>
          </cell>
          <cell r="BD2334">
            <v>0</v>
          </cell>
          <cell r="BE2334">
            <v>0</v>
          </cell>
          <cell r="BF2334">
            <v>0</v>
          </cell>
          <cell r="BH2334">
            <v>0</v>
          </cell>
          <cell r="BJ2334">
            <v>0</v>
          </cell>
          <cell r="BL2334">
            <v>0</v>
          </cell>
          <cell r="BN2334">
            <v>0</v>
          </cell>
          <cell r="BO2334">
            <v>0</v>
          </cell>
        </row>
        <row r="2335">
          <cell r="A2335" t="str">
            <v/>
          </cell>
          <cell r="J2335">
            <v>0</v>
          </cell>
          <cell r="N2335">
            <v>0</v>
          </cell>
          <cell r="O2335">
            <v>0</v>
          </cell>
          <cell r="AD2335">
            <v>0</v>
          </cell>
          <cell r="AE2335">
            <v>0</v>
          </cell>
          <cell r="AF2335">
            <v>0</v>
          </cell>
          <cell r="AH2335">
            <v>0</v>
          </cell>
          <cell r="AI2335">
            <v>0</v>
          </cell>
          <cell r="AR2335">
            <v>0</v>
          </cell>
          <cell r="AW2335">
            <v>0</v>
          </cell>
          <cell r="AX2335">
            <v>0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0</v>
          </cell>
          <cell r="BD2335">
            <v>0</v>
          </cell>
          <cell r="BE2335">
            <v>0</v>
          </cell>
          <cell r="BF2335">
            <v>0</v>
          </cell>
          <cell r="BH2335">
            <v>0</v>
          </cell>
          <cell r="BJ2335">
            <v>0</v>
          </cell>
          <cell r="BL2335">
            <v>0</v>
          </cell>
          <cell r="BN2335">
            <v>0</v>
          </cell>
          <cell r="BO2335">
            <v>0</v>
          </cell>
        </row>
        <row r="2336">
          <cell r="A2336" t="str">
            <v/>
          </cell>
          <cell r="J2336">
            <v>0</v>
          </cell>
          <cell r="N2336">
            <v>0</v>
          </cell>
          <cell r="O2336">
            <v>0</v>
          </cell>
          <cell r="AD2336">
            <v>0</v>
          </cell>
          <cell r="AE2336">
            <v>0</v>
          </cell>
          <cell r="AF2336">
            <v>0</v>
          </cell>
          <cell r="AH2336">
            <v>0</v>
          </cell>
          <cell r="AI2336">
            <v>0</v>
          </cell>
          <cell r="AR2336">
            <v>0</v>
          </cell>
          <cell r="AW2336">
            <v>0</v>
          </cell>
          <cell r="AX2336">
            <v>0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0</v>
          </cell>
          <cell r="BD2336">
            <v>0</v>
          </cell>
          <cell r="BE2336">
            <v>0</v>
          </cell>
          <cell r="BF2336">
            <v>0</v>
          </cell>
          <cell r="BH2336">
            <v>0</v>
          </cell>
          <cell r="BJ2336">
            <v>0</v>
          </cell>
          <cell r="BL2336">
            <v>0</v>
          </cell>
          <cell r="BN2336">
            <v>0</v>
          </cell>
          <cell r="BO2336">
            <v>0</v>
          </cell>
        </row>
        <row r="2337">
          <cell r="A2337" t="str">
            <v/>
          </cell>
          <cell r="J2337">
            <v>0</v>
          </cell>
          <cell r="N2337">
            <v>0</v>
          </cell>
          <cell r="O2337">
            <v>0</v>
          </cell>
          <cell r="AD2337">
            <v>0</v>
          </cell>
          <cell r="AE2337">
            <v>0</v>
          </cell>
          <cell r="AF2337">
            <v>0</v>
          </cell>
          <cell r="AH2337">
            <v>0</v>
          </cell>
          <cell r="AI2337">
            <v>0</v>
          </cell>
          <cell r="AR2337">
            <v>0</v>
          </cell>
          <cell r="AW2337">
            <v>0</v>
          </cell>
          <cell r="AX2337">
            <v>0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0</v>
          </cell>
          <cell r="BD2337">
            <v>0</v>
          </cell>
          <cell r="BE2337">
            <v>0</v>
          </cell>
          <cell r="BF2337">
            <v>0</v>
          </cell>
          <cell r="BH2337">
            <v>0</v>
          </cell>
          <cell r="BJ2337">
            <v>0</v>
          </cell>
          <cell r="BL2337">
            <v>0</v>
          </cell>
          <cell r="BN2337">
            <v>0</v>
          </cell>
          <cell r="BO2337">
            <v>0</v>
          </cell>
        </row>
        <row r="2338">
          <cell r="A2338" t="str">
            <v/>
          </cell>
          <cell r="J2338">
            <v>0</v>
          </cell>
          <cell r="N2338">
            <v>0</v>
          </cell>
          <cell r="O2338">
            <v>0</v>
          </cell>
          <cell r="AD2338">
            <v>0</v>
          </cell>
          <cell r="AE2338">
            <v>0</v>
          </cell>
          <cell r="AF2338">
            <v>0</v>
          </cell>
          <cell r="AH2338">
            <v>0</v>
          </cell>
          <cell r="AI2338">
            <v>0</v>
          </cell>
          <cell r="AR2338">
            <v>0</v>
          </cell>
          <cell r="AW2338">
            <v>0</v>
          </cell>
          <cell r="AX2338">
            <v>0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0</v>
          </cell>
          <cell r="BD2338">
            <v>0</v>
          </cell>
          <cell r="BE2338">
            <v>0</v>
          </cell>
          <cell r="BF2338">
            <v>0</v>
          </cell>
          <cell r="BH2338">
            <v>0</v>
          </cell>
          <cell r="BJ2338">
            <v>0</v>
          </cell>
          <cell r="BL2338">
            <v>0</v>
          </cell>
          <cell r="BN2338">
            <v>0</v>
          </cell>
          <cell r="BO2338">
            <v>0</v>
          </cell>
        </row>
        <row r="2339">
          <cell r="A2339" t="str">
            <v/>
          </cell>
          <cell r="J2339">
            <v>0</v>
          </cell>
          <cell r="N2339">
            <v>0</v>
          </cell>
          <cell r="O2339">
            <v>0</v>
          </cell>
          <cell r="AD2339">
            <v>0</v>
          </cell>
          <cell r="AE2339">
            <v>0</v>
          </cell>
          <cell r="AF2339">
            <v>0</v>
          </cell>
          <cell r="AH2339">
            <v>0</v>
          </cell>
          <cell r="AI2339">
            <v>0</v>
          </cell>
          <cell r="AR2339">
            <v>0</v>
          </cell>
          <cell r="AW2339">
            <v>0</v>
          </cell>
          <cell r="AX2339">
            <v>0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0</v>
          </cell>
          <cell r="BD2339">
            <v>0</v>
          </cell>
          <cell r="BE2339">
            <v>0</v>
          </cell>
          <cell r="BF2339">
            <v>0</v>
          </cell>
          <cell r="BH2339">
            <v>0</v>
          </cell>
          <cell r="BJ2339">
            <v>0</v>
          </cell>
          <cell r="BL2339">
            <v>0</v>
          </cell>
          <cell r="BN2339">
            <v>0</v>
          </cell>
          <cell r="BO2339">
            <v>0</v>
          </cell>
        </row>
        <row r="2340">
          <cell r="A2340" t="str">
            <v/>
          </cell>
          <cell r="J2340">
            <v>0</v>
          </cell>
          <cell r="N2340">
            <v>0</v>
          </cell>
          <cell r="O2340">
            <v>0</v>
          </cell>
          <cell r="AD2340">
            <v>0</v>
          </cell>
          <cell r="AE2340">
            <v>0</v>
          </cell>
          <cell r="AF2340">
            <v>0</v>
          </cell>
          <cell r="AH2340">
            <v>0</v>
          </cell>
          <cell r="AI2340">
            <v>0</v>
          </cell>
          <cell r="AR2340">
            <v>0</v>
          </cell>
          <cell r="AW2340">
            <v>0</v>
          </cell>
          <cell r="AX2340">
            <v>0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0</v>
          </cell>
          <cell r="BD2340">
            <v>0</v>
          </cell>
          <cell r="BE2340">
            <v>0</v>
          </cell>
          <cell r="BF2340">
            <v>0</v>
          </cell>
          <cell r="BH2340">
            <v>0</v>
          </cell>
          <cell r="BJ2340">
            <v>0</v>
          </cell>
          <cell r="BL2340">
            <v>0</v>
          </cell>
          <cell r="BN2340">
            <v>0</v>
          </cell>
          <cell r="BO2340">
            <v>0</v>
          </cell>
        </row>
        <row r="2341">
          <cell r="A2341" t="str">
            <v/>
          </cell>
          <cell r="J2341">
            <v>0</v>
          </cell>
          <cell r="N2341">
            <v>0</v>
          </cell>
          <cell r="O2341">
            <v>0</v>
          </cell>
          <cell r="AD2341">
            <v>0</v>
          </cell>
          <cell r="AE2341">
            <v>0</v>
          </cell>
          <cell r="AF2341">
            <v>0</v>
          </cell>
          <cell r="AH2341">
            <v>0</v>
          </cell>
          <cell r="AI2341">
            <v>0</v>
          </cell>
          <cell r="AR2341">
            <v>0</v>
          </cell>
          <cell r="AW2341">
            <v>0</v>
          </cell>
          <cell r="AX2341">
            <v>0</v>
          </cell>
          <cell r="AY2341">
            <v>0</v>
          </cell>
          <cell r="AZ2341">
            <v>0</v>
          </cell>
          <cell r="BA2341">
            <v>0</v>
          </cell>
          <cell r="BB2341">
            <v>0</v>
          </cell>
          <cell r="BC2341">
            <v>0</v>
          </cell>
          <cell r="BD2341">
            <v>0</v>
          </cell>
          <cell r="BE2341">
            <v>0</v>
          </cell>
          <cell r="BF2341">
            <v>0</v>
          </cell>
          <cell r="BH2341">
            <v>0</v>
          </cell>
          <cell r="BJ2341">
            <v>0</v>
          </cell>
          <cell r="BL2341">
            <v>0</v>
          </cell>
          <cell r="BN2341">
            <v>0</v>
          </cell>
          <cell r="BO2341">
            <v>0</v>
          </cell>
        </row>
        <row r="2342">
          <cell r="A2342" t="str">
            <v/>
          </cell>
          <cell r="J2342">
            <v>0</v>
          </cell>
          <cell r="N2342">
            <v>0</v>
          </cell>
          <cell r="O2342">
            <v>0</v>
          </cell>
          <cell r="AD2342">
            <v>0</v>
          </cell>
          <cell r="AE2342">
            <v>0</v>
          </cell>
          <cell r="AF2342">
            <v>0</v>
          </cell>
          <cell r="AH2342">
            <v>0</v>
          </cell>
          <cell r="AI2342">
            <v>0</v>
          </cell>
          <cell r="AR2342">
            <v>0</v>
          </cell>
          <cell r="AW2342">
            <v>0</v>
          </cell>
          <cell r="AX2342">
            <v>0</v>
          </cell>
          <cell r="AY2342">
            <v>0</v>
          </cell>
          <cell r="AZ2342">
            <v>0</v>
          </cell>
          <cell r="BA2342">
            <v>0</v>
          </cell>
          <cell r="BB2342">
            <v>0</v>
          </cell>
          <cell r="BC2342">
            <v>0</v>
          </cell>
          <cell r="BD2342">
            <v>0</v>
          </cell>
          <cell r="BE2342">
            <v>0</v>
          </cell>
          <cell r="BF2342">
            <v>0</v>
          </cell>
          <cell r="BH2342">
            <v>0</v>
          </cell>
          <cell r="BJ2342">
            <v>0</v>
          </cell>
          <cell r="BL2342">
            <v>0</v>
          </cell>
          <cell r="BN2342">
            <v>0</v>
          </cell>
          <cell r="BO2342">
            <v>0</v>
          </cell>
        </row>
        <row r="2343">
          <cell r="A2343" t="str">
            <v/>
          </cell>
          <cell r="J2343">
            <v>0</v>
          </cell>
          <cell r="N2343">
            <v>0</v>
          </cell>
          <cell r="O2343">
            <v>0</v>
          </cell>
          <cell r="AD2343">
            <v>0</v>
          </cell>
          <cell r="AE2343">
            <v>0</v>
          </cell>
          <cell r="AF2343">
            <v>0</v>
          </cell>
          <cell r="AH2343">
            <v>0</v>
          </cell>
          <cell r="AI2343">
            <v>0</v>
          </cell>
          <cell r="AR2343">
            <v>0</v>
          </cell>
          <cell r="AW2343">
            <v>0</v>
          </cell>
          <cell r="AX2343">
            <v>0</v>
          </cell>
          <cell r="AY2343">
            <v>0</v>
          </cell>
          <cell r="AZ2343">
            <v>0</v>
          </cell>
          <cell r="BA2343">
            <v>0</v>
          </cell>
          <cell r="BB2343">
            <v>0</v>
          </cell>
          <cell r="BC2343">
            <v>0</v>
          </cell>
          <cell r="BD2343">
            <v>0</v>
          </cell>
          <cell r="BE2343">
            <v>0</v>
          </cell>
          <cell r="BF2343">
            <v>0</v>
          </cell>
          <cell r="BH2343">
            <v>0</v>
          </cell>
          <cell r="BJ2343">
            <v>0</v>
          </cell>
          <cell r="BL2343">
            <v>0</v>
          </cell>
          <cell r="BN2343">
            <v>0</v>
          </cell>
          <cell r="BO2343">
            <v>0</v>
          </cell>
        </row>
        <row r="2344">
          <cell r="A2344" t="str">
            <v/>
          </cell>
          <cell r="J2344">
            <v>0</v>
          </cell>
          <cell r="N2344">
            <v>0</v>
          </cell>
          <cell r="O2344">
            <v>0</v>
          </cell>
          <cell r="AD2344">
            <v>0</v>
          </cell>
          <cell r="AE2344">
            <v>0</v>
          </cell>
          <cell r="AF2344">
            <v>0</v>
          </cell>
          <cell r="AH2344">
            <v>0</v>
          </cell>
          <cell r="AI2344">
            <v>0</v>
          </cell>
          <cell r="AR2344">
            <v>0</v>
          </cell>
          <cell r="AW2344">
            <v>0</v>
          </cell>
          <cell r="AX2344">
            <v>0</v>
          </cell>
          <cell r="AY2344">
            <v>0</v>
          </cell>
          <cell r="AZ2344">
            <v>0</v>
          </cell>
          <cell r="BA2344">
            <v>0</v>
          </cell>
          <cell r="BB2344">
            <v>0</v>
          </cell>
          <cell r="BC2344">
            <v>0</v>
          </cell>
          <cell r="BD2344">
            <v>0</v>
          </cell>
          <cell r="BE2344">
            <v>0</v>
          </cell>
          <cell r="BF2344">
            <v>0</v>
          </cell>
          <cell r="BH2344">
            <v>0</v>
          </cell>
          <cell r="BJ2344">
            <v>0</v>
          </cell>
          <cell r="BL2344">
            <v>0</v>
          </cell>
          <cell r="BN2344">
            <v>0</v>
          </cell>
          <cell r="BO2344">
            <v>0</v>
          </cell>
        </row>
        <row r="2345">
          <cell r="A2345" t="str">
            <v/>
          </cell>
          <cell r="J2345">
            <v>0</v>
          </cell>
          <cell r="N2345">
            <v>0</v>
          </cell>
          <cell r="O2345">
            <v>0</v>
          </cell>
          <cell r="AD2345">
            <v>0</v>
          </cell>
          <cell r="AE2345">
            <v>0</v>
          </cell>
          <cell r="AF2345">
            <v>0</v>
          </cell>
          <cell r="AH2345">
            <v>0</v>
          </cell>
          <cell r="AI2345">
            <v>0</v>
          </cell>
          <cell r="AR2345">
            <v>0</v>
          </cell>
          <cell r="AW2345">
            <v>0</v>
          </cell>
          <cell r="AX2345">
            <v>0</v>
          </cell>
          <cell r="AY2345">
            <v>0</v>
          </cell>
          <cell r="AZ2345">
            <v>0</v>
          </cell>
          <cell r="BA2345">
            <v>0</v>
          </cell>
          <cell r="BB2345">
            <v>0</v>
          </cell>
          <cell r="BC2345">
            <v>0</v>
          </cell>
          <cell r="BD2345">
            <v>0</v>
          </cell>
          <cell r="BE2345">
            <v>0</v>
          </cell>
          <cell r="BF2345">
            <v>0</v>
          </cell>
          <cell r="BH2345">
            <v>0</v>
          </cell>
          <cell r="BJ2345">
            <v>0</v>
          </cell>
          <cell r="BL2345">
            <v>0</v>
          </cell>
          <cell r="BN2345">
            <v>0</v>
          </cell>
          <cell r="BO2345">
            <v>0</v>
          </cell>
        </row>
        <row r="2346">
          <cell r="A2346" t="str">
            <v/>
          </cell>
          <cell r="J2346">
            <v>0</v>
          </cell>
          <cell r="N2346">
            <v>0</v>
          </cell>
          <cell r="O2346">
            <v>0</v>
          </cell>
          <cell r="AD2346">
            <v>0</v>
          </cell>
          <cell r="AE2346">
            <v>0</v>
          </cell>
          <cell r="AF2346">
            <v>0</v>
          </cell>
          <cell r="AH2346">
            <v>0</v>
          </cell>
          <cell r="AI2346">
            <v>0</v>
          </cell>
          <cell r="AR2346">
            <v>0</v>
          </cell>
          <cell r="AW2346">
            <v>0</v>
          </cell>
          <cell r="AX2346">
            <v>0</v>
          </cell>
          <cell r="AY2346">
            <v>0</v>
          </cell>
          <cell r="AZ2346">
            <v>0</v>
          </cell>
          <cell r="BA2346">
            <v>0</v>
          </cell>
          <cell r="BB2346">
            <v>0</v>
          </cell>
          <cell r="BC2346">
            <v>0</v>
          </cell>
          <cell r="BD2346">
            <v>0</v>
          </cell>
          <cell r="BE2346">
            <v>0</v>
          </cell>
          <cell r="BF2346">
            <v>0</v>
          </cell>
          <cell r="BH2346">
            <v>0</v>
          </cell>
          <cell r="BJ2346">
            <v>0</v>
          </cell>
          <cell r="BL2346">
            <v>0</v>
          </cell>
          <cell r="BN2346">
            <v>0</v>
          </cell>
          <cell r="BO2346">
            <v>0</v>
          </cell>
        </row>
        <row r="2347">
          <cell r="A2347" t="str">
            <v/>
          </cell>
          <cell r="J2347">
            <v>0</v>
          </cell>
          <cell r="N2347">
            <v>0</v>
          </cell>
          <cell r="O2347">
            <v>0</v>
          </cell>
          <cell r="AD2347">
            <v>0</v>
          </cell>
          <cell r="AE2347">
            <v>0</v>
          </cell>
          <cell r="AF2347">
            <v>0</v>
          </cell>
          <cell r="AH2347">
            <v>0</v>
          </cell>
          <cell r="AI2347">
            <v>0</v>
          </cell>
          <cell r="AR2347">
            <v>0</v>
          </cell>
          <cell r="AW2347">
            <v>0</v>
          </cell>
          <cell r="AX2347">
            <v>0</v>
          </cell>
          <cell r="AY2347">
            <v>0</v>
          </cell>
          <cell r="AZ2347">
            <v>0</v>
          </cell>
          <cell r="BA2347">
            <v>0</v>
          </cell>
          <cell r="BB2347">
            <v>0</v>
          </cell>
          <cell r="BC2347">
            <v>0</v>
          </cell>
          <cell r="BD2347">
            <v>0</v>
          </cell>
          <cell r="BE2347">
            <v>0</v>
          </cell>
          <cell r="BF2347">
            <v>0</v>
          </cell>
          <cell r="BH2347">
            <v>0</v>
          </cell>
          <cell r="BJ2347">
            <v>0</v>
          </cell>
          <cell r="BL2347">
            <v>0</v>
          </cell>
          <cell r="BN2347">
            <v>0</v>
          </cell>
          <cell r="BO2347">
            <v>0</v>
          </cell>
        </row>
        <row r="2348">
          <cell r="A2348" t="str">
            <v/>
          </cell>
          <cell r="J2348">
            <v>0</v>
          </cell>
          <cell r="N2348">
            <v>0</v>
          </cell>
          <cell r="O2348">
            <v>0</v>
          </cell>
          <cell r="AD2348">
            <v>0</v>
          </cell>
          <cell r="AE2348">
            <v>0</v>
          </cell>
          <cell r="AF2348">
            <v>0</v>
          </cell>
          <cell r="AH2348">
            <v>0</v>
          </cell>
          <cell r="AI2348">
            <v>0</v>
          </cell>
          <cell r="AR2348">
            <v>0</v>
          </cell>
          <cell r="AW2348">
            <v>0</v>
          </cell>
          <cell r="AX2348">
            <v>0</v>
          </cell>
          <cell r="AY2348">
            <v>0</v>
          </cell>
          <cell r="AZ2348">
            <v>0</v>
          </cell>
          <cell r="BA2348">
            <v>0</v>
          </cell>
          <cell r="BB2348">
            <v>0</v>
          </cell>
          <cell r="BC2348">
            <v>0</v>
          </cell>
          <cell r="BD2348">
            <v>0</v>
          </cell>
          <cell r="BE2348">
            <v>0</v>
          </cell>
          <cell r="BF2348">
            <v>0</v>
          </cell>
          <cell r="BH2348">
            <v>0</v>
          </cell>
          <cell r="BJ2348">
            <v>0</v>
          </cell>
          <cell r="BL2348">
            <v>0</v>
          </cell>
          <cell r="BN2348">
            <v>0</v>
          </cell>
          <cell r="BO2348">
            <v>0</v>
          </cell>
        </row>
        <row r="2349">
          <cell r="A2349" t="str">
            <v/>
          </cell>
          <cell r="J2349">
            <v>0</v>
          </cell>
          <cell r="N2349">
            <v>0</v>
          </cell>
          <cell r="O2349">
            <v>0</v>
          </cell>
          <cell r="AD2349">
            <v>0</v>
          </cell>
          <cell r="AE2349">
            <v>0</v>
          </cell>
          <cell r="AF2349">
            <v>0</v>
          </cell>
          <cell r="AH2349">
            <v>0</v>
          </cell>
          <cell r="AI2349">
            <v>0</v>
          </cell>
          <cell r="AR2349">
            <v>0</v>
          </cell>
          <cell r="AW2349">
            <v>0</v>
          </cell>
          <cell r="AX2349">
            <v>0</v>
          </cell>
          <cell r="AY2349">
            <v>0</v>
          </cell>
          <cell r="AZ2349">
            <v>0</v>
          </cell>
          <cell r="BA2349">
            <v>0</v>
          </cell>
          <cell r="BB2349">
            <v>0</v>
          </cell>
          <cell r="BC2349">
            <v>0</v>
          </cell>
          <cell r="BD2349">
            <v>0</v>
          </cell>
          <cell r="BE2349">
            <v>0</v>
          </cell>
          <cell r="BF2349">
            <v>0</v>
          </cell>
          <cell r="BH2349">
            <v>0</v>
          </cell>
          <cell r="BJ2349">
            <v>0</v>
          </cell>
          <cell r="BL2349">
            <v>0</v>
          </cell>
          <cell r="BN2349">
            <v>0</v>
          </cell>
          <cell r="BO2349">
            <v>0</v>
          </cell>
        </row>
        <row r="2350">
          <cell r="A2350" t="str">
            <v/>
          </cell>
          <cell r="J2350">
            <v>0</v>
          </cell>
          <cell r="N2350">
            <v>0</v>
          </cell>
          <cell r="O2350">
            <v>0</v>
          </cell>
          <cell r="AD2350">
            <v>0</v>
          </cell>
          <cell r="AE2350">
            <v>0</v>
          </cell>
          <cell r="AF2350">
            <v>0</v>
          </cell>
          <cell r="AH2350">
            <v>0</v>
          </cell>
          <cell r="AI2350">
            <v>0</v>
          </cell>
          <cell r="AR2350">
            <v>0</v>
          </cell>
          <cell r="AW2350">
            <v>0</v>
          </cell>
          <cell r="AX2350">
            <v>0</v>
          </cell>
          <cell r="AY2350">
            <v>0</v>
          </cell>
          <cell r="AZ2350">
            <v>0</v>
          </cell>
          <cell r="BA2350">
            <v>0</v>
          </cell>
          <cell r="BB2350">
            <v>0</v>
          </cell>
          <cell r="BC2350">
            <v>0</v>
          </cell>
          <cell r="BD2350">
            <v>0</v>
          </cell>
          <cell r="BE2350">
            <v>0</v>
          </cell>
          <cell r="BF2350">
            <v>0</v>
          </cell>
          <cell r="BH2350">
            <v>0</v>
          </cell>
          <cell r="BJ2350">
            <v>0</v>
          </cell>
          <cell r="BL2350">
            <v>0</v>
          </cell>
          <cell r="BN2350">
            <v>0</v>
          </cell>
          <cell r="BO2350">
            <v>0</v>
          </cell>
        </row>
        <row r="2351">
          <cell r="A2351" t="str">
            <v/>
          </cell>
          <cell r="J2351">
            <v>0</v>
          </cell>
          <cell r="N2351">
            <v>0</v>
          </cell>
          <cell r="O2351">
            <v>0</v>
          </cell>
          <cell r="AD2351">
            <v>0</v>
          </cell>
          <cell r="AE2351">
            <v>0</v>
          </cell>
          <cell r="AF2351">
            <v>0</v>
          </cell>
          <cell r="AH2351">
            <v>0</v>
          </cell>
          <cell r="AI2351">
            <v>0</v>
          </cell>
          <cell r="AR2351">
            <v>0</v>
          </cell>
          <cell r="AW2351">
            <v>0</v>
          </cell>
          <cell r="AX2351">
            <v>0</v>
          </cell>
          <cell r="AY2351">
            <v>0</v>
          </cell>
          <cell r="AZ2351">
            <v>0</v>
          </cell>
          <cell r="BA2351">
            <v>0</v>
          </cell>
          <cell r="BB2351">
            <v>0</v>
          </cell>
          <cell r="BC2351">
            <v>0</v>
          </cell>
          <cell r="BD2351">
            <v>0</v>
          </cell>
          <cell r="BE2351">
            <v>0</v>
          </cell>
          <cell r="BF2351">
            <v>0</v>
          </cell>
          <cell r="BH2351">
            <v>0</v>
          </cell>
          <cell r="BJ2351">
            <v>0</v>
          </cell>
          <cell r="BL2351">
            <v>0</v>
          </cell>
          <cell r="BN2351">
            <v>0</v>
          </cell>
          <cell r="BO2351">
            <v>0</v>
          </cell>
        </row>
        <row r="2352">
          <cell r="A2352" t="str">
            <v/>
          </cell>
          <cell r="J2352">
            <v>0</v>
          </cell>
          <cell r="N2352">
            <v>0</v>
          </cell>
          <cell r="O2352">
            <v>0</v>
          </cell>
          <cell r="AD2352">
            <v>0</v>
          </cell>
          <cell r="AE2352">
            <v>0</v>
          </cell>
          <cell r="AF2352">
            <v>0</v>
          </cell>
          <cell r="AH2352">
            <v>0</v>
          </cell>
          <cell r="AI2352">
            <v>0</v>
          </cell>
          <cell r="AR2352">
            <v>0</v>
          </cell>
          <cell r="AW2352">
            <v>0</v>
          </cell>
          <cell r="AX2352">
            <v>0</v>
          </cell>
          <cell r="AY2352">
            <v>0</v>
          </cell>
          <cell r="AZ2352">
            <v>0</v>
          </cell>
          <cell r="BA2352">
            <v>0</v>
          </cell>
          <cell r="BB2352">
            <v>0</v>
          </cell>
          <cell r="BC2352">
            <v>0</v>
          </cell>
          <cell r="BD2352">
            <v>0</v>
          </cell>
          <cell r="BE2352">
            <v>0</v>
          </cell>
          <cell r="BF2352">
            <v>0</v>
          </cell>
          <cell r="BH2352">
            <v>0</v>
          </cell>
          <cell r="BJ2352">
            <v>0</v>
          </cell>
          <cell r="BL2352">
            <v>0</v>
          </cell>
          <cell r="BN2352">
            <v>0</v>
          </cell>
          <cell r="BO2352">
            <v>0</v>
          </cell>
        </row>
        <row r="2353">
          <cell r="A2353" t="str">
            <v/>
          </cell>
          <cell r="J2353">
            <v>0</v>
          </cell>
          <cell r="N2353">
            <v>0</v>
          </cell>
          <cell r="O2353">
            <v>0</v>
          </cell>
          <cell r="AD2353">
            <v>0</v>
          </cell>
          <cell r="AE2353">
            <v>0</v>
          </cell>
          <cell r="AF2353">
            <v>0</v>
          </cell>
          <cell r="AH2353">
            <v>0</v>
          </cell>
          <cell r="AI2353">
            <v>0</v>
          </cell>
          <cell r="AR2353">
            <v>0</v>
          </cell>
          <cell r="AW2353">
            <v>0</v>
          </cell>
          <cell r="AX2353">
            <v>0</v>
          </cell>
          <cell r="AY2353">
            <v>0</v>
          </cell>
          <cell r="AZ2353">
            <v>0</v>
          </cell>
          <cell r="BA2353">
            <v>0</v>
          </cell>
          <cell r="BB2353">
            <v>0</v>
          </cell>
          <cell r="BC2353">
            <v>0</v>
          </cell>
          <cell r="BD2353">
            <v>0</v>
          </cell>
          <cell r="BE2353">
            <v>0</v>
          </cell>
          <cell r="BF2353">
            <v>0</v>
          </cell>
          <cell r="BH2353">
            <v>0</v>
          </cell>
          <cell r="BJ2353">
            <v>0</v>
          </cell>
          <cell r="BL2353">
            <v>0</v>
          </cell>
          <cell r="BN2353">
            <v>0</v>
          </cell>
          <cell r="BO2353">
            <v>0</v>
          </cell>
        </row>
        <row r="2354">
          <cell r="A2354" t="str">
            <v/>
          </cell>
          <cell r="J2354">
            <v>0</v>
          </cell>
          <cell r="N2354">
            <v>0</v>
          </cell>
          <cell r="O2354">
            <v>0</v>
          </cell>
          <cell r="AD2354">
            <v>0</v>
          </cell>
          <cell r="AE2354">
            <v>0</v>
          </cell>
          <cell r="AF2354">
            <v>0</v>
          </cell>
          <cell r="AH2354">
            <v>0</v>
          </cell>
          <cell r="AI2354">
            <v>0</v>
          </cell>
          <cell r="AR2354">
            <v>0</v>
          </cell>
          <cell r="AW2354">
            <v>0</v>
          </cell>
          <cell r="AX2354">
            <v>0</v>
          </cell>
          <cell r="AY2354">
            <v>0</v>
          </cell>
          <cell r="AZ2354">
            <v>0</v>
          </cell>
          <cell r="BA2354">
            <v>0</v>
          </cell>
          <cell r="BB2354">
            <v>0</v>
          </cell>
          <cell r="BC2354">
            <v>0</v>
          </cell>
          <cell r="BD2354">
            <v>0</v>
          </cell>
          <cell r="BE2354">
            <v>0</v>
          </cell>
          <cell r="BF2354">
            <v>0</v>
          </cell>
          <cell r="BH2354">
            <v>0</v>
          </cell>
          <cell r="BJ2354">
            <v>0</v>
          </cell>
          <cell r="BL2354">
            <v>0</v>
          </cell>
          <cell r="BN2354">
            <v>0</v>
          </cell>
          <cell r="BO2354">
            <v>0</v>
          </cell>
        </row>
        <row r="2355">
          <cell r="A2355" t="str">
            <v/>
          </cell>
          <cell r="J2355">
            <v>0</v>
          </cell>
          <cell r="N2355">
            <v>0</v>
          </cell>
          <cell r="O2355">
            <v>0</v>
          </cell>
          <cell r="AD2355">
            <v>0</v>
          </cell>
          <cell r="AE2355">
            <v>0</v>
          </cell>
          <cell r="AF2355">
            <v>0</v>
          </cell>
          <cell r="AH2355">
            <v>0</v>
          </cell>
          <cell r="AI2355">
            <v>0</v>
          </cell>
          <cell r="AR2355">
            <v>0</v>
          </cell>
          <cell r="AW2355">
            <v>0</v>
          </cell>
          <cell r="AX2355">
            <v>0</v>
          </cell>
          <cell r="AY2355">
            <v>0</v>
          </cell>
          <cell r="AZ2355">
            <v>0</v>
          </cell>
          <cell r="BA2355">
            <v>0</v>
          </cell>
          <cell r="BB2355">
            <v>0</v>
          </cell>
          <cell r="BC2355">
            <v>0</v>
          </cell>
          <cell r="BD2355">
            <v>0</v>
          </cell>
          <cell r="BE2355">
            <v>0</v>
          </cell>
          <cell r="BF2355">
            <v>0</v>
          </cell>
          <cell r="BH2355">
            <v>0</v>
          </cell>
          <cell r="BJ2355">
            <v>0</v>
          </cell>
          <cell r="BL2355">
            <v>0</v>
          </cell>
          <cell r="BN2355">
            <v>0</v>
          </cell>
          <cell r="BO2355">
            <v>0</v>
          </cell>
        </row>
        <row r="2356">
          <cell r="A2356" t="str">
            <v/>
          </cell>
          <cell r="J2356">
            <v>0</v>
          </cell>
          <cell r="N2356">
            <v>0</v>
          </cell>
          <cell r="O2356">
            <v>0</v>
          </cell>
          <cell r="AD2356">
            <v>0</v>
          </cell>
          <cell r="AE2356">
            <v>0</v>
          </cell>
          <cell r="AF2356">
            <v>0</v>
          </cell>
          <cell r="AH2356">
            <v>0</v>
          </cell>
          <cell r="AI2356">
            <v>0</v>
          </cell>
          <cell r="AR2356">
            <v>0</v>
          </cell>
          <cell r="AW2356">
            <v>0</v>
          </cell>
          <cell r="AX2356">
            <v>0</v>
          </cell>
          <cell r="AY2356">
            <v>0</v>
          </cell>
          <cell r="AZ2356">
            <v>0</v>
          </cell>
          <cell r="BA2356">
            <v>0</v>
          </cell>
          <cell r="BB2356">
            <v>0</v>
          </cell>
          <cell r="BC2356">
            <v>0</v>
          </cell>
          <cell r="BD2356">
            <v>0</v>
          </cell>
          <cell r="BE2356">
            <v>0</v>
          </cell>
          <cell r="BF2356">
            <v>0</v>
          </cell>
          <cell r="BH2356">
            <v>0</v>
          </cell>
          <cell r="BJ2356">
            <v>0</v>
          </cell>
          <cell r="BL2356">
            <v>0</v>
          </cell>
          <cell r="BN2356">
            <v>0</v>
          </cell>
          <cell r="BO2356">
            <v>0</v>
          </cell>
        </row>
        <row r="2357">
          <cell r="A2357" t="str">
            <v/>
          </cell>
          <cell r="J2357">
            <v>0</v>
          </cell>
          <cell r="N2357">
            <v>0</v>
          </cell>
          <cell r="O2357">
            <v>0</v>
          </cell>
          <cell r="AD2357">
            <v>0</v>
          </cell>
          <cell r="AE2357">
            <v>0</v>
          </cell>
          <cell r="AF2357">
            <v>0</v>
          </cell>
          <cell r="AH2357">
            <v>0</v>
          </cell>
          <cell r="AI2357">
            <v>0</v>
          </cell>
          <cell r="AR2357">
            <v>0</v>
          </cell>
          <cell r="AW2357">
            <v>0</v>
          </cell>
          <cell r="AX2357">
            <v>0</v>
          </cell>
          <cell r="AY2357">
            <v>0</v>
          </cell>
          <cell r="AZ2357">
            <v>0</v>
          </cell>
          <cell r="BA2357">
            <v>0</v>
          </cell>
          <cell r="BB2357">
            <v>0</v>
          </cell>
          <cell r="BC2357">
            <v>0</v>
          </cell>
          <cell r="BD2357">
            <v>0</v>
          </cell>
          <cell r="BE2357">
            <v>0</v>
          </cell>
          <cell r="BF2357">
            <v>0</v>
          </cell>
          <cell r="BH2357">
            <v>0</v>
          </cell>
          <cell r="BJ2357">
            <v>0</v>
          </cell>
          <cell r="BL2357">
            <v>0</v>
          </cell>
          <cell r="BN2357">
            <v>0</v>
          </cell>
          <cell r="BO2357">
            <v>0</v>
          </cell>
        </row>
        <row r="2358">
          <cell r="A2358" t="str">
            <v/>
          </cell>
          <cell r="J2358">
            <v>0</v>
          </cell>
          <cell r="N2358">
            <v>0</v>
          </cell>
          <cell r="O2358">
            <v>0</v>
          </cell>
          <cell r="AD2358">
            <v>0</v>
          </cell>
          <cell r="AE2358">
            <v>0</v>
          </cell>
          <cell r="AF2358">
            <v>0</v>
          </cell>
          <cell r="AH2358">
            <v>0</v>
          </cell>
          <cell r="AI2358">
            <v>0</v>
          </cell>
          <cell r="AR2358">
            <v>0</v>
          </cell>
          <cell r="AW2358">
            <v>0</v>
          </cell>
          <cell r="AX2358">
            <v>0</v>
          </cell>
          <cell r="AY2358">
            <v>0</v>
          </cell>
          <cell r="AZ2358">
            <v>0</v>
          </cell>
          <cell r="BA2358">
            <v>0</v>
          </cell>
          <cell r="BB2358">
            <v>0</v>
          </cell>
          <cell r="BC2358">
            <v>0</v>
          </cell>
          <cell r="BD2358">
            <v>0</v>
          </cell>
          <cell r="BE2358">
            <v>0</v>
          </cell>
          <cell r="BF2358">
            <v>0</v>
          </cell>
          <cell r="BH2358">
            <v>0</v>
          </cell>
          <cell r="BJ2358">
            <v>0</v>
          </cell>
          <cell r="BL2358">
            <v>0</v>
          </cell>
          <cell r="BN2358">
            <v>0</v>
          </cell>
          <cell r="BO2358">
            <v>0</v>
          </cell>
        </row>
        <row r="2359">
          <cell r="A2359" t="str">
            <v/>
          </cell>
          <cell r="J2359">
            <v>0</v>
          </cell>
          <cell r="N2359">
            <v>0</v>
          </cell>
          <cell r="O2359">
            <v>0</v>
          </cell>
          <cell r="AD2359">
            <v>0</v>
          </cell>
          <cell r="AE2359">
            <v>0</v>
          </cell>
          <cell r="AF2359">
            <v>0</v>
          </cell>
          <cell r="AH2359">
            <v>0</v>
          </cell>
          <cell r="AI2359">
            <v>0</v>
          </cell>
          <cell r="AR2359">
            <v>0</v>
          </cell>
          <cell r="AW2359">
            <v>0</v>
          </cell>
          <cell r="AX2359">
            <v>0</v>
          </cell>
          <cell r="AY2359">
            <v>0</v>
          </cell>
          <cell r="AZ2359">
            <v>0</v>
          </cell>
          <cell r="BA2359">
            <v>0</v>
          </cell>
          <cell r="BB2359">
            <v>0</v>
          </cell>
          <cell r="BC2359">
            <v>0</v>
          </cell>
          <cell r="BD2359">
            <v>0</v>
          </cell>
          <cell r="BE2359">
            <v>0</v>
          </cell>
          <cell r="BF2359">
            <v>0</v>
          </cell>
          <cell r="BH2359">
            <v>0</v>
          </cell>
          <cell r="BJ2359">
            <v>0</v>
          </cell>
          <cell r="BL2359">
            <v>0</v>
          </cell>
          <cell r="BN2359">
            <v>0</v>
          </cell>
          <cell r="BO2359">
            <v>0</v>
          </cell>
        </row>
        <row r="2360">
          <cell r="A2360" t="str">
            <v/>
          </cell>
          <cell r="J2360">
            <v>0</v>
          </cell>
          <cell r="N2360">
            <v>0</v>
          </cell>
          <cell r="O2360">
            <v>0</v>
          </cell>
          <cell r="AD2360">
            <v>0</v>
          </cell>
          <cell r="AE2360">
            <v>0</v>
          </cell>
          <cell r="AF2360">
            <v>0</v>
          </cell>
          <cell r="AH2360">
            <v>0</v>
          </cell>
          <cell r="AI2360">
            <v>0</v>
          </cell>
          <cell r="AR2360">
            <v>0</v>
          </cell>
          <cell r="AW2360">
            <v>0</v>
          </cell>
          <cell r="AX2360">
            <v>0</v>
          </cell>
          <cell r="AY2360">
            <v>0</v>
          </cell>
          <cell r="AZ2360">
            <v>0</v>
          </cell>
          <cell r="BA2360">
            <v>0</v>
          </cell>
          <cell r="BB2360">
            <v>0</v>
          </cell>
          <cell r="BC2360">
            <v>0</v>
          </cell>
          <cell r="BD2360">
            <v>0</v>
          </cell>
          <cell r="BE2360">
            <v>0</v>
          </cell>
          <cell r="BF2360">
            <v>0</v>
          </cell>
          <cell r="BH2360">
            <v>0</v>
          </cell>
          <cell r="BJ2360">
            <v>0</v>
          </cell>
          <cell r="BL2360">
            <v>0</v>
          </cell>
          <cell r="BN2360">
            <v>0</v>
          </cell>
          <cell r="BO2360">
            <v>0</v>
          </cell>
        </row>
        <row r="2361">
          <cell r="A2361" t="str">
            <v/>
          </cell>
          <cell r="J2361">
            <v>0</v>
          </cell>
          <cell r="N2361">
            <v>0</v>
          </cell>
          <cell r="O2361">
            <v>0</v>
          </cell>
          <cell r="AD2361">
            <v>0</v>
          </cell>
          <cell r="AE2361">
            <v>0</v>
          </cell>
          <cell r="AF2361">
            <v>0</v>
          </cell>
          <cell r="AH2361">
            <v>0</v>
          </cell>
          <cell r="AI2361">
            <v>0</v>
          </cell>
          <cell r="AR2361">
            <v>0</v>
          </cell>
          <cell r="AW2361">
            <v>0</v>
          </cell>
          <cell r="AX2361">
            <v>0</v>
          </cell>
          <cell r="AY2361">
            <v>0</v>
          </cell>
          <cell r="AZ2361">
            <v>0</v>
          </cell>
          <cell r="BA2361">
            <v>0</v>
          </cell>
          <cell r="BB2361">
            <v>0</v>
          </cell>
          <cell r="BC2361">
            <v>0</v>
          </cell>
          <cell r="BD2361">
            <v>0</v>
          </cell>
          <cell r="BE2361">
            <v>0</v>
          </cell>
          <cell r="BF2361">
            <v>0</v>
          </cell>
          <cell r="BH2361">
            <v>0</v>
          </cell>
          <cell r="BJ2361">
            <v>0</v>
          </cell>
          <cell r="BL2361">
            <v>0</v>
          </cell>
          <cell r="BN2361">
            <v>0</v>
          </cell>
          <cell r="BO2361">
            <v>0</v>
          </cell>
        </row>
        <row r="2362">
          <cell r="A2362" t="str">
            <v/>
          </cell>
          <cell r="J2362">
            <v>0</v>
          </cell>
          <cell r="N2362">
            <v>0</v>
          </cell>
          <cell r="O2362">
            <v>0</v>
          </cell>
          <cell r="AD2362">
            <v>0</v>
          </cell>
          <cell r="AE2362">
            <v>0</v>
          </cell>
          <cell r="AF2362">
            <v>0</v>
          </cell>
          <cell r="AH2362">
            <v>0</v>
          </cell>
          <cell r="AI2362">
            <v>0</v>
          </cell>
          <cell r="AR2362">
            <v>0</v>
          </cell>
          <cell r="AW2362">
            <v>0</v>
          </cell>
          <cell r="AX2362">
            <v>0</v>
          </cell>
          <cell r="AY2362">
            <v>0</v>
          </cell>
          <cell r="AZ2362">
            <v>0</v>
          </cell>
          <cell r="BA2362">
            <v>0</v>
          </cell>
          <cell r="BB2362">
            <v>0</v>
          </cell>
          <cell r="BC2362">
            <v>0</v>
          </cell>
          <cell r="BD2362">
            <v>0</v>
          </cell>
          <cell r="BE2362">
            <v>0</v>
          </cell>
          <cell r="BF2362">
            <v>0</v>
          </cell>
          <cell r="BH2362">
            <v>0</v>
          </cell>
          <cell r="BJ2362">
            <v>0</v>
          </cell>
          <cell r="BL2362">
            <v>0</v>
          </cell>
          <cell r="BN2362">
            <v>0</v>
          </cell>
          <cell r="BO2362">
            <v>0</v>
          </cell>
        </row>
        <row r="2363">
          <cell r="A2363" t="str">
            <v/>
          </cell>
          <cell r="J2363">
            <v>0</v>
          </cell>
          <cell r="N2363">
            <v>0</v>
          </cell>
          <cell r="O2363">
            <v>0</v>
          </cell>
          <cell r="AD2363">
            <v>0</v>
          </cell>
          <cell r="AE2363">
            <v>0</v>
          </cell>
          <cell r="AF2363">
            <v>0</v>
          </cell>
          <cell r="AH2363">
            <v>0</v>
          </cell>
          <cell r="AI2363">
            <v>0</v>
          </cell>
          <cell r="AR2363">
            <v>0</v>
          </cell>
          <cell r="AW2363">
            <v>0</v>
          </cell>
          <cell r="AX2363">
            <v>0</v>
          </cell>
          <cell r="AY2363">
            <v>0</v>
          </cell>
          <cell r="AZ2363">
            <v>0</v>
          </cell>
          <cell r="BA2363">
            <v>0</v>
          </cell>
          <cell r="BB2363">
            <v>0</v>
          </cell>
          <cell r="BC2363">
            <v>0</v>
          </cell>
          <cell r="BD2363">
            <v>0</v>
          </cell>
          <cell r="BE2363">
            <v>0</v>
          </cell>
          <cell r="BF2363">
            <v>0</v>
          </cell>
          <cell r="BH2363">
            <v>0</v>
          </cell>
          <cell r="BJ2363">
            <v>0</v>
          </cell>
          <cell r="BL2363">
            <v>0</v>
          </cell>
          <cell r="BN2363">
            <v>0</v>
          </cell>
          <cell r="BO2363">
            <v>0</v>
          </cell>
        </row>
        <row r="2364">
          <cell r="A2364" t="str">
            <v/>
          </cell>
          <cell r="J2364">
            <v>0</v>
          </cell>
          <cell r="N2364">
            <v>0</v>
          </cell>
          <cell r="O2364">
            <v>0</v>
          </cell>
          <cell r="AD2364">
            <v>0</v>
          </cell>
          <cell r="AE2364">
            <v>0</v>
          </cell>
          <cell r="AF2364">
            <v>0</v>
          </cell>
          <cell r="AH2364">
            <v>0</v>
          </cell>
          <cell r="AI2364">
            <v>0</v>
          </cell>
          <cell r="AR2364">
            <v>0</v>
          </cell>
          <cell r="AW2364">
            <v>0</v>
          </cell>
          <cell r="AX2364">
            <v>0</v>
          </cell>
          <cell r="AY2364">
            <v>0</v>
          </cell>
          <cell r="AZ2364">
            <v>0</v>
          </cell>
          <cell r="BA2364">
            <v>0</v>
          </cell>
          <cell r="BB2364">
            <v>0</v>
          </cell>
          <cell r="BC2364">
            <v>0</v>
          </cell>
          <cell r="BD2364">
            <v>0</v>
          </cell>
          <cell r="BE2364">
            <v>0</v>
          </cell>
          <cell r="BF2364">
            <v>0</v>
          </cell>
          <cell r="BH2364">
            <v>0</v>
          </cell>
          <cell r="BJ2364">
            <v>0</v>
          </cell>
          <cell r="BL2364">
            <v>0</v>
          </cell>
          <cell r="BN2364">
            <v>0</v>
          </cell>
          <cell r="BO2364">
            <v>0</v>
          </cell>
        </row>
        <row r="2365">
          <cell r="A2365" t="str">
            <v/>
          </cell>
          <cell r="J2365">
            <v>0</v>
          </cell>
          <cell r="N2365">
            <v>0</v>
          </cell>
          <cell r="O2365">
            <v>0</v>
          </cell>
          <cell r="AD2365">
            <v>0</v>
          </cell>
          <cell r="AE2365">
            <v>0</v>
          </cell>
          <cell r="AF2365">
            <v>0</v>
          </cell>
          <cell r="AH2365">
            <v>0</v>
          </cell>
          <cell r="AI2365">
            <v>0</v>
          </cell>
          <cell r="AR2365">
            <v>0</v>
          </cell>
          <cell r="AW2365">
            <v>0</v>
          </cell>
          <cell r="AX2365">
            <v>0</v>
          </cell>
          <cell r="AY2365">
            <v>0</v>
          </cell>
          <cell r="AZ2365">
            <v>0</v>
          </cell>
          <cell r="BA2365">
            <v>0</v>
          </cell>
          <cell r="BB2365">
            <v>0</v>
          </cell>
          <cell r="BC2365">
            <v>0</v>
          </cell>
          <cell r="BD2365">
            <v>0</v>
          </cell>
          <cell r="BE2365">
            <v>0</v>
          </cell>
          <cell r="BF2365">
            <v>0</v>
          </cell>
          <cell r="BH2365">
            <v>0</v>
          </cell>
          <cell r="BJ2365">
            <v>0</v>
          </cell>
          <cell r="BL2365">
            <v>0</v>
          </cell>
          <cell r="BN2365">
            <v>0</v>
          </cell>
          <cell r="BO2365">
            <v>0</v>
          </cell>
        </row>
        <row r="2366">
          <cell r="A2366" t="str">
            <v/>
          </cell>
          <cell r="J2366">
            <v>0</v>
          </cell>
          <cell r="N2366">
            <v>0</v>
          </cell>
          <cell r="O2366">
            <v>0</v>
          </cell>
          <cell r="AD2366">
            <v>0</v>
          </cell>
          <cell r="AE2366">
            <v>0</v>
          </cell>
          <cell r="AF2366">
            <v>0</v>
          </cell>
          <cell r="AH2366">
            <v>0</v>
          </cell>
          <cell r="AI2366">
            <v>0</v>
          </cell>
          <cell r="AR2366">
            <v>0</v>
          </cell>
          <cell r="AW2366">
            <v>0</v>
          </cell>
          <cell r="AX2366">
            <v>0</v>
          </cell>
          <cell r="AY2366">
            <v>0</v>
          </cell>
          <cell r="AZ2366">
            <v>0</v>
          </cell>
          <cell r="BA2366">
            <v>0</v>
          </cell>
          <cell r="BB2366">
            <v>0</v>
          </cell>
          <cell r="BC2366">
            <v>0</v>
          </cell>
          <cell r="BD2366">
            <v>0</v>
          </cell>
          <cell r="BE2366">
            <v>0</v>
          </cell>
          <cell r="BF2366">
            <v>0</v>
          </cell>
          <cell r="BH2366">
            <v>0</v>
          </cell>
          <cell r="BJ2366">
            <v>0</v>
          </cell>
          <cell r="BL2366">
            <v>0</v>
          </cell>
          <cell r="BN2366">
            <v>0</v>
          </cell>
          <cell r="BO2366">
            <v>0</v>
          </cell>
        </row>
        <row r="2367">
          <cell r="A2367" t="str">
            <v/>
          </cell>
          <cell r="J2367">
            <v>0</v>
          </cell>
          <cell r="N2367">
            <v>0</v>
          </cell>
          <cell r="O2367">
            <v>0</v>
          </cell>
          <cell r="AD2367">
            <v>0</v>
          </cell>
          <cell r="AE2367">
            <v>0</v>
          </cell>
          <cell r="AF2367">
            <v>0</v>
          </cell>
          <cell r="AH2367">
            <v>0</v>
          </cell>
          <cell r="AI2367">
            <v>0</v>
          </cell>
          <cell r="AR2367">
            <v>0</v>
          </cell>
          <cell r="AW2367">
            <v>0</v>
          </cell>
          <cell r="AX2367">
            <v>0</v>
          </cell>
          <cell r="AY2367">
            <v>0</v>
          </cell>
          <cell r="AZ2367">
            <v>0</v>
          </cell>
          <cell r="BA2367">
            <v>0</v>
          </cell>
          <cell r="BB2367">
            <v>0</v>
          </cell>
          <cell r="BC2367">
            <v>0</v>
          </cell>
          <cell r="BD2367">
            <v>0</v>
          </cell>
          <cell r="BE2367">
            <v>0</v>
          </cell>
          <cell r="BF2367">
            <v>0</v>
          </cell>
          <cell r="BH2367">
            <v>0</v>
          </cell>
          <cell r="BJ2367">
            <v>0</v>
          </cell>
          <cell r="BL2367">
            <v>0</v>
          </cell>
          <cell r="BN2367">
            <v>0</v>
          </cell>
          <cell r="BO2367">
            <v>0</v>
          </cell>
        </row>
        <row r="2368">
          <cell r="A2368" t="str">
            <v/>
          </cell>
          <cell r="J2368">
            <v>0</v>
          </cell>
          <cell r="N2368">
            <v>0</v>
          </cell>
          <cell r="O2368">
            <v>0</v>
          </cell>
          <cell r="AD2368">
            <v>0</v>
          </cell>
          <cell r="AE2368">
            <v>0</v>
          </cell>
          <cell r="AF2368">
            <v>0</v>
          </cell>
          <cell r="AH2368">
            <v>0</v>
          </cell>
          <cell r="AI2368">
            <v>0</v>
          </cell>
          <cell r="AR2368">
            <v>0</v>
          </cell>
          <cell r="AW2368">
            <v>0</v>
          </cell>
          <cell r="AX2368">
            <v>0</v>
          </cell>
          <cell r="AY2368">
            <v>0</v>
          </cell>
          <cell r="AZ2368">
            <v>0</v>
          </cell>
          <cell r="BA2368">
            <v>0</v>
          </cell>
          <cell r="BB2368">
            <v>0</v>
          </cell>
          <cell r="BC2368">
            <v>0</v>
          </cell>
          <cell r="BD2368">
            <v>0</v>
          </cell>
          <cell r="BE2368">
            <v>0</v>
          </cell>
          <cell r="BF2368">
            <v>0</v>
          </cell>
          <cell r="BH2368">
            <v>0</v>
          </cell>
          <cell r="BJ2368">
            <v>0</v>
          </cell>
          <cell r="BL2368">
            <v>0</v>
          </cell>
          <cell r="BN2368">
            <v>0</v>
          </cell>
          <cell r="BO2368">
            <v>0</v>
          </cell>
        </row>
        <row r="2369">
          <cell r="A2369" t="str">
            <v/>
          </cell>
          <cell r="J2369">
            <v>0</v>
          </cell>
          <cell r="N2369">
            <v>0</v>
          </cell>
          <cell r="O2369">
            <v>0</v>
          </cell>
          <cell r="AD2369">
            <v>0</v>
          </cell>
          <cell r="AE2369">
            <v>0</v>
          </cell>
          <cell r="AF2369">
            <v>0</v>
          </cell>
          <cell r="AH2369">
            <v>0</v>
          </cell>
          <cell r="AI2369">
            <v>0</v>
          </cell>
          <cell r="AR2369">
            <v>0</v>
          </cell>
          <cell r="AW2369">
            <v>0</v>
          </cell>
          <cell r="AX2369">
            <v>0</v>
          </cell>
          <cell r="AY2369">
            <v>0</v>
          </cell>
          <cell r="AZ2369">
            <v>0</v>
          </cell>
          <cell r="BA2369">
            <v>0</v>
          </cell>
          <cell r="BB2369">
            <v>0</v>
          </cell>
          <cell r="BC2369">
            <v>0</v>
          </cell>
          <cell r="BD2369">
            <v>0</v>
          </cell>
          <cell r="BE2369">
            <v>0</v>
          </cell>
          <cell r="BF2369">
            <v>0</v>
          </cell>
          <cell r="BH2369">
            <v>0</v>
          </cell>
          <cell r="BJ2369">
            <v>0</v>
          </cell>
          <cell r="BL2369">
            <v>0</v>
          </cell>
          <cell r="BN2369">
            <v>0</v>
          </cell>
          <cell r="BO2369">
            <v>0</v>
          </cell>
        </row>
        <row r="2370">
          <cell r="A2370" t="str">
            <v/>
          </cell>
          <cell r="J2370">
            <v>0</v>
          </cell>
          <cell r="N2370">
            <v>0</v>
          </cell>
          <cell r="O2370">
            <v>0</v>
          </cell>
          <cell r="AD2370">
            <v>0</v>
          </cell>
          <cell r="AE2370">
            <v>0</v>
          </cell>
          <cell r="AF2370">
            <v>0</v>
          </cell>
          <cell r="AH2370">
            <v>0</v>
          </cell>
          <cell r="AI2370">
            <v>0</v>
          </cell>
          <cell r="AR2370">
            <v>0</v>
          </cell>
          <cell r="AW2370">
            <v>0</v>
          </cell>
          <cell r="AX2370">
            <v>0</v>
          </cell>
          <cell r="AY2370">
            <v>0</v>
          </cell>
          <cell r="AZ2370">
            <v>0</v>
          </cell>
          <cell r="BA2370">
            <v>0</v>
          </cell>
          <cell r="BB2370">
            <v>0</v>
          </cell>
          <cell r="BC2370">
            <v>0</v>
          </cell>
          <cell r="BD2370">
            <v>0</v>
          </cell>
          <cell r="BE2370">
            <v>0</v>
          </cell>
          <cell r="BF2370">
            <v>0</v>
          </cell>
          <cell r="BH2370">
            <v>0</v>
          </cell>
          <cell r="BJ2370">
            <v>0</v>
          </cell>
          <cell r="BL2370">
            <v>0</v>
          </cell>
          <cell r="BN2370">
            <v>0</v>
          </cell>
          <cell r="BO2370">
            <v>0</v>
          </cell>
        </row>
        <row r="2371">
          <cell r="A2371" t="str">
            <v/>
          </cell>
          <cell r="J2371">
            <v>0</v>
          </cell>
          <cell r="N2371">
            <v>0</v>
          </cell>
          <cell r="O2371">
            <v>0</v>
          </cell>
          <cell r="AD2371">
            <v>0</v>
          </cell>
          <cell r="AE2371">
            <v>0</v>
          </cell>
          <cell r="AF2371">
            <v>0</v>
          </cell>
          <cell r="AH2371">
            <v>0</v>
          </cell>
          <cell r="AI2371">
            <v>0</v>
          </cell>
          <cell r="AR2371">
            <v>0</v>
          </cell>
          <cell r="AW2371">
            <v>0</v>
          </cell>
          <cell r="AX2371">
            <v>0</v>
          </cell>
          <cell r="AY2371">
            <v>0</v>
          </cell>
          <cell r="AZ2371">
            <v>0</v>
          </cell>
          <cell r="BA2371">
            <v>0</v>
          </cell>
          <cell r="BB2371">
            <v>0</v>
          </cell>
          <cell r="BC2371">
            <v>0</v>
          </cell>
          <cell r="BD2371">
            <v>0</v>
          </cell>
          <cell r="BE2371">
            <v>0</v>
          </cell>
          <cell r="BF2371">
            <v>0</v>
          </cell>
          <cell r="BH2371">
            <v>0</v>
          </cell>
          <cell r="BJ2371">
            <v>0</v>
          </cell>
          <cell r="BL2371">
            <v>0</v>
          </cell>
          <cell r="BN2371">
            <v>0</v>
          </cell>
          <cell r="BO2371">
            <v>0</v>
          </cell>
        </row>
        <row r="2372">
          <cell r="A2372" t="str">
            <v/>
          </cell>
          <cell r="J2372">
            <v>0</v>
          </cell>
          <cell r="N2372">
            <v>0</v>
          </cell>
          <cell r="O2372">
            <v>0</v>
          </cell>
          <cell r="AD2372">
            <v>0</v>
          </cell>
          <cell r="AE2372">
            <v>0</v>
          </cell>
          <cell r="AF2372">
            <v>0</v>
          </cell>
          <cell r="AH2372">
            <v>0</v>
          </cell>
          <cell r="AI2372">
            <v>0</v>
          </cell>
          <cell r="AR2372">
            <v>0</v>
          </cell>
          <cell r="AW2372">
            <v>0</v>
          </cell>
          <cell r="AX2372">
            <v>0</v>
          </cell>
          <cell r="AY2372">
            <v>0</v>
          </cell>
          <cell r="AZ2372">
            <v>0</v>
          </cell>
          <cell r="BA2372">
            <v>0</v>
          </cell>
          <cell r="BB2372">
            <v>0</v>
          </cell>
          <cell r="BC2372">
            <v>0</v>
          </cell>
          <cell r="BD2372">
            <v>0</v>
          </cell>
          <cell r="BE2372">
            <v>0</v>
          </cell>
          <cell r="BF2372">
            <v>0</v>
          </cell>
          <cell r="BH2372">
            <v>0</v>
          </cell>
          <cell r="BJ2372">
            <v>0</v>
          </cell>
          <cell r="BL2372">
            <v>0</v>
          </cell>
          <cell r="BN2372">
            <v>0</v>
          </cell>
          <cell r="BO2372">
            <v>0</v>
          </cell>
        </row>
        <row r="2373">
          <cell r="A2373" t="str">
            <v/>
          </cell>
          <cell r="J2373">
            <v>0</v>
          </cell>
          <cell r="N2373">
            <v>0</v>
          </cell>
          <cell r="O2373">
            <v>0</v>
          </cell>
          <cell r="AD2373">
            <v>0</v>
          </cell>
          <cell r="AE2373">
            <v>0</v>
          </cell>
          <cell r="AF2373">
            <v>0</v>
          </cell>
          <cell r="AH2373">
            <v>0</v>
          </cell>
          <cell r="AI2373">
            <v>0</v>
          </cell>
          <cell r="AR2373">
            <v>0</v>
          </cell>
          <cell r="AW2373">
            <v>0</v>
          </cell>
          <cell r="AX2373">
            <v>0</v>
          </cell>
          <cell r="AY2373">
            <v>0</v>
          </cell>
          <cell r="AZ2373">
            <v>0</v>
          </cell>
          <cell r="BA2373">
            <v>0</v>
          </cell>
          <cell r="BB2373">
            <v>0</v>
          </cell>
          <cell r="BC2373">
            <v>0</v>
          </cell>
          <cell r="BD2373">
            <v>0</v>
          </cell>
          <cell r="BE2373">
            <v>0</v>
          </cell>
          <cell r="BF2373">
            <v>0</v>
          </cell>
          <cell r="BH2373">
            <v>0</v>
          </cell>
          <cell r="BJ2373">
            <v>0</v>
          </cell>
          <cell r="BL2373">
            <v>0</v>
          </cell>
          <cell r="BN2373">
            <v>0</v>
          </cell>
          <cell r="BO2373">
            <v>0</v>
          </cell>
        </row>
        <row r="2374">
          <cell r="A2374" t="str">
            <v/>
          </cell>
          <cell r="J2374">
            <v>0</v>
          </cell>
          <cell r="N2374">
            <v>0</v>
          </cell>
          <cell r="O2374">
            <v>0</v>
          </cell>
          <cell r="AD2374">
            <v>0</v>
          </cell>
          <cell r="AE2374">
            <v>0</v>
          </cell>
          <cell r="AF2374">
            <v>0</v>
          </cell>
          <cell r="AH2374">
            <v>0</v>
          </cell>
          <cell r="AI2374">
            <v>0</v>
          </cell>
          <cell r="AR2374">
            <v>0</v>
          </cell>
          <cell r="AW2374">
            <v>0</v>
          </cell>
          <cell r="AX2374">
            <v>0</v>
          </cell>
          <cell r="AY2374">
            <v>0</v>
          </cell>
          <cell r="AZ2374">
            <v>0</v>
          </cell>
          <cell r="BA2374">
            <v>0</v>
          </cell>
          <cell r="BB2374">
            <v>0</v>
          </cell>
          <cell r="BC2374">
            <v>0</v>
          </cell>
          <cell r="BD2374">
            <v>0</v>
          </cell>
          <cell r="BE2374">
            <v>0</v>
          </cell>
          <cell r="BF2374">
            <v>0</v>
          </cell>
          <cell r="BH2374">
            <v>0</v>
          </cell>
          <cell r="BJ2374">
            <v>0</v>
          </cell>
          <cell r="BL2374">
            <v>0</v>
          </cell>
          <cell r="BN2374">
            <v>0</v>
          </cell>
          <cell r="BO2374">
            <v>0</v>
          </cell>
        </row>
        <row r="2375">
          <cell r="A2375" t="str">
            <v/>
          </cell>
          <cell r="J2375">
            <v>0</v>
          </cell>
          <cell r="N2375">
            <v>0</v>
          </cell>
          <cell r="O2375">
            <v>0</v>
          </cell>
          <cell r="AD2375">
            <v>0</v>
          </cell>
          <cell r="AE2375">
            <v>0</v>
          </cell>
          <cell r="AF2375">
            <v>0</v>
          </cell>
          <cell r="AH2375">
            <v>0</v>
          </cell>
          <cell r="AI2375">
            <v>0</v>
          </cell>
          <cell r="AR2375">
            <v>0</v>
          </cell>
          <cell r="AW2375">
            <v>0</v>
          </cell>
          <cell r="AX2375">
            <v>0</v>
          </cell>
          <cell r="AY2375">
            <v>0</v>
          </cell>
          <cell r="AZ2375">
            <v>0</v>
          </cell>
          <cell r="BA2375">
            <v>0</v>
          </cell>
          <cell r="BB2375">
            <v>0</v>
          </cell>
          <cell r="BC2375">
            <v>0</v>
          </cell>
          <cell r="BD2375">
            <v>0</v>
          </cell>
          <cell r="BE2375">
            <v>0</v>
          </cell>
          <cell r="BF2375">
            <v>0</v>
          </cell>
          <cell r="BH2375">
            <v>0</v>
          </cell>
          <cell r="BJ2375">
            <v>0</v>
          </cell>
          <cell r="BL2375">
            <v>0</v>
          </cell>
          <cell r="BN2375">
            <v>0</v>
          </cell>
          <cell r="BO2375">
            <v>0</v>
          </cell>
        </row>
        <row r="2376">
          <cell r="A2376" t="str">
            <v/>
          </cell>
          <cell r="J2376">
            <v>0</v>
          </cell>
          <cell r="N2376">
            <v>0</v>
          </cell>
          <cell r="O2376">
            <v>0</v>
          </cell>
          <cell r="AD2376">
            <v>0</v>
          </cell>
          <cell r="AE2376">
            <v>0</v>
          </cell>
          <cell r="AF2376">
            <v>0</v>
          </cell>
          <cell r="AH2376">
            <v>0</v>
          </cell>
          <cell r="AI2376">
            <v>0</v>
          </cell>
          <cell r="AR2376">
            <v>0</v>
          </cell>
          <cell r="AW2376">
            <v>0</v>
          </cell>
          <cell r="AX2376">
            <v>0</v>
          </cell>
          <cell r="AY2376">
            <v>0</v>
          </cell>
          <cell r="AZ2376">
            <v>0</v>
          </cell>
          <cell r="BA2376">
            <v>0</v>
          </cell>
          <cell r="BB2376">
            <v>0</v>
          </cell>
          <cell r="BC2376">
            <v>0</v>
          </cell>
          <cell r="BD2376">
            <v>0</v>
          </cell>
          <cell r="BE2376">
            <v>0</v>
          </cell>
          <cell r="BF2376">
            <v>0</v>
          </cell>
          <cell r="BH2376">
            <v>0</v>
          </cell>
          <cell r="BJ2376">
            <v>0</v>
          </cell>
          <cell r="BL2376">
            <v>0</v>
          </cell>
          <cell r="BN2376">
            <v>0</v>
          </cell>
          <cell r="BO2376">
            <v>0</v>
          </cell>
        </row>
        <row r="2377">
          <cell r="A2377" t="str">
            <v/>
          </cell>
          <cell r="J2377">
            <v>0</v>
          </cell>
          <cell r="N2377">
            <v>0</v>
          </cell>
          <cell r="O2377">
            <v>0</v>
          </cell>
          <cell r="AD2377">
            <v>0</v>
          </cell>
          <cell r="AE2377">
            <v>0</v>
          </cell>
          <cell r="AF2377">
            <v>0</v>
          </cell>
          <cell r="AH2377">
            <v>0</v>
          </cell>
          <cell r="AI2377">
            <v>0</v>
          </cell>
          <cell r="AR2377">
            <v>0</v>
          </cell>
          <cell r="AW2377">
            <v>0</v>
          </cell>
          <cell r="AX2377">
            <v>0</v>
          </cell>
          <cell r="AY2377">
            <v>0</v>
          </cell>
          <cell r="AZ2377">
            <v>0</v>
          </cell>
          <cell r="BA2377">
            <v>0</v>
          </cell>
          <cell r="BB2377">
            <v>0</v>
          </cell>
          <cell r="BC2377">
            <v>0</v>
          </cell>
          <cell r="BD2377">
            <v>0</v>
          </cell>
          <cell r="BE2377">
            <v>0</v>
          </cell>
          <cell r="BF2377">
            <v>0</v>
          </cell>
          <cell r="BH2377">
            <v>0</v>
          </cell>
          <cell r="BJ2377">
            <v>0</v>
          </cell>
          <cell r="BL2377">
            <v>0</v>
          </cell>
          <cell r="BN2377">
            <v>0</v>
          </cell>
          <cell r="BO2377">
            <v>0</v>
          </cell>
        </row>
        <row r="2378">
          <cell r="A2378" t="str">
            <v/>
          </cell>
          <cell r="J2378">
            <v>0</v>
          </cell>
          <cell r="N2378">
            <v>0</v>
          </cell>
          <cell r="O2378">
            <v>0</v>
          </cell>
          <cell r="AD2378">
            <v>0</v>
          </cell>
          <cell r="AE2378">
            <v>0</v>
          </cell>
          <cell r="AF2378">
            <v>0</v>
          </cell>
          <cell r="AH2378">
            <v>0</v>
          </cell>
          <cell r="AI2378">
            <v>0</v>
          </cell>
          <cell r="AR2378">
            <v>0</v>
          </cell>
          <cell r="AW2378">
            <v>0</v>
          </cell>
          <cell r="AX2378">
            <v>0</v>
          </cell>
          <cell r="AY2378">
            <v>0</v>
          </cell>
          <cell r="AZ2378">
            <v>0</v>
          </cell>
          <cell r="BA2378">
            <v>0</v>
          </cell>
          <cell r="BB2378">
            <v>0</v>
          </cell>
          <cell r="BC2378">
            <v>0</v>
          </cell>
          <cell r="BD2378">
            <v>0</v>
          </cell>
          <cell r="BE2378">
            <v>0</v>
          </cell>
          <cell r="BF2378">
            <v>0</v>
          </cell>
          <cell r="BH2378">
            <v>0</v>
          </cell>
          <cell r="BJ2378">
            <v>0</v>
          </cell>
          <cell r="BL2378">
            <v>0</v>
          </cell>
          <cell r="BN2378">
            <v>0</v>
          </cell>
          <cell r="BO2378">
            <v>0</v>
          </cell>
        </row>
        <row r="2379">
          <cell r="A2379" t="str">
            <v/>
          </cell>
          <cell r="J2379">
            <v>0</v>
          </cell>
          <cell r="N2379">
            <v>0</v>
          </cell>
          <cell r="O2379">
            <v>0</v>
          </cell>
          <cell r="AD2379">
            <v>0</v>
          </cell>
          <cell r="AE2379">
            <v>0</v>
          </cell>
          <cell r="AF2379">
            <v>0</v>
          </cell>
          <cell r="AH2379">
            <v>0</v>
          </cell>
          <cell r="AI2379">
            <v>0</v>
          </cell>
          <cell r="AR2379">
            <v>0</v>
          </cell>
          <cell r="AW2379">
            <v>0</v>
          </cell>
          <cell r="AX2379">
            <v>0</v>
          </cell>
          <cell r="AY2379">
            <v>0</v>
          </cell>
          <cell r="AZ2379">
            <v>0</v>
          </cell>
          <cell r="BA2379">
            <v>0</v>
          </cell>
          <cell r="BB2379">
            <v>0</v>
          </cell>
          <cell r="BC2379">
            <v>0</v>
          </cell>
          <cell r="BD2379">
            <v>0</v>
          </cell>
          <cell r="BE2379">
            <v>0</v>
          </cell>
          <cell r="BF2379">
            <v>0</v>
          </cell>
          <cell r="BH2379">
            <v>0</v>
          </cell>
          <cell r="BJ2379">
            <v>0</v>
          </cell>
          <cell r="BL2379">
            <v>0</v>
          </cell>
          <cell r="BN2379">
            <v>0</v>
          </cell>
          <cell r="BO2379">
            <v>0</v>
          </cell>
        </row>
        <row r="2380">
          <cell r="A2380" t="str">
            <v/>
          </cell>
          <cell r="J2380">
            <v>0</v>
          </cell>
          <cell r="N2380">
            <v>0</v>
          </cell>
          <cell r="O2380">
            <v>0</v>
          </cell>
          <cell r="AD2380">
            <v>0</v>
          </cell>
          <cell r="AE2380">
            <v>0</v>
          </cell>
          <cell r="AF2380">
            <v>0</v>
          </cell>
          <cell r="AH2380">
            <v>0</v>
          </cell>
          <cell r="AI2380">
            <v>0</v>
          </cell>
          <cell r="AR2380">
            <v>0</v>
          </cell>
          <cell r="AW2380">
            <v>0</v>
          </cell>
          <cell r="AX2380">
            <v>0</v>
          </cell>
          <cell r="AY2380">
            <v>0</v>
          </cell>
          <cell r="AZ2380">
            <v>0</v>
          </cell>
          <cell r="BA2380">
            <v>0</v>
          </cell>
          <cell r="BB2380">
            <v>0</v>
          </cell>
          <cell r="BC2380">
            <v>0</v>
          </cell>
          <cell r="BD2380">
            <v>0</v>
          </cell>
          <cell r="BE2380">
            <v>0</v>
          </cell>
          <cell r="BF2380">
            <v>0</v>
          </cell>
          <cell r="BH2380">
            <v>0</v>
          </cell>
          <cell r="BJ2380">
            <v>0</v>
          </cell>
          <cell r="BL2380">
            <v>0</v>
          </cell>
          <cell r="BN2380">
            <v>0</v>
          </cell>
          <cell r="BO2380">
            <v>0</v>
          </cell>
        </row>
        <row r="2381">
          <cell r="A2381" t="str">
            <v/>
          </cell>
          <cell r="J2381">
            <v>0</v>
          </cell>
          <cell r="N2381">
            <v>0</v>
          </cell>
          <cell r="O2381">
            <v>0</v>
          </cell>
          <cell r="AD2381">
            <v>0</v>
          </cell>
          <cell r="AE2381">
            <v>0</v>
          </cell>
          <cell r="AF2381">
            <v>0</v>
          </cell>
          <cell r="AH2381">
            <v>0</v>
          </cell>
          <cell r="AI2381">
            <v>0</v>
          </cell>
          <cell r="AR2381">
            <v>0</v>
          </cell>
          <cell r="AW2381">
            <v>0</v>
          </cell>
          <cell r="AX2381">
            <v>0</v>
          </cell>
          <cell r="AY2381">
            <v>0</v>
          </cell>
          <cell r="AZ2381">
            <v>0</v>
          </cell>
          <cell r="BA2381">
            <v>0</v>
          </cell>
          <cell r="BB2381">
            <v>0</v>
          </cell>
          <cell r="BC2381">
            <v>0</v>
          </cell>
          <cell r="BD2381">
            <v>0</v>
          </cell>
          <cell r="BE2381">
            <v>0</v>
          </cell>
          <cell r="BF2381">
            <v>0</v>
          </cell>
          <cell r="BH2381">
            <v>0</v>
          </cell>
          <cell r="BJ2381">
            <v>0</v>
          </cell>
          <cell r="BL2381">
            <v>0</v>
          </cell>
          <cell r="BN2381">
            <v>0</v>
          </cell>
          <cell r="BO2381">
            <v>0</v>
          </cell>
        </row>
        <row r="2382">
          <cell r="A2382" t="str">
            <v/>
          </cell>
          <cell r="J2382">
            <v>0</v>
          </cell>
          <cell r="N2382">
            <v>0</v>
          </cell>
          <cell r="O2382">
            <v>0</v>
          </cell>
          <cell r="AD2382">
            <v>0</v>
          </cell>
          <cell r="AE2382">
            <v>0</v>
          </cell>
          <cell r="AF2382">
            <v>0</v>
          </cell>
          <cell r="AH2382">
            <v>0</v>
          </cell>
          <cell r="AI2382">
            <v>0</v>
          </cell>
          <cell r="AR2382">
            <v>0</v>
          </cell>
          <cell r="AW2382">
            <v>0</v>
          </cell>
          <cell r="AX2382">
            <v>0</v>
          </cell>
          <cell r="AY2382">
            <v>0</v>
          </cell>
          <cell r="AZ2382">
            <v>0</v>
          </cell>
          <cell r="BA2382">
            <v>0</v>
          </cell>
          <cell r="BB2382">
            <v>0</v>
          </cell>
          <cell r="BC2382">
            <v>0</v>
          </cell>
          <cell r="BD2382">
            <v>0</v>
          </cell>
          <cell r="BE2382">
            <v>0</v>
          </cell>
          <cell r="BF2382">
            <v>0</v>
          </cell>
          <cell r="BH2382">
            <v>0</v>
          </cell>
          <cell r="BJ2382">
            <v>0</v>
          </cell>
          <cell r="BL2382">
            <v>0</v>
          </cell>
          <cell r="BN2382">
            <v>0</v>
          </cell>
          <cell r="BO2382">
            <v>0</v>
          </cell>
        </row>
        <row r="2383">
          <cell r="A2383" t="str">
            <v/>
          </cell>
          <cell r="J2383">
            <v>0</v>
          </cell>
          <cell r="N2383">
            <v>0</v>
          </cell>
          <cell r="O2383">
            <v>0</v>
          </cell>
          <cell r="AD2383">
            <v>0</v>
          </cell>
          <cell r="AE2383">
            <v>0</v>
          </cell>
          <cell r="AF2383">
            <v>0</v>
          </cell>
          <cell r="AH2383">
            <v>0</v>
          </cell>
          <cell r="AI2383">
            <v>0</v>
          </cell>
          <cell r="AR2383">
            <v>0</v>
          </cell>
          <cell r="AW2383">
            <v>0</v>
          </cell>
          <cell r="AX2383">
            <v>0</v>
          </cell>
          <cell r="AY2383">
            <v>0</v>
          </cell>
          <cell r="AZ2383">
            <v>0</v>
          </cell>
          <cell r="BA2383">
            <v>0</v>
          </cell>
          <cell r="BB2383">
            <v>0</v>
          </cell>
          <cell r="BC2383">
            <v>0</v>
          </cell>
          <cell r="BD2383">
            <v>0</v>
          </cell>
          <cell r="BE2383">
            <v>0</v>
          </cell>
          <cell r="BF2383">
            <v>0</v>
          </cell>
          <cell r="BH2383">
            <v>0</v>
          </cell>
          <cell r="BJ2383">
            <v>0</v>
          </cell>
          <cell r="BL2383">
            <v>0</v>
          </cell>
          <cell r="BN2383">
            <v>0</v>
          </cell>
          <cell r="BO2383">
            <v>0</v>
          </cell>
        </row>
        <row r="2384">
          <cell r="A2384" t="str">
            <v/>
          </cell>
          <cell r="J2384">
            <v>0</v>
          </cell>
          <cell r="N2384">
            <v>0</v>
          </cell>
          <cell r="O2384">
            <v>0</v>
          </cell>
          <cell r="AD2384">
            <v>0</v>
          </cell>
          <cell r="AE2384">
            <v>0</v>
          </cell>
          <cell r="AF2384">
            <v>0</v>
          </cell>
          <cell r="AH2384">
            <v>0</v>
          </cell>
          <cell r="AI2384">
            <v>0</v>
          </cell>
          <cell r="AR2384">
            <v>0</v>
          </cell>
          <cell r="AW2384">
            <v>0</v>
          </cell>
          <cell r="AX2384">
            <v>0</v>
          </cell>
          <cell r="AY2384">
            <v>0</v>
          </cell>
          <cell r="AZ2384">
            <v>0</v>
          </cell>
          <cell r="BA2384">
            <v>0</v>
          </cell>
          <cell r="BB2384">
            <v>0</v>
          </cell>
          <cell r="BC2384">
            <v>0</v>
          </cell>
          <cell r="BD2384">
            <v>0</v>
          </cell>
          <cell r="BE2384">
            <v>0</v>
          </cell>
          <cell r="BF2384">
            <v>0</v>
          </cell>
          <cell r="BH2384">
            <v>0</v>
          </cell>
          <cell r="BJ2384">
            <v>0</v>
          </cell>
          <cell r="BL2384">
            <v>0</v>
          </cell>
          <cell r="BN2384">
            <v>0</v>
          </cell>
          <cell r="BO2384">
            <v>0</v>
          </cell>
        </row>
        <row r="2385">
          <cell r="A2385" t="str">
            <v/>
          </cell>
          <cell r="J2385">
            <v>0</v>
          </cell>
          <cell r="N2385">
            <v>0</v>
          </cell>
          <cell r="O2385">
            <v>0</v>
          </cell>
          <cell r="AD2385">
            <v>0</v>
          </cell>
          <cell r="AE2385">
            <v>0</v>
          </cell>
          <cell r="AF2385">
            <v>0</v>
          </cell>
          <cell r="AH2385">
            <v>0</v>
          </cell>
          <cell r="AI2385">
            <v>0</v>
          </cell>
          <cell r="AR2385">
            <v>0</v>
          </cell>
          <cell r="AW2385">
            <v>0</v>
          </cell>
          <cell r="AX2385">
            <v>0</v>
          </cell>
          <cell r="AY2385">
            <v>0</v>
          </cell>
          <cell r="AZ2385">
            <v>0</v>
          </cell>
          <cell r="BA2385">
            <v>0</v>
          </cell>
          <cell r="BB2385">
            <v>0</v>
          </cell>
          <cell r="BC2385">
            <v>0</v>
          </cell>
          <cell r="BD2385">
            <v>0</v>
          </cell>
          <cell r="BE2385">
            <v>0</v>
          </cell>
          <cell r="BF2385">
            <v>0</v>
          </cell>
          <cell r="BH2385">
            <v>0</v>
          </cell>
          <cell r="BJ2385">
            <v>0</v>
          </cell>
          <cell r="BL2385">
            <v>0</v>
          </cell>
          <cell r="BN2385">
            <v>0</v>
          </cell>
          <cell r="BO2385">
            <v>0</v>
          </cell>
        </row>
        <row r="2386">
          <cell r="A2386" t="str">
            <v/>
          </cell>
          <cell r="J2386">
            <v>0</v>
          </cell>
          <cell r="N2386">
            <v>0</v>
          </cell>
          <cell r="O2386">
            <v>0</v>
          </cell>
          <cell r="AD2386">
            <v>0</v>
          </cell>
          <cell r="AE2386">
            <v>0</v>
          </cell>
          <cell r="AF2386">
            <v>0</v>
          </cell>
          <cell r="AH2386">
            <v>0</v>
          </cell>
          <cell r="AI2386">
            <v>0</v>
          </cell>
          <cell r="AR2386">
            <v>0</v>
          </cell>
          <cell r="AW2386">
            <v>0</v>
          </cell>
          <cell r="AX2386">
            <v>0</v>
          </cell>
          <cell r="AY2386">
            <v>0</v>
          </cell>
          <cell r="AZ2386">
            <v>0</v>
          </cell>
          <cell r="BA2386">
            <v>0</v>
          </cell>
          <cell r="BB2386">
            <v>0</v>
          </cell>
          <cell r="BC2386">
            <v>0</v>
          </cell>
          <cell r="BD2386">
            <v>0</v>
          </cell>
          <cell r="BE2386">
            <v>0</v>
          </cell>
          <cell r="BF2386">
            <v>0</v>
          </cell>
          <cell r="BH2386">
            <v>0</v>
          </cell>
          <cell r="BJ2386">
            <v>0</v>
          </cell>
          <cell r="BL2386">
            <v>0</v>
          </cell>
          <cell r="BN2386">
            <v>0</v>
          </cell>
          <cell r="BO2386">
            <v>0</v>
          </cell>
        </row>
        <row r="2387">
          <cell r="A2387" t="str">
            <v/>
          </cell>
          <cell r="J2387">
            <v>0</v>
          </cell>
          <cell r="N2387">
            <v>0</v>
          </cell>
          <cell r="O2387">
            <v>0</v>
          </cell>
          <cell r="AD2387">
            <v>0</v>
          </cell>
          <cell r="AE2387">
            <v>0</v>
          </cell>
          <cell r="AF2387">
            <v>0</v>
          </cell>
          <cell r="AH2387">
            <v>0</v>
          </cell>
          <cell r="AI2387">
            <v>0</v>
          </cell>
          <cell r="AR2387">
            <v>0</v>
          </cell>
          <cell r="AW2387">
            <v>0</v>
          </cell>
          <cell r="AX2387">
            <v>0</v>
          </cell>
          <cell r="AY2387">
            <v>0</v>
          </cell>
          <cell r="AZ2387">
            <v>0</v>
          </cell>
          <cell r="BA2387">
            <v>0</v>
          </cell>
          <cell r="BB2387">
            <v>0</v>
          </cell>
          <cell r="BC2387">
            <v>0</v>
          </cell>
          <cell r="BD2387">
            <v>0</v>
          </cell>
          <cell r="BE2387">
            <v>0</v>
          </cell>
          <cell r="BF2387">
            <v>0</v>
          </cell>
          <cell r="BH2387">
            <v>0</v>
          </cell>
          <cell r="BJ2387">
            <v>0</v>
          </cell>
          <cell r="BL2387">
            <v>0</v>
          </cell>
          <cell r="BN2387">
            <v>0</v>
          </cell>
          <cell r="BO2387">
            <v>0</v>
          </cell>
        </row>
        <row r="2388">
          <cell r="A2388" t="str">
            <v/>
          </cell>
          <cell r="J2388">
            <v>0</v>
          </cell>
          <cell r="N2388">
            <v>0</v>
          </cell>
          <cell r="O2388">
            <v>0</v>
          </cell>
          <cell r="AD2388">
            <v>0</v>
          </cell>
          <cell r="AE2388">
            <v>0</v>
          </cell>
          <cell r="AF2388">
            <v>0</v>
          </cell>
          <cell r="AH2388">
            <v>0</v>
          </cell>
          <cell r="AI2388">
            <v>0</v>
          </cell>
          <cell r="AR2388">
            <v>0</v>
          </cell>
          <cell r="AW2388">
            <v>0</v>
          </cell>
          <cell r="AX2388">
            <v>0</v>
          </cell>
          <cell r="AY2388">
            <v>0</v>
          </cell>
          <cell r="AZ2388">
            <v>0</v>
          </cell>
          <cell r="BA2388">
            <v>0</v>
          </cell>
          <cell r="BB2388">
            <v>0</v>
          </cell>
          <cell r="BC2388">
            <v>0</v>
          </cell>
          <cell r="BD2388">
            <v>0</v>
          </cell>
          <cell r="BE2388">
            <v>0</v>
          </cell>
          <cell r="BF2388">
            <v>0</v>
          </cell>
          <cell r="BH2388">
            <v>0</v>
          </cell>
          <cell r="BJ2388">
            <v>0</v>
          </cell>
          <cell r="BL2388">
            <v>0</v>
          </cell>
          <cell r="BN2388">
            <v>0</v>
          </cell>
          <cell r="BO2388">
            <v>0</v>
          </cell>
        </row>
        <row r="2389">
          <cell r="A2389" t="str">
            <v/>
          </cell>
          <cell r="J2389">
            <v>0</v>
          </cell>
          <cell r="N2389">
            <v>0</v>
          </cell>
          <cell r="O2389">
            <v>0</v>
          </cell>
          <cell r="AD2389">
            <v>0</v>
          </cell>
          <cell r="AE2389">
            <v>0</v>
          </cell>
          <cell r="AF2389">
            <v>0</v>
          </cell>
          <cell r="AH2389">
            <v>0</v>
          </cell>
          <cell r="AI2389">
            <v>0</v>
          </cell>
          <cell r="AR2389">
            <v>0</v>
          </cell>
          <cell r="AW2389">
            <v>0</v>
          </cell>
          <cell r="AX2389">
            <v>0</v>
          </cell>
          <cell r="AY2389">
            <v>0</v>
          </cell>
          <cell r="AZ2389">
            <v>0</v>
          </cell>
          <cell r="BA2389">
            <v>0</v>
          </cell>
          <cell r="BB2389">
            <v>0</v>
          </cell>
          <cell r="BC2389">
            <v>0</v>
          </cell>
          <cell r="BD2389">
            <v>0</v>
          </cell>
          <cell r="BE2389">
            <v>0</v>
          </cell>
          <cell r="BF2389">
            <v>0</v>
          </cell>
          <cell r="BH2389">
            <v>0</v>
          </cell>
          <cell r="BJ2389">
            <v>0</v>
          </cell>
          <cell r="BL2389">
            <v>0</v>
          </cell>
          <cell r="BN2389">
            <v>0</v>
          </cell>
          <cell r="BO2389">
            <v>0</v>
          </cell>
        </row>
        <row r="2390">
          <cell r="A2390" t="str">
            <v/>
          </cell>
          <cell r="J2390">
            <v>0</v>
          </cell>
          <cell r="N2390">
            <v>0</v>
          </cell>
          <cell r="O2390">
            <v>0</v>
          </cell>
          <cell r="AD2390">
            <v>0</v>
          </cell>
          <cell r="AE2390">
            <v>0</v>
          </cell>
          <cell r="AF2390">
            <v>0</v>
          </cell>
          <cell r="AH2390">
            <v>0</v>
          </cell>
          <cell r="AI2390">
            <v>0</v>
          </cell>
          <cell r="AR2390">
            <v>0</v>
          </cell>
          <cell r="AW2390">
            <v>0</v>
          </cell>
          <cell r="AX2390">
            <v>0</v>
          </cell>
          <cell r="AY2390">
            <v>0</v>
          </cell>
          <cell r="AZ2390">
            <v>0</v>
          </cell>
          <cell r="BA2390">
            <v>0</v>
          </cell>
          <cell r="BB2390">
            <v>0</v>
          </cell>
          <cell r="BC2390">
            <v>0</v>
          </cell>
          <cell r="BD2390">
            <v>0</v>
          </cell>
          <cell r="BE2390">
            <v>0</v>
          </cell>
          <cell r="BF2390">
            <v>0</v>
          </cell>
          <cell r="BH2390">
            <v>0</v>
          </cell>
          <cell r="BJ2390">
            <v>0</v>
          </cell>
          <cell r="BL2390">
            <v>0</v>
          </cell>
          <cell r="BN2390">
            <v>0</v>
          </cell>
          <cell r="BO2390">
            <v>0</v>
          </cell>
        </row>
        <row r="2391">
          <cell r="A2391" t="str">
            <v/>
          </cell>
          <cell r="J2391">
            <v>0</v>
          </cell>
          <cell r="N2391">
            <v>0</v>
          </cell>
          <cell r="O2391">
            <v>0</v>
          </cell>
          <cell r="AD2391">
            <v>0</v>
          </cell>
          <cell r="AE2391">
            <v>0</v>
          </cell>
          <cell r="AF2391">
            <v>0</v>
          </cell>
          <cell r="AH2391">
            <v>0</v>
          </cell>
          <cell r="AI2391">
            <v>0</v>
          </cell>
          <cell r="AR2391">
            <v>0</v>
          </cell>
          <cell r="AW2391">
            <v>0</v>
          </cell>
          <cell r="AX2391">
            <v>0</v>
          </cell>
          <cell r="AY2391">
            <v>0</v>
          </cell>
          <cell r="AZ2391">
            <v>0</v>
          </cell>
          <cell r="BA2391">
            <v>0</v>
          </cell>
          <cell r="BB2391">
            <v>0</v>
          </cell>
          <cell r="BC2391">
            <v>0</v>
          </cell>
          <cell r="BD2391">
            <v>0</v>
          </cell>
          <cell r="BE2391">
            <v>0</v>
          </cell>
          <cell r="BF2391">
            <v>0</v>
          </cell>
          <cell r="BH2391">
            <v>0</v>
          </cell>
          <cell r="BJ2391">
            <v>0</v>
          </cell>
          <cell r="BL2391">
            <v>0</v>
          </cell>
          <cell r="BN2391">
            <v>0</v>
          </cell>
          <cell r="BO2391">
            <v>0</v>
          </cell>
        </row>
        <row r="2392">
          <cell r="A2392" t="str">
            <v/>
          </cell>
          <cell r="J2392">
            <v>0</v>
          </cell>
          <cell r="N2392">
            <v>0</v>
          </cell>
          <cell r="O2392">
            <v>0</v>
          </cell>
          <cell r="AD2392">
            <v>0</v>
          </cell>
          <cell r="AE2392">
            <v>0</v>
          </cell>
          <cell r="AF2392">
            <v>0</v>
          </cell>
          <cell r="AH2392">
            <v>0</v>
          </cell>
          <cell r="AI2392">
            <v>0</v>
          </cell>
          <cell r="AR2392">
            <v>0</v>
          </cell>
          <cell r="AW2392">
            <v>0</v>
          </cell>
          <cell r="AX2392">
            <v>0</v>
          </cell>
          <cell r="AY2392">
            <v>0</v>
          </cell>
          <cell r="AZ2392">
            <v>0</v>
          </cell>
          <cell r="BA2392">
            <v>0</v>
          </cell>
          <cell r="BB2392">
            <v>0</v>
          </cell>
          <cell r="BC2392">
            <v>0</v>
          </cell>
          <cell r="BD2392">
            <v>0</v>
          </cell>
          <cell r="BE2392">
            <v>0</v>
          </cell>
          <cell r="BF2392">
            <v>0</v>
          </cell>
          <cell r="BH2392">
            <v>0</v>
          </cell>
          <cell r="BJ2392">
            <v>0</v>
          </cell>
          <cell r="BL2392">
            <v>0</v>
          </cell>
          <cell r="BN2392">
            <v>0</v>
          </cell>
          <cell r="BO2392">
            <v>0</v>
          </cell>
        </row>
        <row r="2393">
          <cell r="A2393" t="str">
            <v/>
          </cell>
          <cell r="J2393">
            <v>0</v>
          </cell>
          <cell r="N2393">
            <v>0</v>
          </cell>
          <cell r="O2393">
            <v>0</v>
          </cell>
          <cell r="AD2393">
            <v>0</v>
          </cell>
          <cell r="AE2393">
            <v>0</v>
          </cell>
          <cell r="AF2393">
            <v>0</v>
          </cell>
          <cell r="AH2393">
            <v>0</v>
          </cell>
          <cell r="AI2393">
            <v>0</v>
          </cell>
          <cell r="AR2393">
            <v>0</v>
          </cell>
          <cell r="AW2393">
            <v>0</v>
          </cell>
          <cell r="AX2393">
            <v>0</v>
          </cell>
          <cell r="AY2393">
            <v>0</v>
          </cell>
          <cell r="AZ2393">
            <v>0</v>
          </cell>
          <cell r="BA2393">
            <v>0</v>
          </cell>
          <cell r="BB2393">
            <v>0</v>
          </cell>
          <cell r="BC2393">
            <v>0</v>
          </cell>
          <cell r="BD2393">
            <v>0</v>
          </cell>
          <cell r="BE2393">
            <v>0</v>
          </cell>
          <cell r="BF2393">
            <v>0</v>
          </cell>
          <cell r="BH2393">
            <v>0</v>
          </cell>
          <cell r="BJ2393">
            <v>0</v>
          </cell>
          <cell r="BL2393">
            <v>0</v>
          </cell>
          <cell r="BN2393">
            <v>0</v>
          </cell>
          <cell r="BO2393">
            <v>0</v>
          </cell>
        </row>
        <row r="2394">
          <cell r="A2394" t="str">
            <v/>
          </cell>
          <cell r="J2394">
            <v>0</v>
          </cell>
          <cell r="N2394">
            <v>0</v>
          </cell>
          <cell r="O2394">
            <v>0</v>
          </cell>
          <cell r="AD2394">
            <v>0</v>
          </cell>
          <cell r="AE2394">
            <v>0</v>
          </cell>
          <cell r="AF2394">
            <v>0</v>
          </cell>
          <cell r="AH2394">
            <v>0</v>
          </cell>
          <cell r="AI2394">
            <v>0</v>
          </cell>
          <cell r="AR2394">
            <v>0</v>
          </cell>
          <cell r="AW2394">
            <v>0</v>
          </cell>
          <cell r="AX2394">
            <v>0</v>
          </cell>
          <cell r="AY2394">
            <v>0</v>
          </cell>
          <cell r="AZ2394">
            <v>0</v>
          </cell>
          <cell r="BA2394">
            <v>0</v>
          </cell>
          <cell r="BB2394">
            <v>0</v>
          </cell>
          <cell r="BC2394">
            <v>0</v>
          </cell>
          <cell r="BD2394">
            <v>0</v>
          </cell>
          <cell r="BE2394">
            <v>0</v>
          </cell>
          <cell r="BF2394">
            <v>0</v>
          </cell>
          <cell r="BH2394">
            <v>0</v>
          </cell>
          <cell r="BJ2394">
            <v>0</v>
          </cell>
          <cell r="BL2394">
            <v>0</v>
          </cell>
          <cell r="BN2394">
            <v>0</v>
          </cell>
          <cell r="BO2394">
            <v>0</v>
          </cell>
        </row>
        <row r="2395">
          <cell r="A2395" t="str">
            <v/>
          </cell>
          <cell r="J2395">
            <v>0</v>
          </cell>
          <cell r="N2395">
            <v>0</v>
          </cell>
          <cell r="O2395">
            <v>0</v>
          </cell>
          <cell r="AD2395">
            <v>0</v>
          </cell>
          <cell r="AE2395">
            <v>0</v>
          </cell>
          <cell r="AF2395">
            <v>0</v>
          </cell>
          <cell r="AH2395">
            <v>0</v>
          </cell>
          <cell r="AI2395">
            <v>0</v>
          </cell>
          <cell r="AR2395">
            <v>0</v>
          </cell>
          <cell r="AW2395">
            <v>0</v>
          </cell>
          <cell r="AX2395">
            <v>0</v>
          </cell>
          <cell r="AY2395">
            <v>0</v>
          </cell>
          <cell r="AZ2395">
            <v>0</v>
          </cell>
          <cell r="BA2395">
            <v>0</v>
          </cell>
          <cell r="BB2395">
            <v>0</v>
          </cell>
          <cell r="BC2395">
            <v>0</v>
          </cell>
          <cell r="BD2395">
            <v>0</v>
          </cell>
          <cell r="BE2395">
            <v>0</v>
          </cell>
          <cell r="BF2395">
            <v>0</v>
          </cell>
          <cell r="BH2395">
            <v>0</v>
          </cell>
          <cell r="BJ2395">
            <v>0</v>
          </cell>
          <cell r="BL2395">
            <v>0</v>
          </cell>
          <cell r="BN2395">
            <v>0</v>
          </cell>
          <cell r="BO2395">
            <v>0</v>
          </cell>
        </row>
        <row r="2396">
          <cell r="A2396" t="str">
            <v/>
          </cell>
          <cell r="J2396">
            <v>0</v>
          </cell>
          <cell r="N2396">
            <v>0</v>
          </cell>
          <cell r="O2396">
            <v>0</v>
          </cell>
          <cell r="AD2396">
            <v>0</v>
          </cell>
          <cell r="AE2396">
            <v>0</v>
          </cell>
          <cell r="AF2396">
            <v>0</v>
          </cell>
          <cell r="AH2396">
            <v>0</v>
          </cell>
          <cell r="AI2396">
            <v>0</v>
          </cell>
          <cell r="AR2396">
            <v>0</v>
          </cell>
          <cell r="AW2396">
            <v>0</v>
          </cell>
          <cell r="AX2396">
            <v>0</v>
          </cell>
          <cell r="AY2396">
            <v>0</v>
          </cell>
          <cell r="AZ2396">
            <v>0</v>
          </cell>
          <cell r="BA2396">
            <v>0</v>
          </cell>
          <cell r="BB2396">
            <v>0</v>
          </cell>
          <cell r="BC2396">
            <v>0</v>
          </cell>
          <cell r="BD2396">
            <v>0</v>
          </cell>
          <cell r="BE2396">
            <v>0</v>
          </cell>
          <cell r="BF2396">
            <v>0</v>
          </cell>
          <cell r="BH2396">
            <v>0</v>
          </cell>
          <cell r="BJ2396">
            <v>0</v>
          </cell>
          <cell r="BL2396">
            <v>0</v>
          </cell>
          <cell r="BN2396">
            <v>0</v>
          </cell>
          <cell r="BO2396">
            <v>0</v>
          </cell>
        </row>
        <row r="2397">
          <cell r="A2397" t="str">
            <v/>
          </cell>
          <cell r="J2397">
            <v>0</v>
          </cell>
          <cell r="N2397">
            <v>0</v>
          </cell>
          <cell r="O2397">
            <v>0</v>
          </cell>
          <cell r="AD2397">
            <v>0</v>
          </cell>
          <cell r="AE2397">
            <v>0</v>
          </cell>
          <cell r="AF2397">
            <v>0</v>
          </cell>
          <cell r="AH2397">
            <v>0</v>
          </cell>
          <cell r="AI2397">
            <v>0</v>
          </cell>
          <cell r="AR2397">
            <v>0</v>
          </cell>
          <cell r="AW2397">
            <v>0</v>
          </cell>
          <cell r="AX2397">
            <v>0</v>
          </cell>
          <cell r="AY2397">
            <v>0</v>
          </cell>
          <cell r="AZ2397">
            <v>0</v>
          </cell>
          <cell r="BA2397">
            <v>0</v>
          </cell>
          <cell r="BB2397">
            <v>0</v>
          </cell>
          <cell r="BC2397">
            <v>0</v>
          </cell>
          <cell r="BD2397">
            <v>0</v>
          </cell>
          <cell r="BE2397">
            <v>0</v>
          </cell>
          <cell r="BF2397">
            <v>0</v>
          </cell>
          <cell r="BH2397">
            <v>0</v>
          </cell>
          <cell r="BJ2397">
            <v>0</v>
          </cell>
          <cell r="BL2397">
            <v>0</v>
          </cell>
          <cell r="BN2397">
            <v>0</v>
          </cell>
          <cell r="BO2397">
            <v>0</v>
          </cell>
        </row>
        <row r="2398">
          <cell r="A2398" t="str">
            <v/>
          </cell>
          <cell r="J2398">
            <v>0</v>
          </cell>
          <cell r="N2398">
            <v>0</v>
          </cell>
          <cell r="O2398">
            <v>0</v>
          </cell>
          <cell r="AD2398">
            <v>0</v>
          </cell>
          <cell r="AE2398">
            <v>0</v>
          </cell>
          <cell r="AF2398">
            <v>0</v>
          </cell>
          <cell r="AH2398">
            <v>0</v>
          </cell>
          <cell r="AI2398">
            <v>0</v>
          </cell>
          <cell r="AR2398">
            <v>0</v>
          </cell>
          <cell r="AW2398">
            <v>0</v>
          </cell>
          <cell r="AX2398">
            <v>0</v>
          </cell>
          <cell r="AY2398">
            <v>0</v>
          </cell>
          <cell r="AZ2398">
            <v>0</v>
          </cell>
          <cell r="BA2398">
            <v>0</v>
          </cell>
          <cell r="BB2398">
            <v>0</v>
          </cell>
          <cell r="BC2398">
            <v>0</v>
          </cell>
          <cell r="BD2398">
            <v>0</v>
          </cell>
          <cell r="BE2398">
            <v>0</v>
          </cell>
          <cell r="BF2398">
            <v>0</v>
          </cell>
          <cell r="BH2398">
            <v>0</v>
          </cell>
          <cell r="BJ2398">
            <v>0</v>
          </cell>
          <cell r="BL2398">
            <v>0</v>
          </cell>
          <cell r="BN2398">
            <v>0</v>
          </cell>
          <cell r="BO2398">
            <v>0</v>
          </cell>
        </row>
        <row r="2399">
          <cell r="A2399" t="str">
            <v/>
          </cell>
          <cell r="J2399">
            <v>0</v>
          </cell>
          <cell r="N2399">
            <v>0</v>
          </cell>
          <cell r="O2399">
            <v>0</v>
          </cell>
          <cell r="AD2399">
            <v>0</v>
          </cell>
          <cell r="AE2399">
            <v>0</v>
          </cell>
          <cell r="AF2399">
            <v>0</v>
          </cell>
          <cell r="AH2399">
            <v>0</v>
          </cell>
          <cell r="AI2399">
            <v>0</v>
          </cell>
          <cell r="AR2399">
            <v>0</v>
          </cell>
          <cell r="AW2399">
            <v>0</v>
          </cell>
          <cell r="AX2399">
            <v>0</v>
          </cell>
          <cell r="AY2399">
            <v>0</v>
          </cell>
          <cell r="AZ2399">
            <v>0</v>
          </cell>
          <cell r="BA2399">
            <v>0</v>
          </cell>
          <cell r="BB2399">
            <v>0</v>
          </cell>
          <cell r="BC2399">
            <v>0</v>
          </cell>
          <cell r="BD2399">
            <v>0</v>
          </cell>
          <cell r="BE2399">
            <v>0</v>
          </cell>
          <cell r="BF2399">
            <v>0</v>
          </cell>
          <cell r="BH2399">
            <v>0</v>
          </cell>
          <cell r="BJ2399">
            <v>0</v>
          </cell>
          <cell r="BL2399">
            <v>0</v>
          </cell>
          <cell r="BN2399">
            <v>0</v>
          </cell>
          <cell r="BO2399">
            <v>0</v>
          </cell>
        </row>
        <row r="2400">
          <cell r="A2400" t="str">
            <v/>
          </cell>
          <cell r="J2400">
            <v>0</v>
          </cell>
          <cell r="N2400">
            <v>0</v>
          </cell>
          <cell r="O2400">
            <v>0</v>
          </cell>
          <cell r="AD2400">
            <v>0</v>
          </cell>
          <cell r="AE2400">
            <v>0</v>
          </cell>
          <cell r="AF2400">
            <v>0</v>
          </cell>
          <cell r="AH2400">
            <v>0</v>
          </cell>
          <cell r="AI2400">
            <v>0</v>
          </cell>
          <cell r="AR2400">
            <v>0</v>
          </cell>
          <cell r="AW2400">
            <v>0</v>
          </cell>
          <cell r="AX2400">
            <v>0</v>
          </cell>
          <cell r="AY2400">
            <v>0</v>
          </cell>
          <cell r="AZ2400">
            <v>0</v>
          </cell>
          <cell r="BA2400">
            <v>0</v>
          </cell>
          <cell r="BB2400">
            <v>0</v>
          </cell>
          <cell r="BC2400">
            <v>0</v>
          </cell>
          <cell r="BD2400">
            <v>0</v>
          </cell>
          <cell r="BE2400">
            <v>0</v>
          </cell>
          <cell r="BF2400">
            <v>0</v>
          </cell>
          <cell r="BH2400">
            <v>0</v>
          </cell>
          <cell r="BJ2400">
            <v>0</v>
          </cell>
          <cell r="BL2400">
            <v>0</v>
          </cell>
          <cell r="BN2400">
            <v>0</v>
          </cell>
          <cell r="BO2400">
            <v>0</v>
          </cell>
        </row>
        <row r="2401">
          <cell r="A2401" t="str">
            <v/>
          </cell>
          <cell r="J2401">
            <v>0</v>
          </cell>
          <cell r="N2401">
            <v>0</v>
          </cell>
          <cell r="O2401">
            <v>0</v>
          </cell>
          <cell r="AD2401">
            <v>0</v>
          </cell>
          <cell r="AE2401">
            <v>0</v>
          </cell>
          <cell r="AF2401">
            <v>0</v>
          </cell>
          <cell r="AH2401">
            <v>0</v>
          </cell>
          <cell r="AI2401">
            <v>0</v>
          </cell>
          <cell r="AR2401">
            <v>0</v>
          </cell>
          <cell r="AW2401">
            <v>0</v>
          </cell>
          <cell r="AX2401">
            <v>0</v>
          </cell>
          <cell r="AY2401">
            <v>0</v>
          </cell>
          <cell r="AZ2401">
            <v>0</v>
          </cell>
          <cell r="BA2401">
            <v>0</v>
          </cell>
          <cell r="BB2401">
            <v>0</v>
          </cell>
          <cell r="BC2401">
            <v>0</v>
          </cell>
          <cell r="BD2401">
            <v>0</v>
          </cell>
          <cell r="BE2401">
            <v>0</v>
          </cell>
          <cell r="BF2401">
            <v>0</v>
          </cell>
          <cell r="BH2401">
            <v>0</v>
          </cell>
          <cell r="BJ2401">
            <v>0</v>
          </cell>
          <cell r="BL2401">
            <v>0</v>
          </cell>
          <cell r="BN2401">
            <v>0</v>
          </cell>
          <cell r="BO2401">
            <v>0</v>
          </cell>
        </row>
        <row r="2402">
          <cell r="A2402" t="str">
            <v/>
          </cell>
          <cell r="J2402">
            <v>0</v>
          </cell>
          <cell r="N2402">
            <v>0</v>
          </cell>
          <cell r="O2402">
            <v>0</v>
          </cell>
          <cell r="AD2402">
            <v>0</v>
          </cell>
          <cell r="AE2402">
            <v>0</v>
          </cell>
          <cell r="AF2402">
            <v>0</v>
          </cell>
          <cell r="AH2402">
            <v>0</v>
          </cell>
          <cell r="AI2402">
            <v>0</v>
          </cell>
          <cell r="AR2402">
            <v>0</v>
          </cell>
          <cell r="AW2402">
            <v>0</v>
          </cell>
          <cell r="AX2402">
            <v>0</v>
          </cell>
          <cell r="AY2402">
            <v>0</v>
          </cell>
          <cell r="AZ2402">
            <v>0</v>
          </cell>
          <cell r="BA2402">
            <v>0</v>
          </cell>
          <cell r="BB2402">
            <v>0</v>
          </cell>
          <cell r="BC2402">
            <v>0</v>
          </cell>
          <cell r="BD2402">
            <v>0</v>
          </cell>
          <cell r="BE2402">
            <v>0</v>
          </cell>
          <cell r="BF2402">
            <v>0</v>
          </cell>
          <cell r="BH2402">
            <v>0</v>
          </cell>
          <cell r="BJ2402">
            <v>0</v>
          </cell>
          <cell r="BL2402">
            <v>0</v>
          </cell>
          <cell r="BN2402">
            <v>0</v>
          </cell>
          <cell r="BO2402">
            <v>0</v>
          </cell>
        </row>
        <row r="2403">
          <cell r="A2403" t="str">
            <v/>
          </cell>
          <cell r="J2403">
            <v>0</v>
          </cell>
          <cell r="N2403">
            <v>0</v>
          </cell>
          <cell r="O2403">
            <v>0</v>
          </cell>
          <cell r="AD2403">
            <v>0</v>
          </cell>
          <cell r="AE2403">
            <v>0</v>
          </cell>
          <cell r="AF2403">
            <v>0</v>
          </cell>
          <cell r="AH2403">
            <v>0</v>
          </cell>
          <cell r="AI2403">
            <v>0</v>
          </cell>
          <cell r="AR2403">
            <v>0</v>
          </cell>
          <cell r="AW2403">
            <v>0</v>
          </cell>
          <cell r="AX2403">
            <v>0</v>
          </cell>
          <cell r="AY2403">
            <v>0</v>
          </cell>
          <cell r="AZ2403">
            <v>0</v>
          </cell>
          <cell r="BA2403">
            <v>0</v>
          </cell>
          <cell r="BB2403">
            <v>0</v>
          </cell>
          <cell r="BC2403">
            <v>0</v>
          </cell>
          <cell r="BD2403">
            <v>0</v>
          </cell>
          <cell r="BE2403">
            <v>0</v>
          </cell>
          <cell r="BF2403">
            <v>0</v>
          </cell>
          <cell r="BH2403">
            <v>0</v>
          </cell>
          <cell r="BJ2403">
            <v>0</v>
          </cell>
          <cell r="BL2403">
            <v>0</v>
          </cell>
          <cell r="BN2403">
            <v>0</v>
          </cell>
          <cell r="BO2403">
            <v>0</v>
          </cell>
        </row>
        <row r="2404">
          <cell r="A2404" t="str">
            <v/>
          </cell>
          <cell r="J2404">
            <v>0</v>
          </cell>
          <cell r="N2404">
            <v>0</v>
          </cell>
          <cell r="O2404">
            <v>0</v>
          </cell>
          <cell r="AD2404">
            <v>0</v>
          </cell>
          <cell r="AE2404">
            <v>0</v>
          </cell>
          <cell r="AF2404">
            <v>0</v>
          </cell>
          <cell r="AH2404">
            <v>0</v>
          </cell>
          <cell r="AI2404">
            <v>0</v>
          </cell>
          <cell r="AR2404">
            <v>0</v>
          </cell>
          <cell r="AW2404">
            <v>0</v>
          </cell>
          <cell r="AX2404">
            <v>0</v>
          </cell>
          <cell r="AY2404">
            <v>0</v>
          </cell>
          <cell r="AZ2404">
            <v>0</v>
          </cell>
          <cell r="BA2404">
            <v>0</v>
          </cell>
          <cell r="BB2404">
            <v>0</v>
          </cell>
          <cell r="BC2404">
            <v>0</v>
          </cell>
          <cell r="BD2404">
            <v>0</v>
          </cell>
          <cell r="BE2404">
            <v>0</v>
          </cell>
          <cell r="BF2404">
            <v>0</v>
          </cell>
          <cell r="BH2404">
            <v>0</v>
          </cell>
          <cell r="BJ2404">
            <v>0</v>
          </cell>
          <cell r="BL2404">
            <v>0</v>
          </cell>
          <cell r="BN2404">
            <v>0</v>
          </cell>
          <cell r="BO2404">
            <v>0</v>
          </cell>
        </row>
        <row r="2405">
          <cell r="A2405" t="str">
            <v/>
          </cell>
          <cell r="J2405">
            <v>0</v>
          </cell>
          <cell r="N2405">
            <v>0</v>
          </cell>
          <cell r="O2405">
            <v>0</v>
          </cell>
          <cell r="AD2405">
            <v>0</v>
          </cell>
          <cell r="AE2405">
            <v>0</v>
          </cell>
          <cell r="AF2405">
            <v>0</v>
          </cell>
          <cell r="AH2405">
            <v>0</v>
          </cell>
          <cell r="AI2405">
            <v>0</v>
          </cell>
          <cell r="AR2405">
            <v>0</v>
          </cell>
          <cell r="AW2405">
            <v>0</v>
          </cell>
          <cell r="AX2405">
            <v>0</v>
          </cell>
          <cell r="AY2405">
            <v>0</v>
          </cell>
          <cell r="AZ2405">
            <v>0</v>
          </cell>
          <cell r="BA2405">
            <v>0</v>
          </cell>
          <cell r="BB2405">
            <v>0</v>
          </cell>
          <cell r="BC2405">
            <v>0</v>
          </cell>
          <cell r="BD2405">
            <v>0</v>
          </cell>
          <cell r="BE2405">
            <v>0</v>
          </cell>
          <cell r="BF2405">
            <v>0</v>
          </cell>
          <cell r="BH2405">
            <v>0</v>
          </cell>
          <cell r="BJ2405">
            <v>0</v>
          </cell>
          <cell r="BL2405">
            <v>0</v>
          </cell>
          <cell r="BN2405">
            <v>0</v>
          </cell>
          <cell r="BO2405">
            <v>0</v>
          </cell>
        </row>
        <row r="2406">
          <cell r="A2406" t="str">
            <v/>
          </cell>
          <cell r="J2406">
            <v>0</v>
          </cell>
          <cell r="N2406">
            <v>0</v>
          </cell>
          <cell r="O2406">
            <v>0</v>
          </cell>
          <cell r="AD2406">
            <v>0</v>
          </cell>
          <cell r="AE2406">
            <v>0</v>
          </cell>
          <cell r="AF2406">
            <v>0</v>
          </cell>
          <cell r="AH2406">
            <v>0</v>
          </cell>
          <cell r="AI2406">
            <v>0</v>
          </cell>
          <cell r="AR2406">
            <v>0</v>
          </cell>
          <cell r="AW2406">
            <v>0</v>
          </cell>
          <cell r="AX2406">
            <v>0</v>
          </cell>
          <cell r="AY2406">
            <v>0</v>
          </cell>
          <cell r="AZ2406">
            <v>0</v>
          </cell>
          <cell r="BA2406">
            <v>0</v>
          </cell>
          <cell r="BB2406">
            <v>0</v>
          </cell>
          <cell r="BC2406">
            <v>0</v>
          </cell>
          <cell r="BD2406">
            <v>0</v>
          </cell>
          <cell r="BE2406">
            <v>0</v>
          </cell>
          <cell r="BF2406">
            <v>0</v>
          </cell>
          <cell r="BH2406">
            <v>0</v>
          </cell>
          <cell r="BJ2406">
            <v>0</v>
          </cell>
          <cell r="BL2406">
            <v>0</v>
          </cell>
          <cell r="BN2406">
            <v>0</v>
          </cell>
          <cell r="BO2406">
            <v>0</v>
          </cell>
        </row>
        <row r="2407">
          <cell r="A2407" t="str">
            <v/>
          </cell>
          <cell r="J2407">
            <v>0</v>
          </cell>
          <cell r="N2407">
            <v>0</v>
          </cell>
          <cell r="O2407">
            <v>0</v>
          </cell>
          <cell r="AD2407">
            <v>0</v>
          </cell>
          <cell r="AE2407">
            <v>0</v>
          </cell>
          <cell r="AF2407">
            <v>0</v>
          </cell>
          <cell r="AH2407">
            <v>0</v>
          </cell>
          <cell r="AI2407">
            <v>0</v>
          </cell>
          <cell r="AR2407">
            <v>0</v>
          </cell>
          <cell r="AW2407">
            <v>0</v>
          </cell>
          <cell r="AX2407">
            <v>0</v>
          </cell>
          <cell r="AY2407">
            <v>0</v>
          </cell>
          <cell r="AZ2407">
            <v>0</v>
          </cell>
          <cell r="BA2407">
            <v>0</v>
          </cell>
          <cell r="BB2407">
            <v>0</v>
          </cell>
          <cell r="BC2407">
            <v>0</v>
          </cell>
          <cell r="BD2407">
            <v>0</v>
          </cell>
          <cell r="BE2407">
            <v>0</v>
          </cell>
          <cell r="BF2407">
            <v>0</v>
          </cell>
          <cell r="BH2407">
            <v>0</v>
          </cell>
          <cell r="BJ2407">
            <v>0</v>
          </cell>
          <cell r="BL2407">
            <v>0</v>
          </cell>
          <cell r="BN2407">
            <v>0</v>
          </cell>
          <cell r="BO2407">
            <v>0</v>
          </cell>
        </row>
        <row r="2408">
          <cell r="A2408" t="str">
            <v/>
          </cell>
          <cell r="J2408">
            <v>0</v>
          </cell>
          <cell r="N2408">
            <v>0</v>
          </cell>
          <cell r="O2408">
            <v>0</v>
          </cell>
          <cell r="AD2408">
            <v>0</v>
          </cell>
          <cell r="AE2408">
            <v>0</v>
          </cell>
          <cell r="AF2408">
            <v>0</v>
          </cell>
          <cell r="AH2408">
            <v>0</v>
          </cell>
          <cell r="AI2408">
            <v>0</v>
          </cell>
          <cell r="AR2408">
            <v>0</v>
          </cell>
          <cell r="AW2408">
            <v>0</v>
          </cell>
          <cell r="AX2408">
            <v>0</v>
          </cell>
          <cell r="AY2408">
            <v>0</v>
          </cell>
          <cell r="AZ2408">
            <v>0</v>
          </cell>
          <cell r="BA2408">
            <v>0</v>
          </cell>
          <cell r="BB2408">
            <v>0</v>
          </cell>
          <cell r="BC2408">
            <v>0</v>
          </cell>
          <cell r="BD2408">
            <v>0</v>
          </cell>
          <cell r="BE2408">
            <v>0</v>
          </cell>
          <cell r="BF2408">
            <v>0</v>
          </cell>
          <cell r="BH2408">
            <v>0</v>
          </cell>
          <cell r="BJ2408">
            <v>0</v>
          </cell>
          <cell r="BL2408">
            <v>0</v>
          </cell>
          <cell r="BN2408">
            <v>0</v>
          </cell>
          <cell r="BO2408">
            <v>0</v>
          </cell>
        </row>
        <row r="2409">
          <cell r="A2409" t="str">
            <v/>
          </cell>
          <cell r="J2409">
            <v>0</v>
          </cell>
          <cell r="N2409">
            <v>0</v>
          </cell>
          <cell r="O2409">
            <v>0</v>
          </cell>
          <cell r="AD2409">
            <v>0</v>
          </cell>
          <cell r="AE2409">
            <v>0</v>
          </cell>
          <cell r="AF2409">
            <v>0</v>
          </cell>
          <cell r="AH2409">
            <v>0</v>
          </cell>
          <cell r="AI2409">
            <v>0</v>
          </cell>
          <cell r="AR2409">
            <v>0</v>
          </cell>
          <cell r="AW2409">
            <v>0</v>
          </cell>
          <cell r="AX2409">
            <v>0</v>
          </cell>
          <cell r="AY2409">
            <v>0</v>
          </cell>
          <cell r="AZ2409">
            <v>0</v>
          </cell>
          <cell r="BA2409">
            <v>0</v>
          </cell>
          <cell r="BB2409">
            <v>0</v>
          </cell>
          <cell r="BC2409">
            <v>0</v>
          </cell>
          <cell r="BD2409">
            <v>0</v>
          </cell>
          <cell r="BE2409">
            <v>0</v>
          </cell>
          <cell r="BF2409">
            <v>0</v>
          </cell>
          <cell r="BH2409">
            <v>0</v>
          </cell>
          <cell r="BJ2409">
            <v>0</v>
          </cell>
          <cell r="BL2409">
            <v>0</v>
          </cell>
          <cell r="BN2409">
            <v>0</v>
          </cell>
          <cell r="BO2409">
            <v>0</v>
          </cell>
        </row>
        <row r="2410">
          <cell r="A2410" t="str">
            <v/>
          </cell>
          <cell r="J2410">
            <v>0</v>
          </cell>
          <cell r="N2410">
            <v>0</v>
          </cell>
          <cell r="O2410">
            <v>0</v>
          </cell>
          <cell r="AD2410">
            <v>0</v>
          </cell>
          <cell r="AE2410">
            <v>0</v>
          </cell>
          <cell r="AF2410">
            <v>0</v>
          </cell>
          <cell r="AH2410">
            <v>0</v>
          </cell>
          <cell r="AI2410">
            <v>0</v>
          </cell>
          <cell r="AR2410">
            <v>0</v>
          </cell>
          <cell r="AW2410">
            <v>0</v>
          </cell>
          <cell r="AX2410">
            <v>0</v>
          </cell>
          <cell r="AY2410">
            <v>0</v>
          </cell>
          <cell r="AZ2410">
            <v>0</v>
          </cell>
          <cell r="BA2410">
            <v>0</v>
          </cell>
          <cell r="BB2410">
            <v>0</v>
          </cell>
          <cell r="BC2410">
            <v>0</v>
          </cell>
          <cell r="BD2410">
            <v>0</v>
          </cell>
          <cell r="BE2410">
            <v>0</v>
          </cell>
          <cell r="BF2410">
            <v>0</v>
          </cell>
          <cell r="BH2410">
            <v>0</v>
          </cell>
          <cell r="BJ2410">
            <v>0</v>
          </cell>
          <cell r="BL2410">
            <v>0</v>
          </cell>
          <cell r="BN2410">
            <v>0</v>
          </cell>
          <cell r="BO2410">
            <v>0</v>
          </cell>
        </row>
        <row r="2411">
          <cell r="A2411" t="str">
            <v/>
          </cell>
          <cell r="J2411">
            <v>0</v>
          </cell>
          <cell r="N2411">
            <v>0</v>
          </cell>
          <cell r="O2411">
            <v>0</v>
          </cell>
          <cell r="AD2411">
            <v>0</v>
          </cell>
          <cell r="AE2411">
            <v>0</v>
          </cell>
          <cell r="AF2411">
            <v>0</v>
          </cell>
          <cell r="AH2411">
            <v>0</v>
          </cell>
          <cell r="AI2411">
            <v>0</v>
          </cell>
          <cell r="AR2411">
            <v>0</v>
          </cell>
          <cell r="AW2411">
            <v>0</v>
          </cell>
          <cell r="AX2411">
            <v>0</v>
          </cell>
          <cell r="AY2411">
            <v>0</v>
          </cell>
          <cell r="AZ2411">
            <v>0</v>
          </cell>
          <cell r="BA2411">
            <v>0</v>
          </cell>
          <cell r="BB2411">
            <v>0</v>
          </cell>
          <cell r="BC2411">
            <v>0</v>
          </cell>
          <cell r="BD2411">
            <v>0</v>
          </cell>
          <cell r="BE2411">
            <v>0</v>
          </cell>
          <cell r="BF2411">
            <v>0</v>
          </cell>
          <cell r="BH2411">
            <v>0</v>
          </cell>
          <cell r="BJ2411">
            <v>0</v>
          </cell>
          <cell r="BL2411">
            <v>0</v>
          </cell>
          <cell r="BN2411">
            <v>0</v>
          </cell>
          <cell r="BO2411">
            <v>0</v>
          </cell>
        </row>
        <row r="2412">
          <cell r="A2412" t="str">
            <v/>
          </cell>
          <cell r="J2412">
            <v>0</v>
          </cell>
          <cell r="N2412">
            <v>0</v>
          </cell>
          <cell r="O2412">
            <v>0</v>
          </cell>
          <cell r="AD2412">
            <v>0</v>
          </cell>
          <cell r="AE2412">
            <v>0</v>
          </cell>
          <cell r="AF2412">
            <v>0</v>
          </cell>
          <cell r="AH2412">
            <v>0</v>
          </cell>
          <cell r="AI2412">
            <v>0</v>
          </cell>
          <cell r="AR2412">
            <v>0</v>
          </cell>
          <cell r="AW2412">
            <v>0</v>
          </cell>
          <cell r="AX2412">
            <v>0</v>
          </cell>
          <cell r="AY2412">
            <v>0</v>
          </cell>
          <cell r="AZ2412">
            <v>0</v>
          </cell>
          <cell r="BA2412">
            <v>0</v>
          </cell>
          <cell r="BB2412">
            <v>0</v>
          </cell>
          <cell r="BC2412">
            <v>0</v>
          </cell>
          <cell r="BD2412">
            <v>0</v>
          </cell>
          <cell r="BE2412">
            <v>0</v>
          </cell>
          <cell r="BF2412">
            <v>0</v>
          </cell>
          <cell r="BH2412">
            <v>0</v>
          </cell>
          <cell r="BJ2412">
            <v>0</v>
          </cell>
          <cell r="BL2412">
            <v>0</v>
          </cell>
          <cell r="BN2412">
            <v>0</v>
          </cell>
          <cell r="BO2412">
            <v>0</v>
          </cell>
        </row>
        <row r="2413">
          <cell r="A2413" t="str">
            <v/>
          </cell>
          <cell r="J2413">
            <v>0</v>
          </cell>
          <cell r="N2413">
            <v>0</v>
          </cell>
          <cell r="O2413">
            <v>0</v>
          </cell>
          <cell r="AD2413">
            <v>0</v>
          </cell>
          <cell r="AE2413">
            <v>0</v>
          </cell>
          <cell r="AF2413">
            <v>0</v>
          </cell>
          <cell r="AH2413">
            <v>0</v>
          </cell>
          <cell r="AI2413">
            <v>0</v>
          </cell>
          <cell r="AR2413">
            <v>0</v>
          </cell>
          <cell r="AW2413">
            <v>0</v>
          </cell>
          <cell r="AX2413">
            <v>0</v>
          </cell>
          <cell r="AY2413">
            <v>0</v>
          </cell>
          <cell r="AZ2413">
            <v>0</v>
          </cell>
          <cell r="BA2413">
            <v>0</v>
          </cell>
          <cell r="BB2413">
            <v>0</v>
          </cell>
          <cell r="BC2413">
            <v>0</v>
          </cell>
          <cell r="BD2413">
            <v>0</v>
          </cell>
          <cell r="BE2413">
            <v>0</v>
          </cell>
          <cell r="BF2413">
            <v>0</v>
          </cell>
          <cell r="BH2413">
            <v>0</v>
          </cell>
          <cell r="BJ2413">
            <v>0</v>
          </cell>
          <cell r="BL2413">
            <v>0</v>
          </cell>
          <cell r="BN2413">
            <v>0</v>
          </cell>
          <cell r="BO2413">
            <v>0</v>
          </cell>
        </row>
        <row r="2414">
          <cell r="A2414" t="str">
            <v/>
          </cell>
          <cell r="J2414">
            <v>0</v>
          </cell>
          <cell r="N2414">
            <v>0</v>
          </cell>
          <cell r="O2414">
            <v>0</v>
          </cell>
          <cell r="AD2414">
            <v>0</v>
          </cell>
          <cell r="AE2414">
            <v>0</v>
          </cell>
          <cell r="AF2414">
            <v>0</v>
          </cell>
          <cell r="AH2414">
            <v>0</v>
          </cell>
          <cell r="AI2414">
            <v>0</v>
          </cell>
          <cell r="AR2414">
            <v>0</v>
          </cell>
          <cell r="AW2414">
            <v>0</v>
          </cell>
          <cell r="AX2414">
            <v>0</v>
          </cell>
          <cell r="AY2414">
            <v>0</v>
          </cell>
          <cell r="AZ2414">
            <v>0</v>
          </cell>
          <cell r="BA2414">
            <v>0</v>
          </cell>
          <cell r="BB2414">
            <v>0</v>
          </cell>
          <cell r="BC2414">
            <v>0</v>
          </cell>
          <cell r="BD2414">
            <v>0</v>
          </cell>
          <cell r="BE2414">
            <v>0</v>
          </cell>
          <cell r="BF2414">
            <v>0</v>
          </cell>
          <cell r="BH2414">
            <v>0</v>
          </cell>
          <cell r="BJ2414">
            <v>0</v>
          </cell>
          <cell r="BL2414">
            <v>0</v>
          </cell>
          <cell r="BN2414">
            <v>0</v>
          </cell>
          <cell r="BO2414">
            <v>0</v>
          </cell>
        </row>
        <row r="2415">
          <cell r="A2415" t="str">
            <v/>
          </cell>
          <cell r="J2415">
            <v>0</v>
          </cell>
          <cell r="N2415">
            <v>0</v>
          </cell>
          <cell r="O2415">
            <v>0</v>
          </cell>
          <cell r="AD2415">
            <v>0</v>
          </cell>
          <cell r="AE2415">
            <v>0</v>
          </cell>
          <cell r="AF2415">
            <v>0</v>
          </cell>
          <cell r="AH2415">
            <v>0</v>
          </cell>
          <cell r="AI2415">
            <v>0</v>
          </cell>
          <cell r="AR2415">
            <v>0</v>
          </cell>
          <cell r="AW2415">
            <v>0</v>
          </cell>
          <cell r="AX2415">
            <v>0</v>
          </cell>
          <cell r="AY2415">
            <v>0</v>
          </cell>
          <cell r="AZ2415">
            <v>0</v>
          </cell>
          <cell r="BA2415">
            <v>0</v>
          </cell>
          <cell r="BB2415">
            <v>0</v>
          </cell>
          <cell r="BC2415">
            <v>0</v>
          </cell>
          <cell r="BD2415">
            <v>0</v>
          </cell>
          <cell r="BE2415">
            <v>0</v>
          </cell>
          <cell r="BF2415">
            <v>0</v>
          </cell>
          <cell r="BH2415">
            <v>0</v>
          </cell>
          <cell r="BJ2415">
            <v>0</v>
          </cell>
          <cell r="BL2415">
            <v>0</v>
          </cell>
          <cell r="BN2415">
            <v>0</v>
          </cell>
          <cell r="BO2415">
            <v>0</v>
          </cell>
        </row>
        <row r="2416">
          <cell r="A2416" t="str">
            <v/>
          </cell>
          <cell r="J2416">
            <v>0</v>
          </cell>
          <cell r="N2416">
            <v>0</v>
          </cell>
          <cell r="O2416">
            <v>0</v>
          </cell>
          <cell r="AD2416">
            <v>0</v>
          </cell>
          <cell r="AE2416">
            <v>0</v>
          </cell>
          <cell r="AF2416">
            <v>0</v>
          </cell>
          <cell r="AH2416">
            <v>0</v>
          </cell>
          <cell r="AI2416">
            <v>0</v>
          </cell>
          <cell r="AR2416">
            <v>0</v>
          </cell>
          <cell r="AW2416">
            <v>0</v>
          </cell>
          <cell r="AX2416">
            <v>0</v>
          </cell>
          <cell r="AY2416">
            <v>0</v>
          </cell>
          <cell r="AZ2416">
            <v>0</v>
          </cell>
          <cell r="BA2416">
            <v>0</v>
          </cell>
          <cell r="BB2416">
            <v>0</v>
          </cell>
          <cell r="BC2416">
            <v>0</v>
          </cell>
          <cell r="BD2416">
            <v>0</v>
          </cell>
          <cell r="BE2416">
            <v>0</v>
          </cell>
          <cell r="BF2416">
            <v>0</v>
          </cell>
          <cell r="BH2416">
            <v>0</v>
          </cell>
          <cell r="BJ2416">
            <v>0</v>
          </cell>
          <cell r="BL2416">
            <v>0</v>
          </cell>
          <cell r="BN2416">
            <v>0</v>
          </cell>
          <cell r="BO2416">
            <v>0</v>
          </cell>
        </row>
        <row r="2417">
          <cell r="A2417" t="str">
            <v/>
          </cell>
          <cell r="J2417">
            <v>0</v>
          </cell>
          <cell r="N2417">
            <v>0</v>
          </cell>
          <cell r="O2417">
            <v>0</v>
          </cell>
          <cell r="AD2417">
            <v>0</v>
          </cell>
          <cell r="AE2417">
            <v>0</v>
          </cell>
          <cell r="AF2417">
            <v>0</v>
          </cell>
          <cell r="AH2417">
            <v>0</v>
          </cell>
          <cell r="AI2417">
            <v>0</v>
          </cell>
          <cell r="AR2417">
            <v>0</v>
          </cell>
          <cell r="AW2417">
            <v>0</v>
          </cell>
          <cell r="AX2417">
            <v>0</v>
          </cell>
          <cell r="AY2417">
            <v>0</v>
          </cell>
          <cell r="AZ2417">
            <v>0</v>
          </cell>
          <cell r="BA2417">
            <v>0</v>
          </cell>
          <cell r="BB2417">
            <v>0</v>
          </cell>
          <cell r="BC2417">
            <v>0</v>
          </cell>
          <cell r="BD2417">
            <v>0</v>
          </cell>
          <cell r="BE2417">
            <v>0</v>
          </cell>
          <cell r="BF2417">
            <v>0</v>
          </cell>
          <cell r="BH2417">
            <v>0</v>
          </cell>
          <cell r="BJ2417">
            <v>0</v>
          </cell>
          <cell r="BL2417">
            <v>0</v>
          </cell>
          <cell r="BN2417">
            <v>0</v>
          </cell>
          <cell r="BO2417">
            <v>0</v>
          </cell>
        </row>
        <row r="2418">
          <cell r="A2418" t="str">
            <v/>
          </cell>
          <cell r="J2418">
            <v>0</v>
          </cell>
          <cell r="N2418">
            <v>0</v>
          </cell>
          <cell r="O2418">
            <v>0</v>
          </cell>
          <cell r="AD2418">
            <v>0</v>
          </cell>
          <cell r="AE2418">
            <v>0</v>
          </cell>
          <cell r="AF2418">
            <v>0</v>
          </cell>
          <cell r="AH2418">
            <v>0</v>
          </cell>
          <cell r="AI2418">
            <v>0</v>
          </cell>
          <cell r="AR2418">
            <v>0</v>
          </cell>
          <cell r="AW2418">
            <v>0</v>
          </cell>
          <cell r="AX2418">
            <v>0</v>
          </cell>
          <cell r="AY2418">
            <v>0</v>
          </cell>
          <cell r="AZ2418">
            <v>0</v>
          </cell>
          <cell r="BA2418">
            <v>0</v>
          </cell>
          <cell r="BB2418">
            <v>0</v>
          </cell>
          <cell r="BC2418">
            <v>0</v>
          </cell>
          <cell r="BD2418">
            <v>0</v>
          </cell>
          <cell r="BE2418">
            <v>0</v>
          </cell>
          <cell r="BF2418">
            <v>0</v>
          </cell>
          <cell r="BH2418">
            <v>0</v>
          </cell>
          <cell r="BJ2418">
            <v>0</v>
          </cell>
          <cell r="BL2418">
            <v>0</v>
          </cell>
          <cell r="BN2418">
            <v>0</v>
          </cell>
          <cell r="BO2418">
            <v>0</v>
          </cell>
        </row>
        <row r="2419">
          <cell r="A2419" t="str">
            <v/>
          </cell>
          <cell r="J2419">
            <v>0</v>
          </cell>
          <cell r="N2419">
            <v>0</v>
          </cell>
          <cell r="O2419">
            <v>0</v>
          </cell>
          <cell r="AD2419">
            <v>0</v>
          </cell>
          <cell r="AE2419">
            <v>0</v>
          </cell>
          <cell r="AF2419">
            <v>0</v>
          </cell>
          <cell r="AH2419">
            <v>0</v>
          </cell>
          <cell r="AI2419">
            <v>0</v>
          </cell>
          <cell r="AR2419">
            <v>0</v>
          </cell>
          <cell r="AW2419">
            <v>0</v>
          </cell>
          <cell r="AX2419">
            <v>0</v>
          </cell>
          <cell r="AY2419">
            <v>0</v>
          </cell>
          <cell r="AZ2419">
            <v>0</v>
          </cell>
          <cell r="BA2419">
            <v>0</v>
          </cell>
          <cell r="BB2419">
            <v>0</v>
          </cell>
          <cell r="BC2419">
            <v>0</v>
          </cell>
          <cell r="BD2419">
            <v>0</v>
          </cell>
          <cell r="BE2419">
            <v>0</v>
          </cell>
          <cell r="BF2419">
            <v>0</v>
          </cell>
          <cell r="BH2419">
            <v>0</v>
          </cell>
          <cell r="BJ2419">
            <v>0</v>
          </cell>
          <cell r="BL2419">
            <v>0</v>
          </cell>
          <cell r="BN2419">
            <v>0</v>
          </cell>
          <cell r="BO2419">
            <v>0</v>
          </cell>
        </row>
        <row r="2420">
          <cell r="A2420" t="str">
            <v/>
          </cell>
          <cell r="J2420">
            <v>0</v>
          </cell>
          <cell r="N2420">
            <v>0</v>
          </cell>
          <cell r="O2420">
            <v>0</v>
          </cell>
          <cell r="AD2420">
            <v>0</v>
          </cell>
          <cell r="AE2420">
            <v>0</v>
          </cell>
          <cell r="AF2420">
            <v>0</v>
          </cell>
          <cell r="AH2420">
            <v>0</v>
          </cell>
          <cell r="AI2420">
            <v>0</v>
          </cell>
          <cell r="AR2420">
            <v>0</v>
          </cell>
          <cell r="AW2420">
            <v>0</v>
          </cell>
          <cell r="AX2420">
            <v>0</v>
          </cell>
          <cell r="AY2420">
            <v>0</v>
          </cell>
          <cell r="AZ2420">
            <v>0</v>
          </cell>
          <cell r="BA2420">
            <v>0</v>
          </cell>
          <cell r="BB2420">
            <v>0</v>
          </cell>
          <cell r="BC2420">
            <v>0</v>
          </cell>
          <cell r="BD2420">
            <v>0</v>
          </cell>
          <cell r="BE2420">
            <v>0</v>
          </cell>
          <cell r="BF2420">
            <v>0</v>
          </cell>
          <cell r="BH2420">
            <v>0</v>
          </cell>
          <cell r="BJ2420">
            <v>0</v>
          </cell>
          <cell r="BL2420">
            <v>0</v>
          </cell>
          <cell r="BN2420">
            <v>0</v>
          </cell>
          <cell r="BO2420">
            <v>0</v>
          </cell>
        </row>
        <row r="2421">
          <cell r="A2421" t="str">
            <v/>
          </cell>
          <cell r="J2421">
            <v>0</v>
          </cell>
          <cell r="N2421">
            <v>0</v>
          </cell>
          <cell r="O2421">
            <v>0</v>
          </cell>
          <cell r="AD2421">
            <v>0</v>
          </cell>
          <cell r="AE2421">
            <v>0</v>
          </cell>
          <cell r="AF2421">
            <v>0</v>
          </cell>
          <cell r="AH2421">
            <v>0</v>
          </cell>
          <cell r="AI2421">
            <v>0</v>
          </cell>
          <cell r="AR2421">
            <v>0</v>
          </cell>
          <cell r="AW2421">
            <v>0</v>
          </cell>
          <cell r="AX2421">
            <v>0</v>
          </cell>
          <cell r="AY2421">
            <v>0</v>
          </cell>
          <cell r="AZ2421">
            <v>0</v>
          </cell>
          <cell r="BA2421">
            <v>0</v>
          </cell>
          <cell r="BB2421">
            <v>0</v>
          </cell>
          <cell r="BC2421">
            <v>0</v>
          </cell>
          <cell r="BD2421">
            <v>0</v>
          </cell>
          <cell r="BE2421">
            <v>0</v>
          </cell>
          <cell r="BF2421">
            <v>0</v>
          </cell>
          <cell r="BH2421">
            <v>0</v>
          </cell>
          <cell r="BJ2421">
            <v>0</v>
          </cell>
          <cell r="BL2421">
            <v>0</v>
          </cell>
          <cell r="BN2421">
            <v>0</v>
          </cell>
          <cell r="BO2421">
            <v>0</v>
          </cell>
        </row>
        <row r="2422">
          <cell r="A2422" t="str">
            <v/>
          </cell>
          <cell r="J2422">
            <v>0</v>
          </cell>
          <cell r="N2422">
            <v>0</v>
          </cell>
          <cell r="O2422">
            <v>0</v>
          </cell>
          <cell r="AD2422">
            <v>0</v>
          </cell>
          <cell r="AE2422">
            <v>0</v>
          </cell>
          <cell r="AF2422">
            <v>0</v>
          </cell>
          <cell r="AH2422">
            <v>0</v>
          </cell>
          <cell r="AI2422">
            <v>0</v>
          </cell>
          <cell r="AR2422">
            <v>0</v>
          </cell>
          <cell r="AW2422">
            <v>0</v>
          </cell>
          <cell r="AX2422">
            <v>0</v>
          </cell>
          <cell r="AY2422">
            <v>0</v>
          </cell>
          <cell r="AZ2422">
            <v>0</v>
          </cell>
          <cell r="BA2422">
            <v>0</v>
          </cell>
          <cell r="BB2422">
            <v>0</v>
          </cell>
          <cell r="BC2422">
            <v>0</v>
          </cell>
          <cell r="BD2422">
            <v>0</v>
          </cell>
          <cell r="BE2422">
            <v>0</v>
          </cell>
          <cell r="BF2422">
            <v>0</v>
          </cell>
          <cell r="BH2422">
            <v>0</v>
          </cell>
          <cell r="BJ2422">
            <v>0</v>
          </cell>
          <cell r="BL2422">
            <v>0</v>
          </cell>
          <cell r="BN2422">
            <v>0</v>
          </cell>
          <cell r="BO2422">
            <v>0</v>
          </cell>
        </row>
        <row r="2423">
          <cell r="A2423" t="str">
            <v/>
          </cell>
          <cell r="J2423">
            <v>0</v>
          </cell>
          <cell r="N2423">
            <v>0</v>
          </cell>
          <cell r="O2423">
            <v>0</v>
          </cell>
          <cell r="AD2423">
            <v>0</v>
          </cell>
          <cell r="AE2423">
            <v>0</v>
          </cell>
          <cell r="AF2423">
            <v>0</v>
          </cell>
          <cell r="AH2423">
            <v>0</v>
          </cell>
          <cell r="AI2423">
            <v>0</v>
          </cell>
          <cell r="AR2423">
            <v>0</v>
          </cell>
          <cell r="AW2423">
            <v>0</v>
          </cell>
          <cell r="AX2423">
            <v>0</v>
          </cell>
          <cell r="AY2423">
            <v>0</v>
          </cell>
          <cell r="AZ2423">
            <v>0</v>
          </cell>
          <cell r="BA2423">
            <v>0</v>
          </cell>
          <cell r="BB2423">
            <v>0</v>
          </cell>
          <cell r="BC2423">
            <v>0</v>
          </cell>
          <cell r="BD2423">
            <v>0</v>
          </cell>
          <cell r="BE2423">
            <v>0</v>
          </cell>
          <cell r="BF2423">
            <v>0</v>
          </cell>
          <cell r="BH2423">
            <v>0</v>
          </cell>
          <cell r="BJ2423">
            <v>0</v>
          </cell>
          <cell r="BL2423">
            <v>0</v>
          </cell>
          <cell r="BN2423">
            <v>0</v>
          </cell>
          <cell r="BO2423">
            <v>0</v>
          </cell>
        </row>
        <row r="2424">
          <cell r="A2424" t="str">
            <v/>
          </cell>
          <cell r="J2424">
            <v>0</v>
          </cell>
          <cell r="N2424">
            <v>0</v>
          </cell>
          <cell r="O2424">
            <v>0</v>
          </cell>
          <cell r="AD2424">
            <v>0</v>
          </cell>
          <cell r="AE2424">
            <v>0</v>
          </cell>
          <cell r="AF2424">
            <v>0</v>
          </cell>
          <cell r="AH2424">
            <v>0</v>
          </cell>
          <cell r="AI2424">
            <v>0</v>
          </cell>
          <cell r="AR2424">
            <v>0</v>
          </cell>
          <cell r="AW2424">
            <v>0</v>
          </cell>
          <cell r="AX2424">
            <v>0</v>
          </cell>
          <cell r="AY2424">
            <v>0</v>
          </cell>
          <cell r="AZ2424">
            <v>0</v>
          </cell>
          <cell r="BA2424">
            <v>0</v>
          </cell>
          <cell r="BB2424">
            <v>0</v>
          </cell>
          <cell r="BC2424">
            <v>0</v>
          </cell>
          <cell r="BD2424">
            <v>0</v>
          </cell>
          <cell r="BE2424">
            <v>0</v>
          </cell>
          <cell r="BF2424">
            <v>0</v>
          </cell>
          <cell r="BH2424">
            <v>0</v>
          </cell>
          <cell r="BJ2424">
            <v>0</v>
          </cell>
          <cell r="BL2424">
            <v>0</v>
          </cell>
          <cell r="BN2424">
            <v>0</v>
          </cell>
          <cell r="BO2424">
            <v>0</v>
          </cell>
        </row>
        <row r="2425">
          <cell r="A2425" t="str">
            <v/>
          </cell>
          <cell r="J2425">
            <v>0</v>
          </cell>
          <cell r="N2425">
            <v>0</v>
          </cell>
          <cell r="O2425">
            <v>0</v>
          </cell>
          <cell r="AD2425">
            <v>0</v>
          </cell>
          <cell r="AE2425">
            <v>0</v>
          </cell>
          <cell r="AF2425">
            <v>0</v>
          </cell>
          <cell r="AH2425">
            <v>0</v>
          </cell>
          <cell r="AI2425">
            <v>0</v>
          </cell>
          <cell r="AR2425">
            <v>0</v>
          </cell>
          <cell r="AW2425">
            <v>0</v>
          </cell>
          <cell r="AX2425">
            <v>0</v>
          </cell>
          <cell r="AY2425">
            <v>0</v>
          </cell>
          <cell r="AZ2425">
            <v>0</v>
          </cell>
          <cell r="BA2425">
            <v>0</v>
          </cell>
          <cell r="BB2425">
            <v>0</v>
          </cell>
          <cell r="BC2425">
            <v>0</v>
          </cell>
          <cell r="BD2425">
            <v>0</v>
          </cell>
          <cell r="BE2425">
            <v>0</v>
          </cell>
          <cell r="BF2425">
            <v>0</v>
          </cell>
          <cell r="BH2425">
            <v>0</v>
          </cell>
          <cell r="BJ2425">
            <v>0</v>
          </cell>
          <cell r="BL2425">
            <v>0</v>
          </cell>
          <cell r="BN2425">
            <v>0</v>
          </cell>
          <cell r="BO2425">
            <v>0</v>
          </cell>
        </row>
        <row r="2426">
          <cell r="A2426" t="str">
            <v/>
          </cell>
          <cell r="J2426">
            <v>0</v>
          </cell>
          <cell r="N2426">
            <v>0</v>
          </cell>
          <cell r="O2426">
            <v>0</v>
          </cell>
          <cell r="AD2426">
            <v>0</v>
          </cell>
          <cell r="AE2426">
            <v>0</v>
          </cell>
          <cell r="AF2426">
            <v>0</v>
          </cell>
          <cell r="AH2426">
            <v>0</v>
          </cell>
          <cell r="AI2426">
            <v>0</v>
          </cell>
          <cell r="AR2426">
            <v>0</v>
          </cell>
          <cell r="AW2426">
            <v>0</v>
          </cell>
          <cell r="AX2426">
            <v>0</v>
          </cell>
          <cell r="AY2426">
            <v>0</v>
          </cell>
          <cell r="AZ2426">
            <v>0</v>
          </cell>
          <cell r="BA2426">
            <v>0</v>
          </cell>
          <cell r="BB2426">
            <v>0</v>
          </cell>
          <cell r="BC2426">
            <v>0</v>
          </cell>
          <cell r="BD2426">
            <v>0</v>
          </cell>
          <cell r="BE2426">
            <v>0</v>
          </cell>
          <cell r="BF2426">
            <v>0</v>
          </cell>
          <cell r="BH2426">
            <v>0</v>
          </cell>
          <cell r="BJ2426">
            <v>0</v>
          </cell>
          <cell r="BL2426">
            <v>0</v>
          </cell>
          <cell r="BN2426">
            <v>0</v>
          </cell>
          <cell r="BO2426">
            <v>0</v>
          </cell>
        </row>
        <row r="2427">
          <cell r="A2427" t="str">
            <v/>
          </cell>
          <cell r="J2427">
            <v>0</v>
          </cell>
          <cell r="N2427">
            <v>0</v>
          </cell>
          <cell r="O2427">
            <v>0</v>
          </cell>
          <cell r="AD2427">
            <v>0</v>
          </cell>
          <cell r="AE2427">
            <v>0</v>
          </cell>
          <cell r="AF2427">
            <v>0</v>
          </cell>
          <cell r="AH2427">
            <v>0</v>
          </cell>
          <cell r="AI2427">
            <v>0</v>
          </cell>
          <cell r="AR2427">
            <v>0</v>
          </cell>
          <cell r="AW2427">
            <v>0</v>
          </cell>
          <cell r="AX2427">
            <v>0</v>
          </cell>
          <cell r="AY2427">
            <v>0</v>
          </cell>
          <cell r="AZ2427">
            <v>0</v>
          </cell>
          <cell r="BA2427">
            <v>0</v>
          </cell>
          <cell r="BB2427">
            <v>0</v>
          </cell>
          <cell r="BC2427">
            <v>0</v>
          </cell>
          <cell r="BD2427">
            <v>0</v>
          </cell>
          <cell r="BE2427">
            <v>0</v>
          </cell>
          <cell r="BF2427">
            <v>0</v>
          </cell>
          <cell r="BH2427">
            <v>0</v>
          </cell>
          <cell r="BJ2427">
            <v>0</v>
          </cell>
          <cell r="BL2427">
            <v>0</v>
          </cell>
          <cell r="BN2427">
            <v>0</v>
          </cell>
          <cell r="BO2427">
            <v>0</v>
          </cell>
        </row>
        <row r="2428">
          <cell r="A2428" t="str">
            <v/>
          </cell>
          <cell r="J2428">
            <v>0</v>
          </cell>
          <cell r="N2428">
            <v>0</v>
          </cell>
          <cell r="O2428">
            <v>0</v>
          </cell>
          <cell r="AD2428">
            <v>0</v>
          </cell>
          <cell r="AE2428">
            <v>0</v>
          </cell>
          <cell r="AF2428">
            <v>0</v>
          </cell>
          <cell r="AH2428">
            <v>0</v>
          </cell>
          <cell r="AI2428">
            <v>0</v>
          </cell>
          <cell r="AR2428">
            <v>0</v>
          </cell>
          <cell r="AW2428">
            <v>0</v>
          </cell>
          <cell r="AX2428">
            <v>0</v>
          </cell>
          <cell r="AY2428">
            <v>0</v>
          </cell>
          <cell r="AZ2428">
            <v>0</v>
          </cell>
          <cell r="BA2428">
            <v>0</v>
          </cell>
          <cell r="BB2428">
            <v>0</v>
          </cell>
          <cell r="BC2428">
            <v>0</v>
          </cell>
          <cell r="BD2428">
            <v>0</v>
          </cell>
          <cell r="BE2428">
            <v>0</v>
          </cell>
          <cell r="BF2428">
            <v>0</v>
          </cell>
          <cell r="BH2428">
            <v>0</v>
          </cell>
          <cell r="BJ2428">
            <v>0</v>
          </cell>
          <cell r="BL2428">
            <v>0</v>
          </cell>
          <cell r="BN2428">
            <v>0</v>
          </cell>
          <cell r="BO2428">
            <v>0</v>
          </cell>
        </row>
        <row r="2429">
          <cell r="A2429" t="str">
            <v/>
          </cell>
          <cell r="J2429">
            <v>0</v>
          </cell>
          <cell r="N2429">
            <v>0</v>
          </cell>
          <cell r="O2429">
            <v>0</v>
          </cell>
          <cell r="AD2429">
            <v>0</v>
          </cell>
          <cell r="AE2429">
            <v>0</v>
          </cell>
          <cell r="AF2429">
            <v>0</v>
          </cell>
          <cell r="AH2429">
            <v>0</v>
          </cell>
          <cell r="AI2429">
            <v>0</v>
          </cell>
          <cell r="AR2429">
            <v>0</v>
          </cell>
          <cell r="AW2429">
            <v>0</v>
          </cell>
          <cell r="AX2429">
            <v>0</v>
          </cell>
          <cell r="AY2429">
            <v>0</v>
          </cell>
          <cell r="AZ2429">
            <v>0</v>
          </cell>
          <cell r="BA2429">
            <v>0</v>
          </cell>
          <cell r="BB2429">
            <v>0</v>
          </cell>
          <cell r="BC2429">
            <v>0</v>
          </cell>
          <cell r="BD2429">
            <v>0</v>
          </cell>
          <cell r="BE2429">
            <v>0</v>
          </cell>
          <cell r="BF2429">
            <v>0</v>
          </cell>
          <cell r="BH2429">
            <v>0</v>
          </cell>
          <cell r="BJ2429">
            <v>0</v>
          </cell>
          <cell r="BL2429">
            <v>0</v>
          </cell>
          <cell r="BN2429">
            <v>0</v>
          </cell>
          <cell r="BO2429">
            <v>0</v>
          </cell>
        </row>
        <row r="2430">
          <cell r="A2430" t="str">
            <v/>
          </cell>
          <cell r="J2430">
            <v>0</v>
          </cell>
          <cell r="N2430">
            <v>0</v>
          </cell>
          <cell r="O2430">
            <v>0</v>
          </cell>
          <cell r="AD2430">
            <v>0</v>
          </cell>
          <cell r="AE2430">
            <v>0</v>
          </cell>
          <cell r="AF2430">
            <v>0</v>
          </cell>
          <cell r="AH2430">
            <v>0</v>
          </cell>
          <cell r="AI2430">
            <v>0</v>
          </cell>
          <cell r="AR2430">
            <v>0</v>
          </cell>
          <cell r="AW2430">
            <v>0</v>
          </cell>
          <cell r="AX2430">
            <v>0</v>
          </cell>
          <cell r="AY2430">
            <v>0</v>
          </cell>
          <cell r="AZ2430">
            <v>0</v>
          </cell>
          <cell r="BA2430">
            <v>0</v>
          </cell>
          <cell r="BB2430">
            <v>0</v>
          </cell>
          <cell r="BC2430">
            <v>0</v>
          </cell>
          <cell r="BD2430">
            <v>0</v>
          </cell>
          <cell r="BE2430">
            <v>0</v>
          </cell>
          <cell r="BF2430">
            <v>0</v>
          </cell>
          <cell r="BH2430">
            <v>0</v>
          </cell>
          <cell r="BJ2430">
            <v>0</v>
          </cell>
          <cell r="BL2430">
            <v>0</v>
          </cell>
          <cell r="BN2430">
            <v>0</v>
          </cell>
          <cell r="BO2430">
            <v>0</v>
          </cell>
        </row>
        <row r="2431">
          <cell r="A2431" t="str">
            <v/>
          </cell>
          <cell r="J2431">
            <v>0</v>
          </cell>
          <cell r="N2431">
            <v>0</v>
          </cell>
          <cell r="O2431">
            <v>0</v>
          </cell>
          <cell r="AD2431">
            <v>0</v>
          </cell>
          <cell r="AE2431">
            <v>0</v>
          </cell>
          <cell r="AF2431">
            <v>0</v>
          </cell>
          <cell r="AH2431">
            <v>0</v>
          </cell>
          <cell r="AI2431">
            <v>0</v>
          </cell>
          <cell r="AR2431">
            <v>0</v>
          </cell>
          <cell r="AW2431">
            <v>0</v>
          </cell>
          <cell r="AX2431">
            <v>0</v>
          </cell>
          <cell r="AY2431">
            <v>0</v>
          </cell>
          <cell r="AZ2431">
            <v>0</v>
          </cell>
          <cell r="BA2431">
            <v>0</v>
          </cell>
          <cell r="BB2431">
            <v>0</v>
          </cell>
          <cell r="BC2431">
            <v>0</v>
          </cell>
          <cell r="BD2431">
            <v>0</v>
          </cell>
          <cell r="BE2431">
            <v>0</v>
          </cell>
          <cell r="BF2431">
            <v>0</v>
          </cell>
          <cell r="BH2431">
            <v>0</v>
          </cell>
          <cell r="BJ2431">
            <v>0</v>
          </cell>
          <cell r="BL2431">
            <v>0</v>
          </cell>
          <cell r="BN2431">
            <v>0</v>
          </cell>
          <cell r="BO2431">
            <v>0</v>
          </cell>
        </row>
        <row r="2432">
          <cell r="A2432" t="str">
            <v/>
          </cell>
          <cell r="J2432">
            <v>0</v>
          </cell>
          <cell r="N2432">
            <v>0</v>
          </cell>
          <cell r="O2432">
            <v>0</v>
          </cell>
          <cell r="AD2432">
            <v>0</v>
          </cell>
          <cell r="AE2432">
            <v>0</v>
          </cell>
          <cell r="AF2432">
            <v>0</v>
          </cell>
          <cell r="AH2432">
            <v>0</v>
          </cell>
          <cell r="AI2432">
            <v>0</v>
          </cell>
          <cell r="AR2432">
            <v>0</v>
          </cell>
          <cell r="AW2432">
            <v>0</v>
          </cell>
          <cell r="AX2432">
            <v>0</v>
          </cell>
          <cell r="AY2432">
            <v>0</v>
          </cell>
          <cell r="AZ2432">
            <v>0</v>
          </cell>
          <cell r="BA2432">
            <v>0</v>
          </cell>
          <cell r="BB2432">
            <v>0</v>
          </cell>
          <cell r="BC2432">
            <v>0</v>
          </cell>
          <cell r="BD2432">
            <v>0</v>
          </cell>
          <cell r="BE2432">
            <v>0</v>
          </cell>
          <cell r="BF2432">
            <v>0</v>
          </cell>
          <cell r="BH2432">
            <v>0</v>
          </cell>
          <cell r="BJ2432">
            <v>0</v>
          </cell>
          <cell r="BL2432">
            <v>0</v>
          </cell>
          <cell r="BN2432">
            <v>0</v>
          </cell>
          <cell r="BO2432">
            <v>0</v>
          </cell>
        </row>
        <row r="2433">
          <cell r="A2433" t="str">
            <v/>
          </cell>
          <cell r="J2433">
            <v>0</v>
          </cell>
          <cell r="N2433">
            <v>0</v>
          </cell>
          <cell r="O2433">
            <v>0</v>
          </cell>
          <cell r="AD2433">
            <v>0</v>
          </cell>
          <cell r="AE2433">
            <v>0</v>
          </cell>
          <cell r="AF2433">
            <v>0</v>
          </cell>
          <cell r="AH2433">
            <v>0</v>
          </cell>
          <cell r="AI2433">
            <v>0</v>
          </cell>
          <cell r="AR2433">
            <v>0</v>
          </cell>
          <cell r="AW2433">
            <v>0</v>
          </cell>
          <cell r="AX2433">
            <v>0</v>
          </cell>
          <cell r="AY2433">
            <v>0</v>
          </cell>
          <cell r="AZ2433">
            <v>0</v>
          </cell>
          <cell r="BA2433">
            <v>0</v>
          </cell>
          <cell r="BB2433">
            <v>0</v>
          </cell>
          <cell r="BC2433">
            <v>0</v>
          </cell>
          <cell r="BD2433">
            <v>0</v>
          </cell>
          <cell r="BE2433">
            <v>0</v>
          </cell>
          <cell r="BF2433">
            <v>0</v>
          </cell>
          <cell r="BH2433">
            <v>0</v>
          </cell>
          <cell r="BJ2433">
            <v>0</v>
          </cell>
          <cell r="BL2433">
            <v>0</v>
          </cell>
          <cell r="BN2433">
            <v>0</v>
          </cell>
          <cell r="BO2433">
            <v>0</v>
          </cell>
        </row>
        <row r="2434">
          <cell r="A2434" t="str">
            <v/>
          </cell>
          <cell r="J2434">
            <v>0</v>
          </cell>
          <cell r="N2434">
            <v>0</v>
          </cell>
          <cell r="O2434">
            <v>0</v>
          </cell>
          <cell r="AD2434">
            <v>0</v>
          </cell>
          <cell r="AE2434">
            <v>0</v>
          </cell>
          <cell r="AF2434">
            <v>0</v>
          </cell>
          <cell r="AH2434">
            <v>0</v>
          </cell>
          <cell r="AI2434">
            <v>0</v>
          </cell>
          <cell r="AR2434">
            <v>0</v>
          </cell>
          <cell r="AW2434">
            <v>0</v>
          </cell>
          <cell r="AX2434">
            <v>0</v>
          </cell>
          <cell r="AY2434">
            <v>0</v>
          </cell>
          <cell r="AZ2434">
            <v>0</v>
          </cell>
          <cell r="BA2434">
            <v>0</v>
          </cell>
          <cell r="BB2434">
            <v>0</v>
          </cell>
          <cell r="BC2434">
            <v>0</v>
          </cell>
          <cell r="BD2434">
            <v>0</v>
          </cell>
          <cell r="BE2434">
            <v>0</v>
          </cell>
          <cell r="BF2434">
            <v>0</v>
          </cell>
          <cell r="BH2434">
            <v>0</v>
          </cell>
          <cell r="BJ2434">
            <v>0</v>
          </cell>
          <cell r="BL2434">
            <v>0</v>
          </cell>
          <cell r="BN2434">
            <v>0</v>
          </cell>
          <cell r="BO2434">
            <v>0</v>
          </cell>
        </row>
        <row r="2435">
          <cell r="A2435" t="str">
            <v/>
          </cell>
          <cell r="J2435">
            <v>0</v>
          </cell>
          <cell r="N2435">
            <v>0</v>
          </cell>
          <cell r="O2435">
            <v>0</v>
          </cell>
          <cell r="AD2435">
            <v>0</v>
          </cell>
          <cell r="AE2435">
            <v>0</v>
          </cell>
          <cell r="AF2435">
            <v>0</v>
          </cell>
          <cell r="AH2435">
            <v>0</v>
          </cell>
          <cell r="AI2435">
            <v>0</v>
          </cell>
          <cell r="AR2435">
            <v>0</v>
          </cell>
          <cell r="AW2435">
            <v>0</v>
          </cell>
          <cell r="AX2435">
            <v>0</v>
          </cell>
          <cell r="AY2435">
            <v>0</v>
          </cell>
          <cell r="AZ2435">
            <v>0</v>
          </cell>
          <cell r="BA2435">
            <v>0</v>
          </cell>
          <cell r="BB2435">
            <v>0</v>
          </cell>
          <cell r="BC2435">
            <v>0</v>
          </cell>
          <cell r="BD2435">
            <v>0</v>
          </cell>
          <cell r="BE2435">
            <v>0</v>
          </cell>
          <cell r="BF2435">
            <v>0</v>
          </cell>
          <cell r="BH2435">
            <v>0</v>
          </cell>
          <cell r="BJ2435">
            <v>0</v>
          </cell>
          <cell r="BL2435">
            <v>0</v>
          </cell>
          <cell r="BN2435">
            <v>0</v>
          </cell>
          <cell r="BO2435">
            <v>0</v>
          </cell>
        </row>
        <row r="2436">
          <cell r="A2436" t="str">
            <v/>
          </cell>
          <cell r="J2436">
            <v>0</v>
          </cell>
          <cell r="N2436">
            <v>0</v>
          </cell>
          <cell r="O2436">
            <v>0</v>
          </cell>
          <cell r="AD2436">
            <v>0</v>
          </cell>
          <cell r="AE2436">
            <v>0</v>
          </cell>
          <cell r="AF2436">
            <v>0</v>
          </cell>
          <cell r="AH2436">
            <v>0</v>
          </cell>
          <cell r="AI2436">
            <v>0</v>
          </cell>
          <cell r="AR2436">
            <v>0</v>
          </cell>
          <cell r="AW2436">
            <v>0</v>
          </cell>
          <cell r="AX2436">
            <v>0</v>
          </cell>
          <cell r="AY2436">
            <v>0</v>
          </cell>
          <cell r="AZ2436">
            <v>0</v>
          </cell>
          <cell r="BA2436">
            <v>0</v>
          </cell>
          <cell r="BB2436">
            <v>0</v>
          </cell>
          <cell r="BC2436">
            <v>0</v>
          </cell>
          <cell r="BD2436">
            <v>0</v>
          </cell>
          <cell r="BE2436">
            <v>0</v>
          </cell>
          <cell r="BF2436">
            <v>0</v>
          </cell>
          <cell r="BH2436">
            <v>0</v>
          </cell>
          <cell r="BJ2436">
            <v>0</v>
          </cell>
          <cell r="BL2436">
            <v>0</v>
          </cell>
          <cell r="BN2436">
            <v>0</v>
          </cell>
          <cell r="BO2436">
            <v>0</v>
          </cell>
        </row>
        <row r="2437">
          <cell r="A2437" t="str">
            <v/>
          </cell>
          <cell r="J2437">
            <v>0</v>
          </cell>
          <cell r="N2437">
            <v>0</v>
          </cell>
          <cell r="O2437">
            <v>0</v>
          </cell>
          <cell r="AD2437">
            <v>0</v>
          </cell>
          <cell r="AE2437">
            <v>0</v>
          </cell>
          <cell r="AF2437">
            <v>0</v>
          </cell>
          <cell r="AH2437">
            <v>0</v>
          </cell>
          <cell r="AI2437">
            <v>0</v>
          </cell>
          <cell r="AR2437">
            <v>0</v>
          </cell>
          <cell r="AW2437">
            <v>0</v>
          </cell>
          <cell r="AX2437">
            <v>0</v>
          </cell>
          <cell r="AY2437">
            <v>0</v>
          </cell>
          <cell r="AZ2437">
            <v>0</v>
          </cell>
          <cell r="BA2437">
            <v>0</v>
          </cell>
          <cell r="BB2437">
            <v>0</v>
          </cell>
          <cell r="BC2437">
            <v>0</v>
          </cell>
          <cell r="BD2437">
            <v>0</v>
          </cell>
          <cell r="BE2437">
            <v>0</v>
          </cell>
          <cell r="BF2437">
            <v>0</v>
          </cell>
          <cell r="BH2437">
            <v>0</v>
          </cell>
          <cell r="BJ2437">
            <v>0</v>
          </cell>
          <cell r="BL2437">
            <v>0</v>
          </cell>
          <cell r="BN2437">
            <v>0</v>
          </cell>
          <cell r="BO2437">
            <v>0</v>
          </cell>
        </row>
        <row r="2438">
          <cell r="A2438" t="str">
            <v/>
          </cell>
          <cell r="J2438">
            <v>0</v>
          </cell>
          <cell r="N2438">
            <v>0</v>
          </cell>
          <cell r="O2438">
            <v>0</v>
          </cell>
          <cell r="AD2438">
            <v>0</v>
          </cell>
          <cell r="AE2438">
            <v>0</v>
          </cell>
          <cell r="AF2438">
            <v>0</v>
          </cell>
          <cell r="AH2438">
            <v>0</v>
          </cell>
          <cell r="AI2438">
            <v>0</v>
          </cell>
          <cell r="AR2438">
            <v>0</v>
          </cell>
          <cell r="AW2438">
            <v>0</v>
          </cell>
          <cell r="AX2438">
            <v>0</v>
          </cell>
          <cell r="AY2438">
            <v>0</v>
          </cell>
          <cell r="AZ2438">
            <v>0</v>
          </cell>
          <cell r="BA2438">
            <v>0</v>
          </cell>
          <cell r="BB2438">
            <v>0</v>
          </cell>
          <cell r="BC2438">
            <v>0</v>
          </cell>
          <cell r="BD2438">
            <v>0</v>
          </cell>
          <cell r="BE2438">
            <v>0</v>
          </cell>
          <cell r="BF2438">
            <v>0</v>
          </cell>
          <cell r="BH2438">
            <v>0</v>
          </cell>
          <cell r="BJ2438">
            <v>0</v>
          </cell>
          <cell r="BL2438">
            <v>0</v>
          </cell>
          <cell r="BN2438">
            <v>0</v>
          </cell>
          <cell r="BO2438">
            <v>0</v>
          </cell>
        </row>
        <row r="2439">
          <cell r="A2439" t="str">
            <v/>
          </cell>
          <cell r="J2439">
            <v>0</v>
          </cell>
          <cell r="N2439">
            <v>0</v>
          </cell>
          <cell r="O2439">
            <v>0</v>
          </cell>
          <cell r="AD2439">
            <v>0</v>
          </cell>
          <cell r="AE2439">
            <v>0</v>
          </cell>
          <cell r="AF2439">
            <v>0</v>
          </cell>
          <cell r="AH2439">
            <v>0</v>
          </cell>
          <cell r="AI2439">
            <v>0</v>
          </cell>
          <cell r="AR2439">
            <v>0</v>
          </cell>
          <cell r="AW2439">
            <v>0</v>
          </cell>
          <cell r="AX2439">
            <v>0</v>
          </cell>
          <cell r="AY2439">
            <v>0</v>
          </cell>
          <cell r="AZ2439">
            <v>0</v>
          </cell>
          <cell r="BA2439">
            <v>0</v>
          </cell>
          <cell r="BB2439">
            <v>0</v>
          </cell>
          <cell r="BC2439">
            <v>0</v>
          </cell>
          <cell r="BD2439">
            <v>0</v>
          </cell>
          <cell r="BE2439">
            <v>0</v>
          </cell>
          <cell r="BF2439">
            <v>0</v>
          </cell>
          <cell r="BH2439">
            <v>0</v>
          </cell>
          <cell r="BJ2439">
            <v>0</v>
          </cell>
          <cell r="BL2439">
            <v>0</v>
          </cell>
          <cell r="BN2439">
            <v>0</v>
          </cell>
          <cell r="BO2439">
            <v>0</v>
          </cell>
        </row>
        <row r="2440">
          <cell r="A2440" t="str">
            <v/>
          </cell>
          <cell r="J2440">
            <v>0</v>
          </cell>
          <cell r="N2440">
            <v>0</v>
          </cell>
          <cell r="O2440">
            <v>0</v>
          </cell>
          <cell r="AD2440">
            <v>0</v>
          </cell>
          <cell r="AE2440">
            <v>0</v>
          </cell>
          <cell r="AF2440">
            <v>0</v>
          </cell>
          <cell r="AH2440">
            <v>0</v>
          </cell>
          <cell r="AI2440">
            <v>0</v>
          </cell>
          <cell r="AR2440">
            <v>0</v>
          </cell>
          <cell r="AW2440">
            <v>0</v>
          </cell>
          <cell r="AX2440">
            <v>0</v>
          </cell>
          <cell r="AY2440">
            <v>0</v>
          </cell>
          <cell r="AZ2440">
            <v>0</v>
          </cell>
          <cell r="BA2440">
            <v>0</v>
          </cell>
          <cell r="BB2440">
            <v>0</v>
          </cell>
          <cell r="BC2440">
            <v>0</v>
          </cell>
          <cell r="BD2440">
            <v>0</v>
          </cell>
          <cell r="BE2440">
            <v>0</v>
          </cell>
          <cell r="BF2440">
            <v>0</v>
          </cell>
          <cell r="BH2440">
            <v>0</v>
          </cell>
          <cell r="BJ2440">
            <v>0</v>
          </cell>
          <cell r="BL2440">
            <v>0</v>
          </cell>
          <cell r="BN2440">
            <v>0</v>
          </cell>
          <cell r="BO2440">
            <v>0</v>
          </cell>
        </row>
        <row r="2441">
          <cell r="A2441" t="str">
            <v/>
          </cell>
          <cell r="J2441">
            <v>0</v>
          </cell>
          <cell r="N2441">
            <v>0</v>
          </cell>
          <cell r="O2441">
            <v>0</v>
          </cell>
          <cell r="AD2441">
            <v>0</v>
          </cell>
          <cell r="AE2441">
            <v>0</v>
          </cell>
          <cell r="AF2441">
            <v>0</v>
          </cell>
          <cell r="AH2441">
            <v>0</v>
          </cell>
          <cell r="AI2441">
            <v>0</v>
          </cell>
          <cell r="AR2441">
            <v>0</v>
          </cell>
          <cell r="AW2441">
            <v>0</v>
          </cell>
          <cell r="AX2441">
            <v>0</v>
          </cell>
          <cell r="AY2441">
            <v>0</v>
          </cell>
          <cell r="AZ2441">
            <v>0</v>
          </cell>
          <cell r="BA2441">
            <v>0</v>
          </cell>
          <cell r="BB2441">
            <v>0</v>
          </cell>
          <cell r="BC2441">
            <v>0</v>
          </cell>
          <cell r="BD2441">
            <v>0</v>
          </cell>
          <cell r="BE2441">
            <v>0</v>
          </cell>
          <cell r="BF2441">
            <v>0</v>
          </cell>
          <cell r="BH2441">
            <v>0</v>
          </cell>
          <cell r="BJ2441">
            <v>0</v>
          </cell>
          <cell r="BL2441">
            <v>0</v>
          </cell>
          <cell r="BN2441">
            <v>0</v>
          </cell>
          <cell r="BO2441">
            <v>0</v>
          </cell>
        </row>
        <row r="2442">
          <cell r="A2442" t="str">
            <v/>
          </cell>
          <cell r="J2442">
            <v>0</v>
          </cell>
          <cell r="N2442">
            <v>0</v>
          </cell>
          <cell r="O2442">
            <v>0</v>
          </cell>
          <cell r="AD2442">
            <v>0</v>
          </cell>
          <cell r="AE2442">
            <v>0</v>
          </cell>
          <cell r="AF2442">
            <v>0</v>
          </cell>
          <cell r="AH2442">
            <v>0</v>
          </cell>
          <cell r="AI2442">
            <v>0</v>
          </cell>
          <cell r="AR2442">
            <v>0</v>
          </cell>
          <cell r="AW2442">
            <v>0</v>
          </cell>
          <cell r="AX2442">
            <v>0</v>
          </cell>
          <cell r="AY2442">
            <v>0</v>
          </cell>
          <cell r="AZ2442">
            <v>0</v>
          </cell>
          <cell r="BA2442">
            <v>0</v>
          </cell>
          <cell r="BB2442">
            <v>0</v>
          </cell>
          <cell r="BC2442">
            <v>0</v>
          </cell>
          <cell r="BD2442">
            <v>0</v>
          </cell>
          <cell r="BE2442">
            <v>0</v>
          </cell>
          <cell r="BF2442">
            <v>0</v>
          </cell>
          <cell r="BH2442">
            <v>0</v>
          </cell>
          <cell r="BJ2442">
            <v>0</v>
          </cell>
          <cell r="BL2442">
            <v>0</v>
          </cell>
          <cell r="BN2442">
            <v>0</v>
          </cell>
          <cell r="BO2442">
            <v>0</v>
          </cell>
        </row>
        <row r="2443">
          <cell r="A2443" t="str">
            <v/>
          </cell>
          <cell r="J2443">
            <v>0</v>
          </cell>
          <cell r="N2443">
            <v>0</v>
          </cell>
          <cell r="O2443">
            <v>0</v>
          </cell>
          <cell r="AD2443">
            <v>0</v>
          </cell>
          <cell r="AE2443">
            <v>0</v>
          </cell>
          <cell r="AF2443">
            <v>0</v>
          </cell>
          <cell r="AH2443">
            <v>0</v>
          </cell>
          <cell r="AI2443">
            <v>0</v>
          </cell>
          <cell r="AR2443">
            <v>0</v>
          </cell>
          <cell r="AW2443">
            <v>0</v>
          </cell>
          <cell r="AX2443">
            <v>0</v>
          </cell>
          <cell r="AY2443">
            <v>0</v>
          </cell>
          <cell r="AZ2443">
            <v>0</v>
          </cell>
          <cell r="BA2443">
            <v>0</v>
          </cell>
          <cell r="BB2443">
            <v>0</v>
          </cell>
          <cell r="BC2443">
            <v>0</v>
          </cell>
          <cell r="BD2443">
            <v>0</v>
          </cell>
          <cell r="BE2443">
            <v>0</v>
          </cell>
          <cell r="BF2443">
            <v>0</v>
          </cell>
          <cell r="BH2443">
            <v>0</v>
          </cell>
          <cell r="BJ2443">
            <v>0</v>
          </cell>
          <cell r="BL2443">
            <v>0</v>
          </cell>
          <cell r="BN2443">
            <v>0</v>
          </cell>
          <cell r="BO2443">
            <v>0</v>
          </cell>
        </row>
        <row r="2444">
          <cell r="A2444" t="str">
            <v/>
          </cell>
          <cell r="J2444">
            <v>0</v>
          </cell>
          <cell r="N2444">
            <v>0</v>
          </cell>
          <cell r="O2444">
            <v>0</v>
          </cell>
          <cell r="AD2444">
            <v>0</v>
          </cell>
          <cell r="AE2444">
            <v>0</v>
          </cell>
          <cell r="AF2444">
            <v>0</v>
          </cell>
          <cell r="AH2444">
            <v>0</v>
          </cell>
          <cell r="AI2444">
            <v>0</v>
          </cell>
          <cell r="AR2444">
            <v>0</v>
          </cell>
          <cell r="AW2444">
            <v>0</v>
          </cell>
          <cell r="AX2444">
            <v>0</v>
          </cell>
          <cell r="AY2444">
            <v>0</v>
          </cell>
          <cell r="AZ2444">
            <v>0</v>
          </cell>
          <cell r="BA2444">
            <v>0</v>
          </cell>
          <cell r="BB2444">
            <v>0</v>
          </cell>
          <cell r="BC2444">
            <v>0</v>
          </cell>
          <cell r="BD2444">
            <v>0</v>
          </cell>
          <cell r="BE2444">
            <v>0</v>
          </cell>
          <cell r="BF2444">
            <v>0</v>
          </cell>
          <cell r="BH2444">
            <v>0</v>
          </cell>
          <cell r="BJ2444">
            <v>0</v>
          </cell>
          <cell r="BL2444">
            <v>0</v>
          </cell>
          <cell r="BN2444">
            <v>0</v>
          </cell>
          <cell r="BO2444">
            <v>0</v>
          </cell>
        </row>
        <row r="2445">
          <cell r="A2445" t="str">
            <v/>
          </cell>
          <cell r="J2445">
            <v>0</v>
          </cell>
          <cell r="N2445">
            <v>0</v>
          </cell>
          <cell r="O2445">
            <v>0</v>
          </cell>
          <cell r="AD2445">
            <v>0</v>
          </cell>
          <cell r="AE2445">
            <v>0</v>
          </cell>
          <cell r="AF2445">
            <v>0</v>
          </cell>
          <cell r="AH2445">
            <v>0</v>
          </cell>
          <cell r="AI2445">
            <v>0</v>
          </cell>
          <cell r="AR2445">
            <v>0</v>
          </cell>
          <cell r="AW2445">
            <v>0</v>
          </cell>
          <cell r="AX2445">
            <v>0</v>
          </cell>
          <cell r="AY2445">
            <v>0</v>
          </cell>
          <cell r="AZ2445">
            <v>0</v>
          </cell>
          <cell r="BA2445">
            <v>0</v>
          </cell>
          <cell r="BB2445">
            <v>0</v>
          </cell>
          <cell r="BC2445">
            <v>0</v>
          </cell>
          <cell r="BD2445">
            <v>0</v>
          </cell>
          <cell r="BE2445">
            <v>0</v>
          </cell>
          <cell r="BF2445">
            <v>0</v>
          </cell>
          <cell r="BH2445">
            <v>0</v>
          </cell>
          <cell r="BJ2445">
            <v>0</v>
          </cell>
          <cell r="BL2445">
            <v>0</v>
          </cell>
          <cell r="BN2445">
            <v>0</v>
          </cell>
          <cell r="BO2445">
            <v>0</v>
          </cell>
        </row>
        <row r="2446">
          <cell r="A2446" t="str">
            <v/>
          </cell>
          <cell r="J2446">
            <v>0</v>
          </cell>
          <cell r="N2446">
            <v>0</v>
          </cell>
          <cell r="O2446">
            <v>0</v>
          </cell>
          <cell r="AD2446">
            <v>0</v>
          </cell>
          <cell r="AE2446">
            <v>0</v>
          </cell>
          <cell r="AF2446">
            <v>0</v>
          </cell>
          <cell r="AH2446">
            <v>0</v>
          </cell>
          <cell r="AI2446">
            <v>0</v>
          </cell>
          <cell r="AR2446">
            <v>0</v>
          </cell>
          <cell r="AW2446">
            <v>0</v>
          </cell>
          <cell r="AX2446">
            <v>0</v>
          </cell>
          <cell r="AY2446">
            <v>0</v>
          </cell>
          <cell r="AZ2446">
            <v>0</v>
          </cell>
          <cell r="BA2446">
            <v>0</v>
          </cell>
          <cell r="BB2446">
            <v>0</v>
          </cell>
          <cell r="BC2446">
            <v>0</v>
          </cell>
          <cell r="BD2446">
            <v>0</v>
          </cell>
          <cell r="BE2446">
            <v>0</v>
          </cell>
          <cell r="BF2446">
            <v>0</v>
          </cell>
          <cell r="BH2446">
            <v>0</v>
          </cell>
          <cell r="BJ2446">
            <v>0</v>
          </cell>
          <cell r="BL2446">
            <v>0</v>
          </cell>
          <cell r="BN2446">
            <v>0</v>
          </cell>
          <cell r="BO2446">
            <v>0</v>
          </cell>
        </row>
        <row r="2447">
          <cell r="A2447" t="str">
            <v/>
          </cell>
          <cell r="J2447">
            <v>0</v>
          </cell>
          <cell r="N2447">
            <v>0</v>
          </cell>
          <cell r="O2447">
            <v>0</v>
          </cell>
          <cell r="AD2447">
            <v>0</v>
          </cell>
          <cell r="AE2447">
            <v>0</v>
          </cell>
          <cell r="AF2447">
            <v>0</v>
          </cell>
          <cell r="AH2447">
            <v>0</v>
          </cell>
          <cell r="AI2447">
            <v>0</v>
          </cell>
          <cell r="AR2447">
            <v>0</v>
          </cell>
          <cell r="AW2447">
            <v>0</v>
          </cell>
          <cell r="AX2447">
            <v>0</v>
          </cell>
          <cell r="AY2447">
            <v>0</v>
          </cell>
          <cell r="AZ2447">
            <v>0</v>
          </cell>
          <cell r="BA2447">
            <v>0</v>
          </cell>
          <cell r="BB2447">
            <v>0</v>
          </cell>
          <cell r="BC2447">
            <v>0</v>
          </cell>
          <cell r="BD2447">
            <v>0</v>
          </cell>
          <cell r="BE2447">
            <v>0</v>
          </cell>
          <cell r="BF2447">
            <v>0</v>
          </cell>
          <cell r="BH2447">
            <v>0</v>
          </cell>
          <cell r="BJ2447">
            <v>0</v>
          </cell>
          <cell r="BL2447">
            <v>0</v>
          </cell>
          <cell r="BN2447">
            <v>0</v>
          </cell>
          <cell r="BO2447">
            <v>0</v>
          </cell>
        </row>
        <row r="2448">
          <cell r="A2448" t="str">
            <v/>
          </cell>
          <cell r="J2448">
            <v>0</v>
          </cell>
          <cell r="N2448">
            <v>0</v>
          </cell>
          <cell r="O2448">
            <v>0</v>
          </cell>
          <cell r="AD2448">
            <v>0</v>
          </cell>
          <cell r="AE2448">
            <v>0</v>
          </cell>
          <cell r="AF2448">
            <v>0</v>
          </cell>
          <cell r="AH2448">
            <v>0</v>
          </cell>
          <cell r="AI2448">
            <v>0</v>
          </cell>
          <cell r="AR2448">
            <v>0</v>
          </cell>
          <cell r="AW2448">
            <v>0</v>
          </cell>
          <cell r="AX2448">
            <v>0</v>
          </cell>
          <cell r="AY2448">
            <v>0</v>
          </cell>
          <cell r="AZ2448">
            <v>0</v>
          </cell>
          <cell r="BA2448">
            <v>0</v>
          </cell>
          <cell r="BB2448">
            <v>0</v>
          </cell>
          <cell r="BC2448">
            <v>0</v>
          </cell>
          <cell r="BD2448">
            <v>0</v>
          </cell>
          <cell r="BE2448">
            <v>0</v>
          </cell>
          <cell r="BF2448">
            <v>0</v>
          </cell>
          <cell r="BH2448">
            <v>0</v>
          </cell>
          <cell r="BJ2448">
            <v>0</v>
          </cell>
          <cell r="BL2448">
            <v>0</v>
          </cell>
          <cell r="BN2448">
            <v>0</v>
          </cell>
          <cell r="BO2448">
            <v>0</v>
          </cell>
        </row>
        <row r="2449">
          <cell r="A2449" t="str">
            <v/>
          </cell>
          <cell r="J2449">
            <v>0</v>
          </cell>
          <cell r="N2449">
            <v>0</v>
          </cell>
          <cell r="O2449">
            <v>0</v>
          </cell>
          <cell r="AD2449">
            <v>0</v>
          </cell>
          <cell r="AE2449">
            <v>0</v>
          </cell>
          <cell r="AF2449">
            <v>0</v>
          </cell>
          <cell r="AH2449">
            <v>0</v>
          </cell>
          <cell r="AI2449">
            <v>0</v>
          </cell>
          <cell r="AR2449">
            <v>0</v>
          </cell>
          <cell r="AW2449">
            <v>0</v>
          </cell>
          <cell r="AX2449">
            <v>0</v>
          </cell>
          <cell r="AY2449">
            <v>0</v>
          </cell>
          <cell r="AZ2449">
            <v>0</v>
          </cell>
          <cell r="BA2449">
            <v>0</v>
          </cell>
          <cell r="BB2449">
            <v>0</v>
          </cell>
          <cell r="BC2449">
            <v>0</v>
          </cell>
          <cell r="BD2449">
            <v>0</v>
          </cell>
          <cell r="BE2449">
            <v>0</v>
          </cell>
          <cell r="BF2449">
            <v>0</v>
          </cell>
          <cell r="BH2449">
            <v>0</v>
          </cell>
          <cell r="BJ2449">
            <v>0</v>
          </cell>
          <cell r="BL2449">
            <v>0</v>
          </cell>
          <cell r="BN2449">
            <v>0</v>
          </cell>
          <cell r="BO2449">
            <v>0</v>
          </cell>
        </row>
        <row r="2450">
          <cell r="A2450" t="str">
            <v/>
          </cell>
          <cell r="J2450">
            <v>0</v>
          </cell>
          <cell r="N2450">
            <v>0</v>
          </cell>
          <cell r="O2450">
            <v>0</v>
          </cell>
          <cell r="AD2450">
            <v>0</v>
          </cell>
          <cell r="AE2450">
            <v>0</v>
          </cell>
          <cell r="AF2450">
            <v>0</v>
          </cell>
          <cell r="AH2450">
            <v>0</v>
          </cell>
          <cell r="AI2450">
            <v>0</v>
          </cell>
          <cell r="AR2450">
            <v>0</v>
          </cell>
          <cell r="AW2450">
            <v>0</v>
          </cell>
          <cell r="AX2450">
            <v>0</v>
          </cell>
          <cell r="AY2450">
            <v>0</v>
          </cell>
          <cell r="AZ2450">
            <v>0</v>
          </cell>
          <cell r="BA2450">
            <v>0</v>
          </cell>
          <cell r="BB2450">
            <v>0</v>
          </cell>
          <cell r="BC2450">
            <v>0</v>
          </cell>
          <cell r="BD2450">
            <v>0</v>
          </cell>
          <cell r="BE2450">
            <v>0</v>
          </cell>
          <cell r="BF2450">
            <v>0</v>
          </cell>
          <cell r="BH2450">
            <v>0</v>
          </cell>
          <cell r="BJ2450">
            <v>0</v>
          </cell>
          <cell r="BL2450">
            <v>0</v>
          </cell>
          <cell r="BN2450">
            <v>0</v>
          </cell>
          <cell r="BO2450">
            <v>0</v>
          </cell>
        </row>
        <row r="2451">
          <cell r="A2451" t="str">
            <v/>
          </cell>
          <cell r="J2451">
            <v>0</v>
          </cell>
          <cell r="N2451">
            <v>0</v>
          </cell>
          <cell r="O2451">
            <v>0</v>
          </cell>
          <cell r="AD2451">
            <v>0</v>
          </cell>
          <cell r="AE2451">
            <v>0</v>
          </cell>
          <cell r="AF2451">
            <v>0</v>
          </cell>
          <cell r="AH2451">
            <v>0</v>
          </cell>
          <cell r="AI2451">
            <v>0</v>
          </cell>
          <cell r="AR2451">
            <v>0</v>
          </cell>
          <cell r="AW2451">
            <v>0</v>
          </cell>
          <cell r="AX2451">
            <v>0</v>
          </cell>
          <cell r="AY2451">
            <v>0</v>
          </cell>
          <cell r="AZ2451">
            <v>0</v>
          </cell>
          <cell r="BA2451">
            <v>0</v>
          </cell>
          <cell r="BB2451">
            <v>0</v>
          </cell>
          <cell r="BC2451">
            <v>0</v>
          </cell>
          <cell r="BD2451">
            <v>0</v>
          </cell>
          <cell r="BE2451">
            <v>0</v>
          </cell>
          <cell r="BF2451">
            <v>0</v>
          </cell>
          <cell r="BH2451">
            <v>0</v>
          </cell>
          <cell r="BJ2451">
            <v>0</v>
          </cell>
          <cell r="BL2451">
            <v>0</v>
          </cell>
          <cell r="BN2451">
            <v>0</v>
          </cell>
          <cell r="BO2451">
            <v>0</v>
          </cell>
        </row>
        <row r="2452">
          <cell r="A2452" t="str">
            <v/>
          </cell>
          <cell r="J2452">
            <v>0</v>
          </cell>
          <cell r="N2452">
            <v>0</v>
          </cell>
          <cell r="O2452">
            <v>0</v>
          </cell>
          <cell r="AD2452">
            <v>0</v>
          </cell>
          <cell r="AE2452">
            <v>0</v>
          </cell>
          <cell r="AF2452">
            <v>0</v>
          </cell>
          <cell r="AH2452">
            <v>0</v>
          </cell>
          <cell r="AI2452">
            <v>0</v>
          </cell>
          <cell r="AR2452">
            <v>0</v>
          </cell>
          <cell r="AW2452">
            <v>0</v>
          </cell>
          <cell r="AX2452">
            <v>0</v>
          </cell>
          <cell r="AY2452">
            <v>0</v>
          </cell>
          <cell r="AZ2452">
            <v>0</v>
          </cell>
          <cell r="BA2452">
            <v>0</v>
          </cell>
          <cell r="BB2452">
            <v>0</v>
          </cell>
          <cell r="BC2452">
            <v>0</v>
          </cell>
          <cell r="BD2452">
            <v>0</v>
          </cell>
          <cell r="BE2452">
            <v>0</v>
          </cell>
          <cell r="BF2452">
            <v>0</v>
          </cell>
          <cell r="BH2452">
            <v>0</v>
          </cell>
          <cell r="BJ2452">
            <v>0</v>
          </cell>
          <cell r="BL2452">
            <v>0</v>
          </cell>
          <cell r="BN2452">
            <v>0</v>
          </cell>
          <cell r="BO2452">
            <v>0</v>
          </cell>
        </row>
        <row r="2453">
          <cell r="A2453" t="str">
            <v/>
          </cell>
          <cell r="J2453">
            <v>0</v>
          </cell>
          <cell r="N2453">
            <v>0</v>
          </cell>
          <cell r="O2453">
            <v>0</v>
          </cell>
          <cell r="AD2453">
            <v>0</v>
          </cell>
          <cell r="AE2453">
            <v>0</v>
          </cell>
          <cell r="AF2453">
            <v>0</v>
          </cell>
          <cell r="AH2453">
            <v>0</v>
          </cell>
          <cell r="AI2453">
            <v>0</v>
          </cell>
          <cell r="AR2453">
            <v>0</v>
          </cell>
          <cell r="AW2453">
            <v>0</v>
          </cell>
          <cell r="AX2453">
            <v>0</v>
          </cell>
          <cell r="AY2453">
            <v>0</v>
          </cell>
          <cell r="AZ2453">
            <v>0</v>
          </cell>
          <cell r="BA2453">
            <v>0</v>
          </cell>
          <cell r="BB2453">
            <v>0</v>
          </cell>
          <cell r="BC2453">
            <v>0</v>
          </cell>
          <cell r="BD2453">
            <v>0</v>
          </cell>
          <cell r="BE2453">
            <v>0</v>
          </cell>
          <cell r="BF2453">
            <v>0</v>
          </cell>
          <cell r="BH2453">
            <v>0</v>
          </cell>
          <cell r="BJ2453">
            <v>0</v>
          </cell>
          <cell r="BL2453">
            <v>0</v>
          </cell>
          <cell r="BN2453">
            <v>0</v>
          </cell>
          <cell r="BO2453">
            <v>0</v>
          </cell>
        </row>
        <row r="2454">
          <cell r="A2454" t="str">
            <v/>
          </cell>
          <cell r="J2454">
            <v>0</v>
          </cell>
          <cell r="N2454">
            <v>0</v>
          </cell>
          <cell r="O2454">
            <v>0</v>
          </cell>
          <cell r="AD2454">
            <v>0</v>
          </cell>
          <cell r="AE2454">
            <v>0</v>
          </cell>
          <cell r="AF2454">
            <v>0</v>
          </cell>
          <cell r="AH2454">
            <v>0</v>
          </cell>
          <cell r="AI2454">
            <v>0</v>
          </cell>
          <cell r="AR2454">
            <v>0</v>
          </cell>
          <cell r="AW2454">
            <v>0</v>
          </cell>
          <cell r="AX2454">
            <v>0</v>
          </cell>
          <cell r="AY2454">
            <v>0</v>
          </cell>
          <cell r="AZ2454">
            <v>0</v>
          </cell>
          <cell r="BA2454">
            <v>0</v>
          </cell>
          <cell r="BB2454">
            <v>0</v>
          </cell>
          <cell r="BC2454">
            <v>0</v>
          </cell>
          <cell r="BD2454">
            <v>0</v>
          </cell>
          <cell r="BE2454">
            <v>0</v>
          </cell>
          <cell r="BF2454">
            <v>0</v>
          </cell>
          <cell r="BH2454">
            <v>0</v>
          </cell>
          <cell r="BJ2454">
            <v>0</v>
          </cell>
          <cell r="BL2454">
            <v>0</v>
          </cell>
          <cell r="BN2454">
            <v>0</v>
          </cell>
          <cell r="BO2454">
            <v>0</v>
          </cell>
        </row>
        <row r="2455">
          <cell r="A2455" t="str">
            <v/>
          </cell>
          <cell r="J2455">
            <v>0</v>
          </cell>
          <cell r="N2455">
            <v>0</v>
          </cell>
          <cell r="O2455">
            <v>0</v>
          </cell>
          <cell r="AD2455">
            <v>0</v>
          </cell>
          <cell r="AE2455">
            <v>0</v>
          </cell>
          <cell r="AF2455">
            <v>0</v>
          </cell>
          <cell r="AH2455">
            <v>0</v>
          </cell>
          <cell r="AI2455">
            <v>0</v>
          </cell>
          <cell r="AR2455">
            <v>0</v>
          </cell>
          <cell r="AW2455">
            <v>0</v>
          </cell>
          <cell r="AX2455">
            <v>0</v>
          </cell>
          <cell r="AY2455">
            <v>0</v>
          </cell>
          <cell r="AZ2455">
            <v>0</v>
          </cell>
          <cell r="BA2455">
            <v>0</v>
          </cell>
          <cell r="BB2455">
            <v>0</v>
          </cell>
          <cell r="BC2455">
            <v>0</v>
          </cell>
          <cell r="BD2455">
            <v>0</v>
          </cell>
          <cell r="BE2455">
            <v>0</v>
          </cell>
          <cell r="BF2455">
            <v>0</v>
          </cell>
          <cell r="BH2455">
            <v>0</v>
          </cell>
          <cell r="BJ2455">
            <v>0</v>
          </cell>
          <cell r="BL2455">
            <v>0</v>
          </cell>
          <cell r="BN2455">
            <v>0</v>
          </cell>
          <cell r="BO2455">
            <v>0</v>
          </cell>
        </row>
        <row r="2456">
          <cell r="A2456" t="str">
            <v/>
          </cell>
          <cell r="J2456">
            <v>0</v>
          </cell>
          <cell r="N2456">
            <v>0</v>
          </cell>
          <cell r="O2456">
            <v>0</v>
          </cell>
          <cell r="AD2456">
            <v>0</v>
          </cell>
          <cell r="AE2456">
            <v>0</v>
          </cell>
          <cell r="AF2456">
            <v>0</v>
          </cell>
          <cell r="AH2456">
            <v>0</v>
          </cell>
          <cell r="AI2456">
            <v>0</v>
          </cell>
          <cell r="AR2456">
            <v>0</v>
          </cell>
          <cell r="AW2456">
            <v>0</v>
          </cell>
          <cell r="AX2456">
            <v>0</v>
          </cell>
          <cell r="AY2456">
            <v>0</v>
          </cell>
          <cell r="AZ2456">
            <v>0</v>
          </cell>
          <cell r="BA2456">
            <v>0</v>
          </cell>
          <cell r="BB2456">
            <v>0</v>
          </cell>
          <cell r="BC2456">
            <v>0</v>
          </cell>
          <cell r="BD2456">
            <v>0</v>
          </cell>
          <cell r="BE2456">
            <v>0</v>
          </cell>
          <cell r="BF2456">
            <v>0</v>
          </cell>
          <cell r="BH2456">
            <v>0</v>
          </cell>
          <cell r="BJ2456">
            <v>0</v>
          </cell>
          <cell r="BL2456">
            <v>0</v>
          </cell>
          <cell r="BN2456">
            <v>0</v>
          </cell>
          <cell r="BO2456">
            <v>0</v>
          </cell>
        </row>
        <row r="2457">
          <cell r="A2457" t="str">
            <v/>
          </cell>
          <cell r="J2457">
            <v>0</v>
          </cell>
          <cell r="N2457">
            <v>0</v>
          </cell>
          <cell r="O2457">
            <v>0</v>
          </cell>
          <cell r="AD2457">
            <v>0</v>
          </cell>
          <cell r="AE2457">
            <v>0</v>
          </cell>
          <cell r="AF2457">
            <v>0</v>
          </cell>
          <cell r="AH2457">
            <v>0</v>
          </cell>
          <cell r="AI2457">
            <v>0</v>
          </cell>
          <cell r="AR2457">
            <v>0</v>
          </cell>
          <cell r="AW2457">
            <v>0</v>
          </cell>
          <cell r="AX2457">
            <v>0</v>
          </cell>
          <cell r="AY2457">
            <v>0</v>
          </cell>
          <cell r="AZ2457">
            <v>0</v>
          </cell>
          <cell r="BA2457">
            <v>0</v>
          </cell>
          <cell r="BB2457">
            <v>0</v>
          </cell>
          <cell r="BC2457">
            <v>0</v>
          </cell>
          <cell r="BD2457">
            <v>0</v>
          </cell>
          <cell r="BE2457">
            <v>0</v>
          </cell>
          <cell r="BF2457">
            <v>0</v>
          </cell>
          <cell r="BH2457">
            <v>0</v>
          </cell>
          <cell r="BJ2457">
            <v>0</v>
          </cell>
          <cell r="BL2457">
            <v>0</v>
          </cell>
          <cell r="BN2457">
            <v>0</v>
          </cell>
          <cell r="BO2457">
            <v>0</v>
          </cell>
        </row>
        <row r="2458">
          <cell r="A2458" t="str">
            <v/>
          </cell>
          <cell r="J2458">
            <v>0</v>
          </cell>
          <cell r="N2458">
            <v>0</v>
          </cell>
          <cell r="O2458">
            <v>0</v>
          </cell>
          <cell r="AD2458">
            <v>0</v>
          </cell>
          <cell r="AE2458">
            <v>0</v>
          </cell>
          <cell r="AF2458">
            <v>0</v>
          </cell>
          <cell r="AH2458">
            <v>0</v>
          </cell>
          <cell r="AI2458">
            <v>0</v>
          </cell>
          <cell r="AR2458">
            <v>0</v>
          </cell>
          <cell r="AW2458">
            <v>0</v>
          </cell>
          <cell r="AX2458">
            <v>0</v>
          </cell>
          <cell r="AY2458">
            <v>0</v>
          </cell>
          <cell r="AZ2458">
            <v>0</v>
          </cell>
          <cell r="BA2458">
            <v>0</v>
          </cell>
          <cell r="BB2458">
            <v>0</v>
          </cell>
          <cell r="BC2458">
            <v>0</v>
          </cell>
          <cell r="BD2458">
            <v>0</v>
          </cell>
          <cell r="BE2458">
            <v>0</v>
          </cell>
          <cell r="BF2458">
            <v>0</v>
          </cell>
          <cell r="BH2458">
            <v>0</v>
          </cell>
          <cell r="BJ2458">
            <v>0</v>
          </cell>
          <cell r="BL2458">
            <v>0</v>
          </cell>
          <cell r="BN2458">
            <v>0</v>
          </cell>
          <cell r="BO2458">
            <v>0</v>
          </cell>
        </row>
        <row r="2459">
          <cell r="A2459" t="str">
            <v/>
          </cell>
          <cell r="J2459">
            <v>0</v>
          </cell>
          <cell r="N2459">
            <v>0</v>
          </cell>
          <cell r="O2459">
            <v>0</v>
          </cell>
          <cell r="AD2459">
            <v>0</v>
          </cell>
          <cell r="AE2459">
            <v>0</v>
          </cell>
          <cell r="AF2459">
            <v>0</v>
          </cell>
          <cell r="AH2459">
            <v>0</v>
          </cell>
          <cell r="AI2459">
            <v>0</v>
          </cell>
          <cell r="AR2459">
            <v>0</v>
          </cell>
          <cell r="AW2459">
            <v>0</v>
          </cell>
          <cell r="AX2459">
            <v>0</v>
          </cell>
          <cell r="AY2459">
            <v>0</v>
          </cell>
          <cell r="AZ2459">
            <v>0</v>
          </cell>
          <cell r="BA2459">
            <v>0</v>
          </cell>
          <cell r="BB2459">
            <v>0</v>
          </cell>
          <cell r="BC2459">
            <v>0</v>
          </cell>
          <cell r="BD2459">
            <v>0</v>
          </cell>
          <cell r="BE2459">
            <v>0</v>
          </cell>
          <cell r="BF2459">
            <v>0</v>
          </cell>
          <cell r="BH2459">
            <v>0</v>
          </cell>
          <cell r="BJ2459">
            <v>0</v>
          </cell>
          <cell r="BL2459">
            <v>0</v>
          </cell>
          <cell r="BN2459">
            <v>0</v>
          </cell>
          <cell r="BO2459">
            <v>0</v>
          </cell>
        </row>
        <row r="2460">
          <cell r="A2460" t="str">
            <v/>
          </cell>
          <cell r="J2460">
            <v>0</v>
          </cell>
          <cell r="N2460">
            <v>0</v>
          </cell>
          <cell r="O2460">
            <v>0</v>
          </cell>
          <cell r="AD2460">
            <v>0</v>
          </cell>
          <cell r="AE2460">
            <v>0</v>
          </cell>
          <cell r="AF2460">
            <v>0</v>
          </cell>
          <cell r="AH2460">
            <v>0</v>
          </cell>
          <cell r="AI2460">
            <v>0</v>
          </cell>
          <cell r="AR2460">
            <v>0</v>
          </cell>
          <cell r="AW2460">
            <v>0</v>
          </cell>
          <cell r="AX2460">
            <v>0</v>
          </cell>
          <cell r="AY2460">
            <v>0</v>
          </cell>
          <cell r="AZ2460">
            <v>0</v>
          </cell>
          <cell r="BA2460">
            <v>0</v>
          </cell>
          <cell r="BB2460">
            <v>0</v>
          </cell>
          <cell r="BC2460">
            <v>0</v>
          </cell>
          <cell r="BD2460">
            <v>0</v>
          </cell>
          <cell r="BE2460">
            <v>0</v>
          </cell>
          <cell r="BF2460">
            <v>0</v>
          </cell>
          <cell r="BH2460">
            <v>0</v>
          </cell>
          <cell r="BJ2460">
            <v>0</v>
          </cell>
          <cell r="BL2460">
            <v>0</v>
          </cell>
          <cell r="BN2460">
            <v>0</v>
          </cell>
          <cell r="BO2460">
            <v>0</v>
          </cell>
        </row>
        <row r="2461">
          <cell r="A2461" t="str">
            <v/>
          </cell>
          <cell r="J2461">
            <v>0</v>
          </cell>
          <cell r="N2461">
            <v>0</v>
          </cell>
          <cell r="O2461">
            <v>0</v>
          </cell>
          <cell r="AD2461">
            <v>0</v>
          </cell>
          <cell r="AE2461">
            <v>0</v>
          </cell>
          <cell r="AF2461">
            <v>0</v>
          </cell>
          <cell r="AH2461">
            <v>0</v>
          </cell>
          <cell r="AI2461">
            <v>0</v>
          </cell>
          <cell r="AR2461">
            <v>0</v>
          </cell>
          <cell r="AW2461">
            <v>0</v>
          </cell>
          <cell r="AX2461">
            <v>0</v>
          </cell>
          <cell r="AY2461">
            <v>0</v>
          </cell>
          <cell r="AZ2461">
            <v>0</v>
          </cell>
          <cell r="BA2461">
            <v>0</v>
          </cell>
          <cell r="BB2461">
            <v>0</v>
          </cell>
          <cell r="BC2461">
            <v>0</v>
          </cell>
          <cell r="BD2461">
            <v>0</v>
          </cell>
          <cell r="BE2461">
            <v>0</v>
          </cell>
          <cell r="BF2461">
            <v>0</v>
          </cell>
          <cell r="BH2461">
            <v>0</v>
          </cell>
          <cell r="BJ2461">
            <v>0</v>
          </cell>
          <cell r="BL2461">
            <v>0</v>
          </cell>
          <cell r="BN2461">
            <v>0</v>
          </cell>
          <cell r="BO2461">
            <v>0</v>
          </cell>
        </row>
        <row r="2462">
          <cell r="A2462" t="str">
            <v/>
          </cell>
          <cell r="J2462">
            <v>0</v>
          </cell>
          <cell r="N2462">
            <v>0</v>
          </cell>
          <cell r="O2462">
            <v>0</v>
          </cell>
          <cell r="AD2462">
            <v>0</v>
          </cell>
          <cell r="AE2462">
            <v>0</v>
          </cell>
          <cell r="AF2462">
            <v>0</v>
          </cell>
          <cell r="AH2462">
            <v>0</v>
          </cell>
          <cell r="AI2462">
            <v>0</v>
          </cell>
          <cell r="AR2462">
            <v>0</v>
          </cell>
          <cell r="AW2462">
            <v>0</v>
          </cell>
          <cell r="AX2462">
            <v>0</v>
          </cell>
          <cell r="AY2462">
            <v>0</v>
          </cell>
          <cell r="AZ2462">
            <v>0</v>
          </cell>
          <cell r="BA2462">
            <v>0</v>
          </cell>
          <cell r="BB2462">
            <v>0</v>
          </cell>
          <cell r="BC2462">
            <v>0</v>
          </cell>
          <cell r="BD2462">
            <v>0</v>
          </cell>
          <cell r="BE2462">
            <v>0</v>
          </cell>
          <cell r="BF2462">
            <v>0</v>
          </cell>
          <cell r="BH2462">
            <v>0</v>
          </cell>
          <cell r="BJ2462">
            <v>0</v>
          </cell>
          <cell r="BL2462">
            <v>0</v>
          </cell>
          <cell r="BN2462">
            <v>0</v>
          </cell>
          <cell r="BO2462">
            <v>0</v>
          </cell>
        </row>
        <row r="2463">
          <cell r="A2463" t="str">
            <v/>
          </cell>
          <cell r="J2463">
            <v>0</v>
          </cell>
          <cell r="N2463">
            <v>0</v>
          </cell>
          <cell r="O2463">
            <v>0</v>
          </cell>
          <cell r="AD2463">
            <v>0</v>
          </cell>
          <cell r="AE2463">
            <v>0</v>
          </cell>
          <cell r="AF2463">
            <v>0</v>
          </cell>
          <cell r="AH2463">
            <v>0</v>
          </cell>
          <cell r="AI2463">
            <v>0</v>
          </cell>
          <cell r="AR2463">
            <v>0</v>
          </cell>
          <cell r="AW2463">
            <v>0</v>
          </cell>
          <cell r="AX2463">
            <v>0</v>
          </cell>
          <cell r="AY2463">
            <v>0</v>
          </cell>
          <cell r="AZ2463">
            <v>0</v>
          </cell>
          <cell r="BA2463">
            <v>0</v>
          </cell>
          <cell r="BB2463">
            <v>0</v>
          </cell>
          <cell r="BC2463">
            <v>0</v>
          </cell>
          <cell r="BD2463">
            <v>0</v>
          </cell>
          <cell r="BE2463">
            <v>0</v>
          </cell>
          <cell r="BF2463">
            <v>0</v>
          </cell>
          <cell r="BH2463">
            <v>0</v>
          </cell>
          <cell r="BJ2463">
            <v>0</v>
          </cell>
          <cell r="BL2463">
            <v>0</v>
          </cell>
          <cell r="BN2463">
            <v>0</v>
          </cell>
          <cell r="BO2463">
            <v>0</v>
          </cell>
        </row>
        <row r="2464">
          <cell r="A2464" t="str">
            <v/>
          </cell>
          <cell r="J2464">
            <v>0</v>
          </cell>
          <cell r="N2464">
            <v>0</v>
          </cell>
          <cell r="O2464">
            <v>0</v>
          </cell>
          <cell r="AD2464">
            <v>0</v>
          </cell>
          <cell r="AE2464">
            <v>0</v>
          </cell>
          <cell r="AF2464">
            <v>0</v>
          </cell>
          <cell r="AH2464">
            <v>0</v>
          </cell>
          <cell r="AI2464">
            <v>0</v>
          </cell>
          <cell r="AR2464">
            <v>0</v>
          </cell>
          <cell r="AW2464">
            <v>0</v>
          </cell>
          <cell r="AX2464">
            <v>0</v>
          </cell>
          <cell r="AY2464">
            <v>0</v>
          </cell>
          <cell r="AZ2464">
            <v>0</v>
          </cell>
          <cell r="BA2464">
            <v>0</v>
          </cell>
          <cell r="BB2464">
            <v>0</v>
          </cell>
          <cell r="BC2464">
            <v>0</v>
          </cell>
          <cell r="BD2464">
            <v>0</v>
          </cell>
          <cell r="BE2464">
            <v>0</v>
          </cell>
          <cell r="BF2464">
            <v>0</v>
          </cell>
          <cell r="BH2464">
            <v>0</v>
          </cell>
          <cell r="BJ2464">
            <v>0</v>
          </cell>
          <cell r="BL2464">
            <v>0</v>
          </cell>
          <cell r="BN2464">
            <v>0</v>
          </cell>
          <cell r="BO2464">
            <v>0</v>
          </cell>
        </row>
        <row r="2465">
          <cell r="A2465" t="str">
            <v/>
          </cell>
          <cell r="J2465">
            <v>0</v>
          </cell>
          <cell r="N2465">
            <v>0</v>
          </cell>
          <cell r="O2465">
            <v>0</v>
          </cell>
          <cell r="AD2465">
            <v>0</v>
          </cell>
          <cell r="AE2465">
            <v>0</v>
          </cell>
          <cell r="AF2465">
            <v>0</v>
          </cell>
          <cell r="AH2465">
            <v>0</v>
          </cell>
          <cell r="AI2465">
            <v>0</v>
          </cell>
          <cell r="AR2465">
            <v>0</v>
          </cell>
          <cell r="AW2465">
            <v>0</v>
          </cell>
          <cell r="AX2465">
            <v>0</v>
          </cell>
          <cell r="AY2465">
            <v>0</v>
          </cell>
          <cell r="AZ2465">
            <v>0</v>
          </cell>
          <cell r="BA2465">
            <v>0</v>
          </cell>
          <cell r="BB2465">
            <v>0</v>
          </cell>
          <cell r="BC2465">
            <v>0</v>
          </cell>
          <cell r="BD2465">
            <v>0</v>
          </cell>
          <cell r="BE2465">
            <v>0</v>
          </cell>
          <cell r="BF2465">
            <v>0</v>
          </cell>
          <cell r="BH2465">
            <v>0</v>
          </cell>
          <cell r="BJ2465">
            <v>0</v>
          </cell>
          <cell r="BL2465">
            <v>0</v>
          </cell>
          <cell r="BN2465">
            <v>0</v>
          </cell>
          <cell r="BO2465">
            <v>0</v>
          </cell>
        </row>
        <row r="2466">
          <cell r="A2466" t="str">
            <v/>
          </cell>
          <cell r="J2466">
            <v>0</v>
          </cell>
          <cell r="N2466">
            <v>0</v>
          </cell>
          <cell r="O2466">
            <v>0</v>
          </cell>
          <cell r="AD2466">
            <v>0</v>
          </cell>
          <cell r="AE2466">
            <v>0</v>
          </cell>
          <cell r="AF2466">
            <v>0</v>
          </cell>
          <cell r="AH2466">
            <v>0</v>
          </cell>
          <cell r="AI2466">
            <v>0</v>
          </cell>
          <cell r="AR2466">
            <v>0</v>
          </cell>
          <cell r="AW2466">
            <v>0</v>
          </cell>
          <cell r="AX2466">
            <v>0</v>
          </cell>
          <cell r="AY2466">
            <v>0</v>
          </cell>
          <cell r="AZ2466">
            <v>0</v>
          </cell>
          <cell r="BA2466">
            <v>0</v>
          </cell>
          <cell r="BB2466">
            <v>0</v>
          </cell>
          <cell r="BC2466">
            <v>0</v>
          </cell>
          <cell r="BD2466">
            <v>0</v>
          </cell>
          <cell r="BE2466">
            <v>0</v>
          </cell>
          <cell r="BF2466">
            <v>0</v>
          </cell>
          <cell r="BH2466">
            <v>0</v>
          </cell>
          <cell r="BJ2466">
            <v>0</v>
          </cell>
          <cell r="BL2466">
            <v>0</v>
          </cell>
          <cell r="BN2466">
            <v>0</v>
          </cell>
          <cell r="BO2466">
            <v>0</v>
          </cell>
        </row>
        <row r="2467">
          <cell r="A2467" t="str">
            <v/>
          </cell>
          <cell r="J2467">
            <v>0</v>
          </cell>
          <cell r="N2467">
            <v>0</v>
          </cell>
          <cell r="O2467">
            <v>0</v>
          </cell>
          <cell r="AD2467">
            <v>0</v>
          </cell>
          <cell r="AE2467">
            <v>0</v>
          </cell>
          <cell r="AF2467">
            <v>0</v>
          </cell>
          <cell r="AH2467">
            <v>0</v>
          </cell>
          <cell r="AI2467">
            <v>0</v>
          </cell>
          <cell r="AR2467">
            <v>0</v>
          </cell>
          <cell r="AW2467">
            <v>0</v>
          </cell>
          <cell r="AX2467">
            <v>0</v>
          </cell>
          <cell r="AY2467">
            <v>0</v>
          </cell>
          <cell r="AZ2467">
            <v>0</v>
          </cell>
          <cell r="BA2467">
            <v>0</v>
          </cell>
          <cell r="BB2467">
            <v>0</v>
          </cell>
          <cell r="BC2467">
            <v>0</v>
          </cell>
          <cell r="BD2467">
            <v>0</v>
          </cell>
          <cell r="BE2467">
            <v>0</v>
          </cell>
          <cell r="BF2467">
            <v>0</v>
          </cell>
          <cell r="BH2467">
            <v>0</v>
          </cell>
          <cell r="BJ2467">
            <v>0</v>
          </cell>
          <cell r="BL2467">
            <v>0</v>
          </cell>
          <cell r="BN2467">
            <v>0</v>
          </cell>
          <cell r="BO2467">
            <v>0</v>
          </cell>
        </row>
        <row r="2468">
          <cell r="A2468" t="str">
            <v/>
          </cell>
          <cell r="J2468">
            <v>0</v>
          </cell>
          <cell r="N2468">
            <v>0</v>
          </cell>
          <cell r="O2468">
            <v>0</v>
          </cell>
          <cell r="AD2468">
            <v>0</v>
          </cell>
          <cell r="AE2468">
            <v>0</v>
          </cell>
          <cell r="AF2468">
            <v>0</v>
          </cell>
          <cell r="AH2468">
            <v>0</v>
          </cell>
          <cell r="AI2468">
            <v>0</v>
          </cell>
          <cell r="AR2468">
            <v>0</v>
          </cell>
          <cell r="AW2468">
            <v>0</v>
          </cell>
          <cell r="AX2468">
            <v>0</v>
          </cell>
          <cell r="AY2468">
            <v>0</v>
          </cell>
          <cell r="AZ2468">
            <v>0</v>
          </cell>
          <cell r="BA2468">
            <v>0</v>
          </cell>
          <cell r="BB2468">
            <v>0</v>
          </cell>
          <cell r="BC2468">
            <v>0</v>
          </cell>
          <cell r="BD2468">
            <v>0</v>
          </cell>
          <cell r="BE2468">
            <v>0</v>
          </cell>
          <cell r="BF2468">
            <v>0</v>
          </cell>
          <cell r="BH2468">
            <v>0</v>
          </cell>
          <cell r="BJ2468">
            <v>0</v>
          </cell>
          <cell r="BL2468">
            <v>0</v>
          </cell>
          <cell r="BN2468">
            <v>0</v>
          </cell>
          <cell r="BO2468">
            <v>0</v>
          </cell>
        </row>
        <row r="2469">
          <cell r="A2469" t="str">
            <v/>
          </cell>
          <cell r="J2469">
            <v>0</v>
          </cell>
          <cell r="N2469">
            <v>0</v>
          </cell>
          <cell r="O2469">
            <v>0</v>
          </cell>
          <cell r="AD2469">
            <v>0</v>
          </cell>
          <cell r="AE2469">
            <v>0</v>
          </cell>
          <cell r="AF2469">
            <v>0</v>
          </cell>
          <cell r="AH2469">
            <v>0</v>
          </cell>
          <cell r="AI2469">
            <v>0</v>
          </cell>
          <cell r="AR2469">
            <v>0</v>
          </cell>
          <cell r="AW2469">
            <v>0</v>
          </cell>
          <cell r="AX2469">
            <v>0</v>
          </cell>
          <cell r="AY2469">
            <v>0</v>
          </cell>
          <cell r="AZ2469">
            <v>0</v>
          </cell>
          <cell r="BA2469">
            <v>0</v>
          </cell>
          <cell r="BB2469">
            <v>0</v>
          </cell>
          <cell r="BC2469">
            <v>0</v>
          </cell>
          <cell r="BD2469">
            <v>0</v>
          </cell>
          <cell r="BE2469">
            <v>0</v>
          </cell>
          <cell r="BF2469">
            <v>0</v>
          </cell>
          <cell r="BH2469">
            <v>0</v>
          </cell>
          <cell r="BJ2469">
            <v>0</v>
          </cell>
          <cell r="BL2469">
            <v>0</v>
          </cell>
          <cell r="BN2469">
            <v>0</v>
          </cell>
          <cell r="BO2469">
            <v>0</v>
          </cell>
        </row>
        <row r="2470">
          <cell r="A2470" t="str">
            <v/>
          </cell>
          <cell r="J2470">
            <v>0</v>
          </cell>
          <cell r="N2470">
            <v>0</v>
          </cell>
          <cell r="O2470">
            <v>0</v>
          </cell>
          <cell r="AD2470">
            <v>0</v>
          </cell>
          <cell r="AE2470">
            <v>0</v>
          </cell>
          <cell r="AF2470">
            <v>0</v>
          </cell>
          <cell r="AH2470">
            <v>0</v>
          </cell>
          <cell r="AI2470">
            <v>0</v>
          </cell>
          <cell r="AR2470">
            <v>0</v>
          </cell>
          <cell r="AW2470">
            <v>0</v>
          </cell>
          <cell r="AX2470">
            <v>0</v>
          </cell>
          <cell r="AY2470">
            <v>0</v>
          </cell>
          <cell r="AZ2470">
            <v>0</v>
          </cell>
          <cell r="BA2470">
            <v>0</v>
          </cell>
          <cell r="BB2470">
            <v>0</v>
          </cell>
          <cell r="BC2470">
            <v>0</v>
          </cell>
          <cell r="BD2470">
            <v>0</v>
          </cell>
          <cell r="BE2470">
            <v>0</v>
          </cell>
          <cell r="BF2470">
            <v>0</v>
          </cell>
          <cell r="BH2470">
            <v>0</v>
          </cell>
          <cell r="BJ2470">
            <v>0</v>
          </cell>
          <cell r="BL2470">
            <v>0</v>
          </cell>
          <cell r="BN2470">
            <v>0</v>
          </cell>
          <cell r="BO2470">
            <v>0</v>
          </cell>
        </row>
        <row r="2471">
          <cell r="A2471" t="str">
            <v/>
          </cell>
          <cell r="J2471">
            <v>0</v>
          </cell>
          <cell r="N2471">
            <v>0</v>
          </cell>
          <cell r="O2471">
            <v>0</v>
          </cell>
          <cell r="AD2471">
            <v>0</v>
          </cell>
          <cell r="AE2471">
            <v>0</v>
          </cell>
          <cell r="AF2471">
            <v>0</v>
          </cell>
          <cell r="AH2471">
            <v>0</v>
          </cell>
          <cell r="AI2471">
            <v>0</v>
          </cell>
          <cell r="AR2471">
            <v>0</v>
          </cell>
          <cell r="AW2471">
            <v>0</v>
          </cell>
          <cell r="AX2471">
            <v>0</v>
          </cell>
          <cell r="AY2471">
            <v>0</v>
          </cell>
          <cell r="AZ2471">
            <v>0</v>
          </cell>
          <cell r="BA2471">
            <v>0</v>
          </cell>
          <cell r="BB2471">
            <v>0</v>
          </cell>
          <cell r="BC2471">
            <v>0</v>
          </cell>
          <cell r="BD2471">
            <v>0</v>
          </cell>
          <cell r="BE2471">
            <v>0</v>
          </cell>
          <cell r="BF2471">
            <v>0</v>
          </cell>
          <cell r="BH2471">
            <v>0</v>
          </cell>
          <cell r="BJ2471">
            <v>0</v>
          </cell>
          <cell r="BL2471">
            <v>0</v>
          </cell>
          <cell r="BN2471">
            <v>0</v>
          </cell>
          <cell r="BO2471">
            <v>0</v>
          </cell>
        </row>
        <row r="2472">
          <cell r="A2472" t="str">
            <v/>
          </cell>
          <cell r="J2472">
            <v>0</v>
          </cell>
          <cell r="N2472">
            <v>0</v>
          </cell>
          <cell r="O2472">
            <v>0</v>
          </cell>
          <cell r="AD2472">
            <v>0</v>
          </cell>
          <cell r="AE2472">
            <v>0</v>
          </cell>
          <cell r="AF2472">
            <v>0</v>
          </cell>
          <cell r="AH2472">
            <v>0</v>
          </cell>
          <cell r="AI2472">
            <v>0</v>
          </cell>
          <cell r="AR2472">
            <v>0</v>
          </cell>
          <cell r="AW2472">
            <v>0</v>
          </cell>
          <cell r="AX2472">
            <v>0</v>
          </cell>
          <cell r="AY2472">
            <v>0</v>
          </cell>
          <cell r="AZ2472">
            <v>0</v>
          </cell>
          <cell r="BA2472">
            <v>0</v>
          </cell>
          <cell r="BB2472">
            <v>0</v>
          </cell>
          <cell r="BC2472">
            <v>0</v>
          </cell>
          <cell r="BD2472">
            <v>0</v>
          </cell>
          <cell r="BE2472">
            <v>0</v>
          </cell>
          <cell r="BF2472">
            <v>0</v>
          </cell>
          <cell r="BH2472">
            <v>0</v>
          </cell>
          <cell r="BJ2472">
            <v>0</v>
          </cell>
          <cell r="BL2472">
            <v>0</v>
          </cell>
          <cell r="BN2472">
            <v>0</v>
          </cell>
          <cell r="BO2472">
            <v>0</v>
          </cell>
        </row>
        <row r="2473">
          <cell r="A2473" t="str">
            <v/>
          </cell>
          <cell r="J2473">
            <v>0</v>
          </cell>
          <cell r="N2473">
            <v>0</v>
          </cell>
          <cell r="O2473">
            <v>0</v>
          </cell>
          <cell r="AD2473">
            <v>0</v>
          </cell>
          <cell r="AE2473">
            <v>0</v>
          </cell>
          <cell r="AF2473">
            <v>0</v>
          </cell>
          <cell r="AH2473">
            <v>0</v>
          </cell>
          <cell r="AI2473">
            <v>0</v>
          </cell>
          <cell r="AR2473">
            <v>0</v>
          </cell>
          <cell r="AW2473">
            <v>0</v>
          </cell>
          <cell r="AX2473">
            <v>0</v>
          </cell>
          <cell r="AY2473">
            <v>0</v>
          </cell>
          <cell r="AZ2473">
            <v>0</v>
          </cell>
          <cell r="BA2473">
            <v>0</v>
          </cell>
          <cell r="BB2473">
            <v>0</v>
          </cell>
          <cell r="BC2473">
            <v>0</v>
          </cell>
          <cell r="BD2473">
            <v>0</v>
          </cell>
          <cell r="BE2473">
            <v>0</v>
          </cell>
          <cell r="BF2473">
            <v>0</v>
          </cell>
          <cell r="BH2473">
            <v>0</v>
          </cell>
          <cell r="BJ2473">
            <v>0</v>
          </cell>
          <cell r="BL2473">
            <v>0</v>
          </cell>
          <cell r="BN2473">
            <v>0</v>
          </cell>
          <cell r="BO2473">
            <v>0</v>
          </cell>
        </row>
        <row r="2474">
          <cell r="A2474" t="str">
            <v/>
          </cell>
          <cell r="J2474">
            <v>0</v>
          </cell>
          <cell r="N2474">
            <v>0</v>
          </cell>
          <cell r="O2474">
            <v>0</v>
          </cell>
          <cell r="AD2474">
            <v>0</v>
          </cell>
          <cell r="AE2474">
            <v>0</v>
          </cell>
          <cell r="AF2474">
            <v>0</v>
          </cell>
          <cell r="AH2474">
            <v>0</v>
          </cell>
          <cell r="AI2474">
            <v>0</v>
          </cell>
          <cell r="AR2474">
            <v>0</v>
          </cell>
          <cell r="AW2474">
            <v>0</v>
          </cell>
          <cell r="AX2474">
            <v>0</v>
          </cell>
          <cell r="AY2474">
            <v>0</v>
          </cell>
          <cell r="AZ2474">
            <v>0</v>
          </cell>
          <cell r="BA2474">
            <v>0</v>
          </cell>
          <cell r="BB2474">
            <v>0</v>
          </cell>
          <cell r="BC2474">
            <v>0</v>
          </cell>
          <cell r="BD2474">
            <v>0</v>
          </cell>
          <cell r="BE2474">
            <v>0</v>
          </cell>
          <cell r="BF2474">
            <v>0</v>
          </cell>
          <cell r="BH2474">
            <v>0</v>
          </cell>
          <cell r="BJ2474">
            <v>0</v>
          </cell>
          <cell r="BL2474">
            <v>0</v>
          </cell>
          <cell r="BN2474">
            <v>0</v>
          </cell>
          <cell r="BO2474">
            <v>0</v>
          </cell>
        </row>
        <row r="2475">
          <cell r="A2475" t="str">
            <v/>
          </cell>
          <cell r="J2475">
            <v>0</v>
          </cell>
          <cell r="N2475">
            <v>0</v>
          </cell>
          <cell r="O2475">
            <v>0</v>
          </cell>
          <cell r="AD2475">
            <v>0</v>
          </cell>
          <cell r="AE2475">
            <v>0</v>
          </cell>
          <cell r="AF2475">
            <v>0</v>
          </cell>
          <cell r="AH2475">
            <v>0</v>
          </cell>
          <cell r="AI2475">
            <v>0</v>
          </cell>
          <cell r="AR2475">
            <v>0</v>
          </cell>
          <cell r="AW2475">
            <v>0</v>
          </cell>
          <cell r="AX2475">
            <v>0</v>
          </cell>
          <cell r="AY2475">
            <v>0</v>
          </cell>
          <cell r="AZ2475">
            <v>0</v>
          </cell>
          <cell r="BA2475">
            <v>0</v>
          </cell>
          <cell r="BB2475">
            <v>0</v>
          </cell>
          <cell r="BC2475">
            <v>0</v>
          </cell>
          <cell r="BD2475">
            <v>0</v>
          </cell>
          <cell r="BE2475">
            <v>0</v>
          </cell>
          <cell r="BF2475">
            <v>0</v>
          </cell>
          <cell r="BH2475">
            <v>0</v>
          </cell>
          <cell r="BJ2475">
            <v>0</v>
          </cell>
          <cell r="BL2475">
            <v>0</v>
          </cell>
          <cell r="BN2475">
            <v>0</v>
          </cell>
          <cell r="BO2475">
            <v>0</v>
          </cell>
        </row>
        <row r="2476">
          <cell r="A2476" t="str">
            <v/>
          </cell>
          <cell r="J2476">
            <v>0</v>
          </cell>
          <cell r="N2476">
            <v>0</v>
          </cell>
          <cell r="O2476">
            <v>0</v>
          </cell>
          <cell r="AD2476">
            <v>0</v>
          </cell>
          <cell r="AE2476">
            <v>0</v>
          </cell>
          <cell r="AF2476">
            <v>0</v>
          </cell>
          <cell r="AH2476">
            <v>0</v>
          </cell>
          <cell r="AI2476">
            <v>0</v>
          </cell>
          <cell r="AR2476">
            <v>0</v>
          </cell>
          <cell r="AW2476">
            <v>0</v>
          </cell>
          <cell r="AX2476">
            <v>0</v>
          </cell>
          <cell r="AY2476">
            <v>0</v>
          </cell>
          <cell r="AZ2476">
            <v>0</v>
          </cell>
          <cell r="BA2476">
            <v>0</v>
          </cell>
          <cell r="BB2476">
            <v>0</v>
          </cell>
          <cell r="BC2476">
            <v>0</v>
          </cell>
          <cell r="BD2476">
            <v>0</v>
          </cell>
          <cell r="BE2476">
            <v>0</v>
          </cell>
          <cell r="BF2476">
            <v>0</v>
          </cell>
          <cell r="BH2476">
            <v>0</v>
          </cell>
          <cell r="BJ2476">
            <v>0</v>
          </cell>
          <cell r="BL2476">
            <v>0</v>
          </cell>
          <cell r="BN2476">
            <v>0</v>
          </cell>
          <cell r="BO2476">
            <v>0</v>
          </cell>
        </row>
        <row r="2477">
          <cell r="A2477" t="str">
            <v/>
          </cell>
          <cell r="J2477">
            <v>0</v>
          </cell>
          <cell r="N2477">
            <v>0</v>
          </cell>
          <cell r="O2477">
            <v>0</v>
          </cell>
          <cell r="AD2477">
            <v>0</v>
          </cell>
          <cell r="AE2477">
            <v>0</v>
          </cell>
          <cell r="AF2477">
            <v>0</v>
          </cell>
          <cell r="AH2477">
            <v>0</v>
          </cell>
          <cell r="AI2477">
            <v>0</v>
          </cell>
          <cell r="AR2477">
            <v>0</v>
          </cell>
          <cell r="AW2477">
            <v>0</v>
          </cell>
          <cell r="AX2477">
            <v>0</v>
          </cell>
          <cell r="AY2477">
            <v>0</v>
          </cell>
          <cell r="AZ2477">
            <v>0</v>
          </cell>
          <cell r="BA2477">
            <v>0</v>
          </cell>
          <cell r="BB2477">
            <v>0</v>
          </cell>
          <cell r="BC2477">
            <v>0</v>
          </cell>
          <cell r="BD2477">
            <v>0</v>
          </cell>
          <cell r="BE2477">
            <v>0</v>
          </cell>
          <cell r="BF2477">
            <v>0</v>
          </cell>
          <cell r="BH2477">
            <v>0</v>
          </cell>
          <cell r="BJ2477">
            <v>0</v>
          </cell>
          <cell r="BL2477">
            <v>0</v>
          </cell>
          <cell r="BN2477">
            <v>0</v>
          </cell>
          <cell r="BO2477">
            <v>0</v>
          </cell>
        </row>
        <row r="2478">
          <cell r="A2478" t="str">
            <v/>
          </cell>
          <cell r="J2478">
            <v>0</v>
          </cell>
          <cell r="N2478">
            <v>0</v>
          </cell>
          <cell r="O2478">
            <v>0</v>
          </cell>
          <cell r="AD2478">
            <v>0</v>
          </cell>
          <cell r="AE2478">
            <v>0</v>
          </cell>
          <cell r="AF2478">
            <v>0</v>
          </cell>
          <cell r="AH2478">
            <v>0</v>
          </cell>
          <cell r="AI2478">
            <v>0</v>
          </cell>
          <cell r="AR2478">
            <v>0</v>
          </cell>
          <cell r="AW2478">
            <v>0</v>
          </cell>
          <cell r="AX2478">
            <v>0</v>
          </cell>
          <cell r="AY2478">
            <v>0</v>
          </cell>
          <cell r="AZ2478">
            <v>0</v>
          </cell>
          <cell r="BA2478">
            <v>0</v>
          </cell>
          <cell r="BB2478">
            <v>0</v>
          </cell>
          <cell r="BC2478">
            <v>0</v>
          </cell>
          <cell r="BD2478">
            <v>0</v>
          </cell>
          <cell r="BE2478">
            <v>0</v>
          </cell>
          <cell r="BF2478">
            <v>0</v>
          </cell>
          <cell r="BH2478">
            <v>0</v>
          </cell>
          <cell r="BJ2478">
            <v>0</v>
          </cell>
          <cell r="BL2478">
            <v>0</v>
          </cell>
          <cell r="BN2478">
            <v>0</v>
          </cell>
          <cell r="BO2478">
            <v>0</v>
          </cell>
        </row>
        <row r="2479">
          <cell r="A2479" t="str">
            <v/>
          </cell>
          <cell r="J2479">
            <v>0</v>
          </cell>
          <cell r="N2479">
            <v>0</v>
          </cell>
          <cell r="O2479">
            <v>0</v>
          </cell>
          <cell r="AD2479">
            <v>0</v>
          </cell>
          <cell r="AE2479">
            <v>0</v>
          </cell>
          <cell r="AF2479">
            <v>0</v>
          </cell>
          <cell r="AH2479">
            <v>0</v>
          </cell>
          <cell r="AI2479">
            <v>0</v>
          </cell>
          <cell r="AR2479">
            <v>0</v>
          </cell>
          <cell r="AW2479">
            <v>0</v>
          </cell>
          <cell r="AX2479">
            <v>0</v>
          </cell>
          <cell r="AY2479">
            <v>0</v>
          </cell>
          <cell r="AZ2479">
            <v>0</v>
          </cell>
          <cell r="BA2479">
            <v>0</v>
          </cell>
          <cell r="BB2479">
            <v>0</v>
          </cell>
          <cell r="BC2479">
            <v>0</v>
          </cell>
          <cell r="BD2479">
            <v>0</v>
          </cell>
          <cell r="BE2479">
            <v>0</v>
          </cell>
          <cell r="BF2479">
            <v>0</v>
          </cell>
          <cell r="BH2479">
            <v>0</v>
          </cell>
          <cell r="BJ2479">
            <v>0</v>
          </cell>
          <cell r="BL2479">
            <v>0</v>
          </cell>
          <cell r="BN2479">
            <v>0</v>
          </cell>
          <cell r="BO2479">
            <v>0</v>
          </cell>
        </row>
        <row r="2480">
          <cell r="A2480" t="str">
            <v/>
          </cell>
          <cell r="J2480">
            <v>0</v>
          </cell>
          <cell r="N2480">
            <v>0</v>
          </cell>
          <cell r="O2480">
            <v>0</v>
          </cell>
          <cell r="AD2480">
            <v>0</v>
          </cell>
          <cell r="AE2480">
            <v>0</v>
          </cell>
          <cell r="AF2480">
            <v>0</v>
          </cell>
          <cell r="AH2480">
            <v>0</v>
          </cell>
          <cell r="AI2480">
            <v>0</v>
          </cell>
          <cell r="AR2480">
            <v>0</v>
          </cell>
          <cell r="AW2480">
            <v>0</v>
          </cell>
          <cell r="AX2480">
            <v>0</v>
          </cell>
          <cell r="AY2480">
            <v>0</v>
          </cell>
          <cell r="AZ2480">
            <v>0</v>
          </cell>
          <cell r="BA2480">
            <v>0</v>
          </cell>
          <cell r="BB2480">
            <v>0</v>
          </cell>
          <cell r="BC2480">
            <v>0</v>
          </cell>
          <cell r="BD2480">
            <v>0</v>
          </cell>
          <cell r="BE2480">
            <v>0</v>
          </cell>
          <cell r="BF2480">
            <v>0</v>
          </cell>
          <cell r="BH2480">
            <v>0</v>
          </cell>
          <cell r="BJ2480">
            <v>0</v>
          </cell>
          <cell r="BL2480">
            <v>0</v>
          </cell>
          <cell r="BN2480">
            <v>0</v>
          </cell>
          <cell r="BO2480">
            <v>0</v>
          </cell>
        </row>
        <row r="2481">
          <cell r="A2481" t="str">
            <v/>
          </cell>
          <cell r="J2481">
            <v>0</v>
          </cell>
          <cell r="N2481">
            <v>0</v>
          </cell>
          <cell r="O2481">
            <v>0</v>
          </cell>
          <cell r="AD2481">
            <v>0</v>
          </cell>
          <cell r="AE2481">
            <v>0</v>
          </cell>
          <cell r="AF2481">
            <v>0</v>
          </cell>
          <cell r="AH2481">
            <v>0</v>
          </cell>
          <cell r="AI2481">
            <v>0</v>
          </cell>
          <cell r="AR2481">
            <v>0</v>
          </cell>
          <cell r="AW2481">
            <v>0</v>
          </cell>
          <cell r="AX2481">
            <v>0</v>
          </cell>
          <cell r="AY2481">
            <v>0</v>
          </cell>
          <cell r="AZ2481">
            <v>0</v>
          </cell>
          <cell r="BA2481">
            <v>0</v>
          </cell>
          <cell r="BB2481">
            <v>0</v>
          </cell>
          <cell r="BC2481">
            <v>0</v>
          </cell>
          <cell r="BD2481">
            <v>0</v>
          </cell>
          <cell r="BE2481">
            <v>0</v>
          </cell>
          <cell r="BF2481">
            <v>0</v>
          </cell>
          <cell r="BH2481">
            <v>0</v>
          </cell>
          <cell r="BJ2481">
            <v>0</v>
          </cell>
          <cell r="BL2481">
            <v>0</v>
          </cell>
          <cell r="BN2481">
            <v>0</v>
          </cell>
          <cell r="BO2481">
            <v>0</v>
          </cell>
        </row>
        <row r="2482">
          <cell r="A2482" t="str">
            <v/>
          </cell>
          <cell r="J2482">
            <v>0</v>
          </cell>
          <cell r="N2482">
            <v>0</v>
          </cell>
          <cell r="O2482">
            <v>0</v>
          </cell>
          <cell r="AD2482">
            <v>0</v>
          </cell>
          <cell r="AE2482">
            <v>0</v>
          </cell>
          <cell r="AF2482">
            <v>0</v>
          </cell>
          <cell r="AH2482">
            <v>0</v>
          </cell>
          <cell r="AI2482">
            <v>0</v>
          </cell>
          <cell r="AR2482">
            <v>0</v>
          </cell>
          <cell r="AW2482">
            <v>0</v>
          </cell>
          <cell r="AX2482">
            <v>0</v>
          </cell>
          <cell r="AY2482">
            <v>0</v>
          </cell>
          <cell r="AZ2482">
            <v>0</v>
          </cell>
          <cell r="BA2482">
            <v>0</v>
          </cell>
          <cell r="BB2482">
            <v>0</v>
          </cell>
          <cell r="BC2482">
            <v>0</v>
          </cell>
          <cell r="BD2482">
            <v>0</v>
          </cell>
          <cell r="BE2482">
            <v>0</v>
          </cell>
          <cell r="BF2482">
            <v>0</v>
          </cell>
          <cell r="BH2482">
            <v>0</v>
          </cell>
          <cell r="BJ2482">
            <v>0</v>
          </cell>
          <cell r="BL2482">
            <v>0</v>
          </cell>
          <cell r="BN2482">
            <v>0</v>
          </cell>
          <cell r="BO2482">
            <v>0</v>
          </cell>
        </row>
        <row r="2483">
          <cell r="A2483" t="str">
            <v/>
          </cell>
          <cell r="J2483">
            <v>0</v>
          </cell>
          <cell r="N2483">
            <v>0</v>
          </cell>
          <cell r="O2483">
            <v>0</v>
          </cell>
          <cell r="AD2483">
            <v>0</v>
          </cell>
          <cell r="AE2483">
            <v>0</v>
          </cell>
          <cell r="AF2483">
            <v>0</v>
          </cell>
          <cell r="AH2483">
            <v>0</v>
          </cell>
          <cell r="AI2483">
            <v>0</v>
          </cell>
          <cell r="AR2483">
            <v>0</v>
          </cell>
          <cell r="AW2483">
            <v>0</v>
          </cell>
          <cell r="AX2483">
            <v>0</v>
          </cell>
          <cell r="AY2483">
            <v>0</v>
          </cell>
          <cell r="AZ2483">
            <v>0</v>
          </cell>
          <cell r="BA2483">
            <v>0</v>
          </cell>
          <cell r="BB2483">
            <v>0</v>
          </cell>
          <cell r="BC2483">
            <v>0</v>
          </cell>
          <cell r="BD2483">
            <v>0</v>
          </cell>
          <cell r="BE2483">
            <v>0</v>
          </cell>
          <cell r="BF2483">
            <v>0</v>
          </cell>
          <cell r="BH2483">
            <v>0</v>
          </cell>
          <cell r="BJ2483">
            <v>0</v>
          </cell>
          <cell r="BL2483">
            <v>0</v>
          </cell>
          <cell r="BN2483">
            <v>0</v>
          </cell>
          <cell r="BO2483">
            <v>0</v>
          </cell>
        </row>
        <row r="2484">
          <cell r="A2484" t="str">
            <v/>
          </cell>
          <cell r="J2484">
            <v>0</v>
          </cell>
          <cell r="N2484">
            <v>0</v>
          </cell>
          <cell r="O2484">
            <v>0</v>
          </cell>
          <cell r="AD2484">
            <v>0</v>
          </cell>
          <cell r="AE2484">
            <v>0</v>
          </cell>
          <cell r="AF2484">
            <v>0</v>
          </cell>
          <cell r="AH2484">
            <v>0</v>
          </cell>
          <cell r="AI2484">
            <v>0</v>
          </cell>
          <cell r="AR2484">
            <v>0</v>
          </cell>
          <cell r="AW2484">
            <v>0</v>
          </cell>
          <cell r="AX2484">
            <v>0</v>
          </cell>
          <cell r="AY2484">
            <v>0</v>
          </cell>
          <cell r="AZ2484">
            <v>0</v>
          </cell>
          <cell r="BA2484">
            <v>0</v>
          </cell>
          <cell r="BB2484">
            <v>0</v>
          </cell>
          <cell r="BC2484">
            <v>0</v>
          </cell>
          <cell r="BD2484">
            <v>0</v>
          </cell>
          <cell r="BE2484">
            <v>0</v>
          </cell>
          <cell r="BF2484">
            <v>0</v>
          </cell>
          <cell r="BH2484">
            <v>0</v>
          </cell>
          <cell r="BJ2484">
            <v>0</v>
          </cell>
          <cell r="BL2484">
            <v>0</v>
          </cell>
          <cell r="BN2484">
            <v>0</v>
          </cell>
          <cell r="BO2484">
            <v>0</v>
          </cell>
        </row>
        <row r="2485">
          <cell r="A2485" t="str">
            <v/>
          </cell>
          <cell r="J2485">
            <v>0</v>
          </cell>
          <cell r="N2485">
            <v>0</v>
          </cell>
          <cell r="O2485">
            <v>0</v>
          </cell>
          <cell r="AD2485">
            <v>0</v>
          </cell>
          <cell r="AE2485">
            <v>0</v>
          </cell>
          <cell r="AF2485">
            <v>0</v>
          </cell>
          <cell r="AH2485">
            <v>0</v>
          </cell>
          <cell r="AI2485">
            <v>0</v>
          </cell>
          <cell r="AR2485">
            <v>0</v>
          </cell>
          <cell r="AW2485">
            <v>0</v>
          </cell>
          <cell r="AX2485">
            <v>0</v>
          </cell>
          <cell r="AY2485">
            <v>0</v>
          </cell>
          <cell r="AZ2485">
            <v>0</v>
          </cell>
          <cell r="BA2485">
            <v>0</v>
          </cell>
          <cell r="BB2485">
            <v>0</v>
          </cell>
          <cell r="BC2485">
            <v>0</v>
          </cell>
          <cell r="BD2485">
            <v>0</v>
          </cell>
          <cell r="BE2485">
            <v>0</v>
          </cell>
          <cell r="BF2485">
            <v>0</v>
          </cell>
          <cell r="BH2485">
            <v>0</v>
          </cell>
          <cell r="BJ2485">
            <v>0</v>
          </cell>
          <cell r="BL2485">
            <v>0</v>
          </cell>
          <cell r="BN2485">
            <v>0</v>
          </cell>
          <cell r="BO2485">
            <v>0</v>
          </cell>
        </row>
        <row r="2486">
          <cell r="A2486" t="str">
            <v/>
          </cell>
          <cell r="J2486">
            <v>0</v>
          </cell>
          <cell r="N2486">
            <v>0</v>
          </cell>
          <cell r="O2486">
            <v>0</v>
          </cell>
          <cell r="AD2486">
            <v>0</v>
          </cell>
          <cell r="AE2486">
            <v>0</v>
          </cell>
          <cell r="AF2486">
            <v>0</v>
          </cell>
          <cell r="AH2486">
            <v>0</v>
          </cell>
          <cell r="AI2486">
            <v>0</v>
          </cell>
          <cell r="AR2486">
            <v>0</v>
          </cell>
          <cell r="AW2486">
            <v>0</v>
          </cell>
          <cell r="AX2486">
            <v>0</v>
          </cell>
          <cell r="AY2486">
            <v>0</v>
          </cell>
          <cell r="AZ2486">
            <v>0</v>
          </cell>
          <cell r="BA2486">
            <v>0</v>
          </cell>
          <cell r="BB2486">
            <v>0</v>
          </cell>
          <cell r="BC2486">
            <v>0</v>
          </cell>
          <cell r="BD2486">
            <v>0</v>
          </cell>
          <cell r="BE2486">
            <v>0</v>
          </cell>
          <cell r="BF2486">
            <v>0</v>
          </cell>
          <cell r="BH2486">
            <v>0</v>
          </cell>
          <cell r="BJ2486">
            <v>0</v>
          </cell>
          <cell r="BL2486">
            <v>0</v>
          </cell>
          <cell r="BN2486">
            <v>0</v>
          </cell>
          <cell r="BO2486">
            <v>0</v>
          </cell>
        </row>
        <row r="2487">
          <cell r="A2487" t="str">
            <v/>
          </cell>
          <cell r="J2487">
            <v>0</v>
          </cell>
          <cell r="N2487">
            <v>0</v>
          </cell>
          <cell r="O2487">
            <v>0</v>
          </cell>
          <cell r="AD2487">
            <v>0</v>
          </cell>
          <cell r="AE2487">
            <v>0</v>
          </cell>
          <cell r="AF2487">
            <v>0</v>
          </cell>
          <cell r="AH2487">
            <v>0</v>
          </cell>
          <cell r="AI2487">
            <v>0</v>
          </cell>
          <cell r="AR2487">
            <v>0</v>
          </cell>
          <cell r="AW2487">
            <v>0</v>
          </cell>
          <cell r="AX2487">
            <v>0</v>
          </cell>
          <cell r="AY2487">
            <v>0</v>
          </cell>
          <cell r="AZ2487">
            <v>0</v>
          </cell>
          <cell r="BA2487">
            <v>0</v>
          </cell>
          <cell r="BB2487">
            <v>0</v>
          </cell>
          <cell r="BC2487">
            <v>0</v>
          </cell>
          <cell r="BD2487">
            <v>0</v>
          </cell>
          <cell r="BE2487">
            <v>0</v>
          </cell>
          <cell r="BF2487">
            <v>0</v>
          </cell>
          <cell r="BH2487">
            <v>0</v>
          </cell>
          <cell r="BJ2487">
            <v>0</v>
          </cell>
          <cell r="BL2487">
            <v>0</v>
          </cell>
          <cell r="BN2487">
            <v>0</v>
          </cell>
          <cell r="BO2487">
            <v>0</v>
          </cell>
        </row>
        <row r="2488">
          <cell r="A2488" t="str">
            <v/>
          </cell>
          <cell r="J2488">
            <v>0</v>
          </cell>
          <cell r="N2488">
            <v>0</v>
          </cell>
          <cell r="O2488">
            <v>0</v>
          </cell>
          <cell r="AD2488">
            <v>0</v>
          </cell>
          <cell r="AE2488">
            <v>0</v>
          </cell>
          <cell r="AF2488">
            <v>0</v>
          </cell>
          <cell r="AH2488">
            <v>0</v>
          </cell>
          <cell r="AI2488">
            <v>0</v>
          </cell>
          <cell r="AR2488">
            <v>0</v>
          </cell>
          <cell r="AW2488">
            <v>0</v>
          </cell>
          <cell r="AX2488">
            <v>0</v>
          </cell>
          <cell r="AY2488">
            <v>0</v>
          </cell>
          <cell r="AZ2488">
            <v>0</v>
          </cell>
          <cell r="BA2488">
            <v>0</v>
          </cell>
          <cell r="BB2488">
            <v>0</v>
          </cell>
          <cell r="BC2488">
            <v>0</v>
          </cell>
          <cell r="BD2488">
            <v>0</v>
          </cell>
          <cell r="BE2488">
            <v>0</v>
          </cell>
          <cell r="BF2488">
            <v>0</v>
          </cell>
          <cell r="BH2488">
            <v>0</v>
          </cell>
          <cell r="BJ2488">
            <v>0</v>
          </cell>
          <cell r="BL2488">
            <v>0</v>
          </cell>
          <cell r="BN2488">
            <v>0</v>
          </cell>
          <cell r="BO2488">
            <v>0</v>
          </cell>
        </row>
        <row r="2489">
          <cell r="A2489" t="str">
            <v/>
          </cell>
          <cell r="J2489">
            <v>0</v>
          </cell>
          <cell r="N2489">
            <v>0</v>
          </cell>
          <cell r="O2489">
            <v>0</v>
          </cell>
          <cell r="AD2489">
            <v>0</v>
          </cell>
          <cell r="AE2489">
            <v>0</v>
          </cell>
          <cell r="AF2489">
            <v>0</v>
          </cell>
          <cell r="AH2489">
            <v>0</v>
          </cell>
          <cell r="AI2489">
            <v>0</v>
          </cell>
          <cell r="AR2489">
            <v>0</v>
          </cell>
          <cell r="AW2489">
            <v>0</v>
          </cell>
          <cell r="AX2489">
            <v>0</v>
          </cell>
          <cell r="AY2489">
            <v>0</v>
          </cell>
          <cell r="AZ2489">
            <v>0</v>
          </cell>
          <cell r="BA2489">
            <v>0</v>
          </cell>
          <cell r="BB2489">
            <v>0</v>
          </cell>
          <cell r="BC2489">
            <v>0</v>
          </cell>
          <cell r="BD2489">
            <v>0</v>
          </cell>
          <cell r="BE2489">
            <v>0</v>
          </cell>
          <cell r="BF2489">
            <v>0</v>
          </cell>
          <cell r="BH2489">
            <v>0</v>
          </cell>
          <cell r="BJ2489">
            <v>0</v>
          </cell>
          <cell r="BL2489">
            <v>0</v>
          </cell>
          <cell r="BN2489">
            <v>0</v>
          </cell>
          <cell r="BO2489">
            <v>0</v>
          </cell>
        </row>
        <row r="2490">
          <cell r="A2490" t="str">
            <v/>
          </cell>
          <cell r="J2490">
            <v>0</v>
          </cell>
          <cell r="N2490">
            <v>0</v>
          </cell>
          <cell r="O2490">
            <v>0</v>
          </cell>
          <cell r="AD2490">
            <v>0</v>
          </cell>
          <cell r="AE2490">
            <v>0</v>
          </cell>
          <cell r="AF2490">
            <v>0</v>
          </cell>
          <cell r="AH2490">
            <v>0</v>
          </cell>
          <cell r="AI2490">
            <v>0</v>
          </cell>
          <cell r="AR2490">
            <v>0</v>
          </cell>
          <cell r="AW2490">
            <v>0</v>
          </cell>
          <cell r="AX2490">
            <v>0</v>
          </cell>
          <cell r="AY2490">
            <v>0</v>
          </cell>
          <cell r="AZ2490">
            <v>0</v>
          </cell>
          <cell r="BA2490">
            <v>0</v>
          </cell>
          <cell r="BB2490">
            <v>0</v>
          </cell>
          <cell r="BC2490">
            <v>0</v>
          </cell>
          <cell r="BD2490">
            <v>0</v>
          </cell>
          <cell r="BE2490">
            <v>0</v>
          </cell>
          <cell r="BF2490">
            <v>0</v>
          </cell>
          <cell r="BH2490">
            <v>0</v>
          </cell>
          <cell r="BJ2490">
            <v>0</v>
          </cell>
          <cell r="BL2490">
            <v>0</v>
          </cell>
          <cell r="BN2490">
            <v>0</v>
          </cell>
          <cell r="BO2490">
            <v>0</v>
          </cell>
        </row>
        <row r="2491">
          <cell r="A2491" t="str">
            <v/>
          </cell>
          <cell r="J2491">
            <v>0</v>
          </cell>
          <cell r="N2491">
            <v>0</v>
          </cell>
          <cell r="O2491">
            <v>0</v>
          </cell>
          <cell r="AD2491">
            <v>0</v>
          </cell>
          <cell r="AE2491">
            <v>0</v>
          </cell>
          <cell r="AF2491">
            <v>0</v>
          </cell>
          <cell r="AH2491">
            <v>0</v>
          </cell>
          <cell r="AI2491">
            <v>0</v>
          </cell>
          <cell r="AR2491">
            <v>0</v>
          </cell>
          <cell r="AW2491">
            <v>0</v>
          </cell>
          <cell r="AX2491">
            <v>0</v>
          </cell>
          <cell r="AY2491">
            <v>0</v>
          </cell>
          <cell r="AZ2491">
            <v>0</v>
          </cell>
          <cell r="BA2491">
            <v>0</v>
          </cell>
          <cell r="BB2491">
            <v>0</v>
          </cell>
          <cell r="BC2491">
            <v>0</v>
          </cell>
          <cell r="BD2491">
            <v>0</v>
          </cell>
          <cell r="BE2491">
            <v>0</v>
          </cell>
          <cell r="BF2491">
            <v>0</v>
          </cell>
          <cell r="BH2491">
            <v>0</v>
          </cell>
          <cell r="BJ2491">
            <v>0</v>
          </cell>
          <cell r="BL2491">
            <v>0</v>
          </cell>
          <cell r="BN2491">
            <v>0</v>
          </cell>
          <cell r="BO2491">
            <v>0</v>
          </cell>
        </row>
        <row r="2492">
          <cell r="A2492" t="str">
            <v/>
          </cell>
          <cell r="J2492">
            <v>0</v>
          </cell>
          <cell r="N2492">
            <v>0</v>
          </cell>
          <cell r="O2492">
            <v>0</v>
          </cell>
          <cell r="AD2492">
            <v>0</v>
          </cell>
          <cell r="AE2492">
            <v>0</v>
          </cell>
          <cell r="AF2492">
            <v>0</v>
          </cell>
          <cell r="AH2492">
            <v>0</v>
          </cell>
          <cell r="AI2492">
            <v>0</v>
          </cell>
          <cell r="AR2492">
            <v>0</v>
          </cell>
          <cell r="AW2492">
            <v>0</v>
          </cell>
          <cell r="AX2492">
            <v>0</v>
          </cell>
          <cell r="AY2492">
            <v>0</v>
          </cell>
          <cell r="AZ2492">
            <v>0</v>
          </cell>
          <cell r="BA2492">
            <v>0</v>
          </cell>
          <cell r="BB2492">
            <v>0</v>
          </cell>
          <cell r="BC2492">
            <v>0</v>
          </cell>
          <cell r="BD2492">
            <v>0</v>
          </cell>
          <cell r="BE2492">
            <v>0</v>
          </cell>
          <cell r="BF2492">
            <v>0</v>
          </cell>
          <cell r="BH2492">
            <v>0</v>
          </cell>
          <cell r="BJ2492">
            <v>0</v>
          </cell>
          <cell r="BL2492">
            <v>0</v>
          </cell>
          <cell r="BN2492">
            <v>0</v>
          </cell>
          <cell r="BO2492">
            <v>0</v>
          </cell>
        </row>
        <row r="2493">
          <cell r="A2493" t="str">
            <v/>
          </cell>
          <cell r="J2493">
            <v>0</v>
          </cell>
          <cell r="N2493">
            <v>0</v>
          </cell>
          <cell r="O2493">
            <v>0</v>
          </cell>
          <cell r="AD2493">
            <v>0</v>
          </cell>
          <cell r="AE2493">
            <v>0</v>
          </cell>
          <cell r="AF2493">
            <v>0</v>
          </cell>
          <cell r="AH2493">
            <v>0</v>
          </cell>
          <cell r="AI2493">
            <v>0</v>
          </cell>
          <cell r="AR2493">
            <v>0</v>
          </cell>
          <cell r="AW2493">
            <v>0</v>
          </cell>
          <cell r="AX2493">
            <v>0</v>
          </cell>
          <cell r="AY2493">
            <v>0</v>
          </cell>
          <cell r="AZ2493">
            <v>0</v>
          </cell>
          <cell r="BA2493">
            <v>0</v>
          </cell>
          <cell r="BB2493">
            <v>0</v>
          </cell>
          <cell r="BC2493">
            <v>0</v>
          </cell>
          <cell r="BD2493">
            <v>0</v>
          </cell>
          <cell r="BE2493">
            <v>0</v>
          </cell>
          <cell r="BF2493">
            <v>0</v>
          </cell>
          <cell r="BH2493">
            <v>0</v>
          </cell>
          <cell r="BJ2493">
            <v>0</v>
          </cell>
          <cell r="BL2493">
            <v>0</v>
          </cell>
          <cell r="BN2493">
            <v>0</v>
          </cell>
          <cell r="BO2493">
            <v>0</v>
          </cell>
        </row>
        <row r="2494">
          <cell r="A2494" t="str">
            <v/>
          </cell>
          <cell r="J2494">
            <v>0</v>
          </cell>
          <cell r="N2494">
            <v>0</v>
          </cell>
          <cell r="O2494">
            <v>0</v>
          </cell>
          <cell r="AD2494">
            <v>0</v>
          </cell>
          <cell r="AE2494">
            <v>0</v>
          </cell>
          <cell r="AF2494">
            <v>0</v>
          </cell>
          <cell r="AH2494">
            <v>0</v>
          </cell>
          <cell r="AI2494">
            <v>0</v>
          </cell>
          <cell r="AR2494">
            <v>0</v>
          </cell>
          <cell r="AW2494">
            <v>0</v>
          </cell>
          <cell r="AX2494">
            <v>0</v>
          </cell>
          <cell r="AY2494">
            <v>0</v>
          </cell>
          <cell r="AZ2494">
            <v>0</v>
          </cell>
          <cell r="BA2494">
            <v>0</v>
          </cell>
          <cell r="BB2494">
            <v>0</v>
          </cell>
          <cell r="BC2494">
            <v>0</v>
          </cell>
          <cell r="BD2494">
            <v>0</v>
          </cell>
          <cell r="BE2494">
            <v>0</v>
          </cell>
          <cell r="BF2494">
            <v>0</v>
          </cell>
          <cell r="BH2494">
            <v>0</v>
          </cell>
          <cell r="BJ2494">
            <v>0</v>
          </cell>
          <cell r="BL2494">
            <v>0</v>
          </cell>
          <cell r="BN2494">
            <v>0</v>
          </cell>
          <cell r="BO2494">
            <v>0</v>
          </cell>
        </row>
        <row r="2495">
          <cell r="A2495" t="str">
            <v/>
          </cell>
          <cell r="J2495">
            <v>0</v>
          </cell>
          <cell r="N2495">
            <v>0</v>
          </cell>
          <cell r="O2495">
            <v>0</v>
          </cell>
          <cell r="AD2495">
            <v>0</v>
          </cell>
          <cell r="AE2495">
            <v>0</v>
          </cell>
          <cell r="AF2495">
            <v>0</v>
          </cell>
          <cell r="AH2495">
            <v>0</v>
          </cell>
          <cell r="AI2495">
            <v>0</v>
          </cell>
          <cell r="AR2495">
            <v>0</v>
          </cell>
          <cell r="AW2495">
            <v>0</v>
          </cell>
          <cell r="AX2495">
            <v>0</v>
          </cell>
          <cell r="AY2495">
            <v>0</v>
          </cell>
          <cell r="AZ2495">
            <v>0</v>
          </cell>
          <cell r="BA2495">
            <v>0</v>
          </cell>
          <cell r="BB2495">
            <v>0</v>
          </cell>
          <cell r="BC2495">
            <v>0</v>
          </cell>
          <cell r="BD2495">
            <v>0</v>
          </cell>
          <cell r="BE2495">
            <v>0</v>
          </cell>
          <cell r="BF2495">
            <v>0</v>
          </cell>
          <cell r="BH2495">
            <v>0</v>
          </cell>
          <cell r="BJ2495">
            <v>0</v>
          </cell>
          <cell r="BL2495">
            <v>0</v>
          </cell>
          <cell r="BN2495">
            <v>0</v>
          </cell>
          <cell r="BO2495">
            <v>0</v>
          </cell>
        </row>
        <row r="2496">
          <cell r="A2496" t="str">
            <v/>
          </cell>
          <cell r="J2496">
            <v>0</v>
          </cell>
          <cell r="N2496">
            <v>0</v>
          </cell>
          <cell r="O2496">
            <v>0</v>
          </cell>
          <cell r="AD2496">
            <v>0</v>
          </cell>
          <cell r="AE2496">
            <v>0</v>
          </cell>
          <cell r="AF2496">
            <v>0</v>
          </cell>
          <cell r="AH2496">
            <v>0</v>
          </cell>
          <cell r="AI2496">
            <v>0</v>
          </cell>
          <cell r="AR2496">
            <v>0</v>
          </cell>
          <cell r="AW2496">
            <v>0</v>
          </cell>
          <cell r="AX2496">
            <v>0</v>
          </cell>
          <cell r="AY2496">
            <v>0</v>
          </cell>
          <cell r="AZ2496">
            <v>0</v>
          </cell>
          <cell r="BA2496">
            <v>0</v>
          </cell>
          <cell r="BB2496">
            <v>0</v>
          </cell>
          <cell r="BC2496">
            <v>0</v>
          </cell>
          <cell r="BD2496">
            <v>0</v>
          </cell>
          <cell r="BE2496">
            <v>0</v>
          </cell>
          <cell r="BF2496">
            <v>0</v>
          </cell>
          <cell r="BH2496">
            <v>0</v>
          </cell>
          <cell r="BJ2496">
            <v>0</v>
          </cell>
          <cell r="BL2496">
            <v>0</v>
          </cell>
          <cell r="BN2496">
            <v>0</v>
          </cell>
          <cell r="BO2496">
            <v>0</v>
          </cell>
        </row>
        <row r="2497">
          <cell r="A2497" t="str">
            <v/>
          </cell>
          <cell r="J2497">
            <v>0</v>
          </cell>
          <cell r="N2497">
            <v>0</v>
          </cell>
          <cell r="O2497">
            <v>0</v>
          </cell>
          <cell r="AD2497">
            <v>0</v>
          </cell>
          <cell r="AE2497">
            <v>0</v>
          </cell>
          <cell r="AF2497">
            <v>0</v>
          </cell>
          <cell r="AH2497">
            <v>0</v>
          </cell>
          <cell r="AI2497">
            <v>0</v>
          </cell>
          <cell r="AR2497">
            <v>0</v>
          </cell>
          <cell r="AW2497">
            <v>0</v>
          </cell>
          <cell r="AX2497">
            <v>0</v>
          </cell>
          <cell r="AY2497">
            <v>0</v>
          </cell>
          <cell r="AZ2497">
            <v>0</v>
          </cell>
          <cell r="BA2497">
            <v>0</v>
          </cell>
          <cell r="BB2497">
            <v>0</v>
          </cell>
          <cell r="BC2497">
            <v>0</v>
          </cell>
          <cell r="BD2497">
            <v>0</v>
          </cell>
          <cell r="BE2497">
            <v>0</v>
          </cell>
          <cell r="BF2497">
            <v>0</v>
          </cell>
          <cell r="BH2497">
            <v>0</v>
          </cell>
          <cell r="BJ2497">
            <v>0</v>
          </cell>
          <cell r="BL2497">
            <v>0</v>
          </cell>
          <cell r="BN2497">
            <v>0</v>
          </cell>
          <cell r="BO2497">
            <v>0</v>
          </cell>
        </row>
        <row r="2498">
          <cell r="A2498" t="str">
            <v/>
          </cell>
          <cell r="J2498">
            <v>0</v>
          </cell>
          <cell r="N2498">
            <v>0</v>
          </cell>
          <cell r="O2498">
            <v>0</v>
          </cell>
          <cell r="AD2498">
            <v>0</v>
          </cell>
          <cell r="AE2498">
            <v>0</v>
          </cell>
          <cell r="AF2498">
            <v>0</v>
          </cell>
          <cell r="AH2498">
            <v>0</v>
          </cell>
          <cell r="AI2498">
            <v>0</v>
          </cell>
          <cell r="AR2498">
            <v>0</v>
          </cell>
          <cell r="AW2498">
            <v>0</v>
          </cell>
          <cell r="AX2498">
            <v>0</v>
          </cell>
          <cell r="AY2498">
            <v>0</v>
          </cell>
          <cell r="AZ2498">
            <v>0</v>
          </cell>
          <cell r="BA2498">
            <v>0</v>
          </cell>
          <cell r="BB2498">
            <v>0</v>
          </cell>
          <cell r="BC2498">
            <v>0</v>
          </cell>
          <cell r="BD2498">
            <v>0</v>
          </cell>
          <cell r="BE2498">
            <v>0</v>
          </cell>
          <cell r="BF2498">
            <v>0</v>
          </cell>
          <cell r="BH2498">
            <v>0</v>
          </cell>
          <cell r="BJ2498">
            <v>0</v>
          </cell>
          <cell r="BL2498">
            <v>0</v>
          </cell>
          <cell r="BN2498">
            <v>0</v>
          </cell>
          <cell r="BO2498">
            <v>0</v>
          </cell>
        </row>
        <row r="2499">
          <cell r="A2499" t="str">
            <v/>
          </cell>
          <cell r="J2499">
            <v>0</v>
          </cell>
          <cell r="N2499">
            <v>0</v>
          </cell>
          <cell r="O2499">
            <v>0</v>
          </cell>
          <cell r="AD2499">
            <v>0</v>
          </cell>
          <cell r="AE2499">
            <v>0</v>
          </cell>
          <cell r="AF2499">
            <v>0</v>
          </cell>
          <cell r="AH2499">
            <v>0</v>
          </cell>
          <cell r="AI2499">
            <v>0</v>
          </cell>
          <cell r="AR2499">
            <v>0</v>
          </cell>
          <cell r="AW2499">
            <v>0</v>
          </cell>
          <cell r="AX2499">
            <v>0</v>
          </cell>
          <cell r="AY2499">
            <v>0</v>
          </cell>
          <cell r="AZ2499">
            <v>0</v>
          </cell>
          <cell r="BA2499">
            <v>0</v>
          </cell>
          <cell r="BB2499">
            <v>0</v>
          </cell>
          <cell r="BC2499">
            <v>0</v>
          </cell>
          <cell r="BD2499">
            <v>0</v>
          </cell>
          <cell r="BE2499">
            <v>0</v>
          </cell>
          <cell r="BF2499">
            <v>0</v>
          </cell>
          <cell r="BH2499">
            <v>0</v>
          </cell>
          <cell r="BJ2499">
            <v>0</v>
          </cell>
          <cell r="BL2499">
            <v>0</v>
          </cell>
          <cell r="BN2499">
            <v>0</v>
          </cell>
          <cell r="BO2499">
            <v>0</v>
          </cell>
        </row>
        <row r="2500">
          <cell r="A2500" t="str">
            <v/>
          </cell>
          <cell r="J2500">
            <v>0</v>
          </cell>
          <cell r="N2500">
            <v>0</v>
          </cell>
          <cell r="O2500">
            <v>0</v>
          </cell>
          <cell r="AD2500">
            <v>0</v>
          </cell>
          <cell r="AE2500">
            <v>0</v>
          </cell>
          <cell r="AF2500">
            <v>0</v>
          </cell>
          <cell r="AH2500">
            <v>0</v>
          </cell>
          <cell r="AI2500">
            <v>0</v>
          </cell>
          <cell r="AR2500">
            <v>0</v>
          </cell>
          <cell r="AW2500">
            <v>0</v>
          </cell>
          <cell r="AX2500">
            <v>0</v>
          </cell>
          <cell r="AY2500">
            <v>0</v>
          </cell>
          <cell r="AZ2500">
            <v>0</v>
          </cell>
          <cell r="BA2500">
            <v>0</v>
          </cell>
          <cell r="BB2500">
            <v>0</v>
          </cell>
          <cell r="BC2500">
            <v>0</v>
          </cell>
          <cell r="BD2500">
            <v>0</v>
          </cell>
          <cell r="BE2500">
            <v>0</v>
          </cell>
          <cell r="BF2500">
            <v>0</v>
          </cell>
          <cell r="BH2500">
            <v>0</v>
          </cell>
          <cell r="BJ2500">
            <v>0</v>
          </cell>
          <cell r="BL2500">
            <v>0</v>
          </cell>
          <cell r="BN2500">
            <v>0</v>
          </cell>
          <cell r="BO2500">
            <v>0</v>
          </cell>
        </row>
        <row r="2501">
          <cell r="A2501" t="str">
            <v/>
          </cell>
          <cell r="J2501">
            <v>0</v>
          </cell>
          <cell r="N2501">
            <v>0</v>
          </cell>
          <cell r="O2501">
            <v>0</v>
          </cell>
          <cell r="AD2501">
            <v>0</v>
          </cell>
          <cell r="AE2501">
            <v>0</v>
          </cell>
          <cell r="AF2501">
            <v>0</v>
          </cell>
          <cell r="AH2501">
            <v>0</v>
          </cell>
          <cell r="AI2501">
            <v>0</v>
          </cell>
          <cell r="AR2501">
            <v>0</v>
          </cell>
          <cell r="AW2501">
            <v>0</v>
          </cell>
          <cell r="AX2501">
            <v>0</v>
          </cell>
          <cell r="AY2501">
            <v>0</v>
          </cell>
          <cell r="AZ2501">
            <v>0</v>
          </cell>
          <cell r="BA2501">
            <v>0</v>
          </cell>
          <cell r="BB2501">
            <v>0</v>
          </cell>
          <cell r="BC2501">
            <v>0</v>
          </cell>
          <cell r="BD2501">
            <v>0</v>
          </cell>
          <cell r="BE2501">
            <v>0</v>
          </cell>
          <cell r="BF2501">
            <v>0</v>
          </cell>
          <cell r="BH2501">
            <v>0</v>
          </cell>
          <cell r="BJ2501">
            <v>0</v>
          </cell>
          <cell r="BL2501">
            <v>0</v>
          </cell>
          <cell r="BN2501">
            <v>0</v>
          </cell>
          <cell r="BO2501">
            <v>0</v>
          </cell>
        </row>
        <row r="2502">
          <cell r="A2502" t="str">
            <v/>
          </cell>
          <cell r="J2502">
            <v>0</v>
          </cell>
          <cell r="N2502">
            <v>0</v>
          </cell>
          <cell r="O2502">
            <v>0</v>
          </cell>
          <cell r="AD2502">
            <v>0</v>
          </cell>
          <cell r="AE2502">
            <v>0</v>
          </cell>
          <cell r="AF2502">
            <v>0</v>
          </cell>
          <cell r="AH2502">
            <v>0</v>
          </cell>
          <cell r="AI2502">
            <v>0</v>
          </cell>
          <cell r="AR2502">
            <v>0</v>
          </cell>
          <cell r="AW2502">
            <v>0</v>
          </cell>
          <cell r="AX2502">
            <v>0</v>
          </cell>
          <cell r="AY2502">
            <v>0</v>
          </cell>
          <cell r="AZ2502">
            <v>0</v>
          </cell>
          <cell r="BA2502">
            <v>0</v>
          </cell>
          <cell r="BB2502">
            <v>0</v>
          </cell>
          <cell r="BC2502">
            <v>0</v>
          </cell>
          <cell r="BD2502">
            <v>0</v>
          </cell>
          <cell r="BE2502">
            <v>0</v>
          </cell>
          <cell r="BF2502">
            <v>0</v>
          </cell>
          <cell r="BH2502">
            <v>0</v>
          </cell>
          <cell r="BJ2502">
            <v>0</v>
          </cell>
          <cell r="BL2502">
            <v>0</v>
          </cell>
          <cell r="BN2502">
            <v>0</v>
          </cell>
          <cell r="BO2502">
            <v>0</v>
          </cell>
        </row>
        <row r="2503">
          <cell r="A2503" t="str">
            <v/>
          </cell>
          <cell r="J2503">
            <v>0</v>
          </cell>
          <cell r="N2503">
            <v>0</v>
          </cell>
          <cell r="O2503">
            <v>0</v>
          </cell>
          <cell r="AD2503">
            <v>0</v>
          </cell>
          <cell r="AE2503">
            <v>0</v>
          </cell>
          <cell r="AF2503">
            <v>0</v>
          </cell>
          <cell r="AH2503">
            <v>0</v>
          </cell>
          <cell r="AI2503">
            <v>0</v>
          </cell>
          <cell r="AR2503">
            <v>0</v>
          </cell>
          <cell r="AW2503">
            <v>0</v>
          </cell>
          <cell r="AX2503">
            <v>0</v>
          </cell>
          <cell r="AY2503">
            <v>0</v>
          </cell>
          <cell r="AZ2503">
            <v>0</v>
          </cell>
          <cell r="BA2503">
            <v>0</v>
          </cell>
          <cell r="BB2503">
            <v>0</v>
          </cell>
          <cell r="BC2503">
            <v>0</v>
          </cell>
          <cell r="BD2503">
            <v>0</v>
          </cell>
          <cell r="BE2503">
            <v>0</v>
          </cell>
          <cell r="BF2503">
            <v>0</v>
          </cell>
          <cell r="BH2503">
            <v>0</v>
          </cell>
          <cell r="BJ2503">
            <v>0</v>
          </cell>
          <cell r="BL2503">
            <v>0</v>
          </cell>
          <cell r="BN2503">
            <v>0</v>
          </cell>
          <cell r="BO2503">
            <v>0</v>
          </cell>
        </row>
        <row r="2504">
          <cell r="A2504" t="str">
            <v/>
          </cell>
          <cell r="J2504">
            <v>0</v>
          </cell>
          <cell r="N2504">
            <v>0</v>
          </cell>
          <cell r="O2504">
            <v>0</v>
          </cell>
          <cell r="AD2504">
            <v>0</v>
          </cell>
          <cell r="AE2504">
            <v>0</v>
          </cell>
          <cell r="AF2504">
            <v>0</v>
          </cell>
          <cell r="AH2504">
            <v>0</v>
          </cell>
          <cell r="AI2504">
            <v>0</v>
          </cell>
          <cell r="AR2504">
            <v>0</v>
          </cell>
          <cell r="AW2504">
            <v>0</v>
          </cell>
          <cell r="AX2504">
            <v>0</v>
          </cell>
          <cell r="AY2504">
            <v>0</v>
          </cell>
          <cell r="AZ2504">
            <v>0</v>
          </cell>
          <cell r="BA2504">
            <v>0</v>
          </cell>
          <cell r="BB2504">
            <v>0</v>
          </cell>
          <cell r="BC2504">
            <v>0</v>
          </cell>
          <cell r="BD2504">
            <v>0</v>
          </cell>
          <cell r="BE2504">
            <v>0</v>
          </cell>
          <cell r="BF2504">
            <v>0</v>
          </cell>
          <cell r="BH2504">
            <v>0</v>
          </cell>
          <cell r="BJ2504">
            <v>0</v>
          </cell>
          <cell r="BL2504">
            <v>0</v>
          </cell>
          <cell r="BN2504">
            <v>0</v>
          </cell>
          <cell r="BO2504">
            <v>0</v>
          </cell>
        </row>
        <row r="2505">
          <cell r="A2505" t="str">
            <v/>
          </cell>
          <cell r="J2505">
            <v>0</v>
          </cell>
          <cell r="N2505">
            <v>0</v>
          </cell>
          <cell r="O2505">
            <v>0</v>
          </cell>
          <cell r="AD2505">
            <v>0</v>
          </cell>
          <cell r="AE2505">
            <v>0</v>
          </cell>
          <cell r="AF2505">
            <v>0</v>
          </cell>
          <cell r="AH2505">
            <v>0</v>
          </cell>
          <cell r="AI2505">
            <v>0</v>
          </cell>
          <cell r="AR2505">
            <v>0</v>
          </cell>
          <cell r="AW2505">
            <v>0</v>
          </cell>
          <cell r="AX2505">
            <v>0</v>
          </cell>
          <cell r="AY2505">
            <v>0</v>
          </cell>
          <cell r="AZ2505">
            <v>0</v>
          </cell>
          <cell r="BA2505">
            <v>0</v>
          </cell>
          <cell r="BB2505">
            <v>0</v>
          </cell>
          <cell r="BC2505">
            <v>0</v>
          </cell>
          <cell r="BD2505">
            <v>0</v>
          </cell>
          <cell r="BE2505">
            <v>0</v>
          </cell>
          <cell r="BF2505">
            <v>0</v>
          </cell>
          <cell r="BH2505">
            <v>0</v>
          </cell>
          <cell r="BJ2505">
            <v>0</v>
          </cell>
          <cell r="BL2505">
            <v>0</v>
          </cell>
          <cell r="BN2505">
            <v>0</v>
          </cell>
          <cell r="BO2505">
            <v>0</v>
          </cell>
        </row>
        <row r="2506">
          <cell r="A2506" t="str">
            <v/>
          </cell>
          <cell r="J2506">
            <v>0</v>
          </cell>
          <cell r="N2506">
            <v>0</v>
          </cell>
          <cell r="O2506">
            <v>0</v>
          </cell>
          <cell r="AD2506">
            <v>0</v>
          </cell>
          <cell r="AE2506">
            <v>0</v>
          </cell>
          <cell r="AF2506">
            <v>0</v>
          </cell>
          <cell r="AH2506">
            <v>0</v>
          </cell>
          <cell r="AI2506">
            <v>0</v>
          </cell>
          <cell r="AR2506">
            <v>0</v>
          </cell>
          <cell r="AW2506">
            <v>0</v>
          </cell>
          <cell r="AX2506">
            <v>0</v>
          </cell>
          <cell r="AY2506">
            <v>0</v>
          </cell>
          <cell r="AZ2506">
            <v>0</v>
          </cell>
          <cell r="BA2506">
            <v>0</v>
          </cell>
          <cell r="BB2506">
            <v>0</v>
          </cell>
          <cell r="BC2506">
            <v>0</v>
          </cell>
          <cell r="BD2506">
            <v>0</v>
          </cell>
          <cell r="BE2506">
            <v>0</v>
          </cell>
          <cell r="BF2506">
            <v>0</v>
          </cell>
          <cell r="BH2506">
            <v>0</v>
          </cell>
          <cell r="BJ2506">
            <v>0</v>
          </cell>
          <cell r="BL2506">
            <v>0</v>
          </cell>
          <cell r="BN2506">
            <v>0</v>
          </cell>
          <cell r="BO2506">
            <v>0</v>
          </cell>
        </row>
        <row r="2507">
          <cell r="A2507" t="str">
            <v/>
          </cell>
          <cell r="J2507">
            <v>0</v>
          </cell>
          <cell r="N2507">
            <v>0</v>
          </cell>
          <cell r="O2507">
            <v>0</v>
          </cell>
          <cell r="AD2507">
            <v>0</v>
          </cell>
          <cell r="AE2507">
            <v>0</v>
          </cell>
          <cell r="AF2507">
            <v>0</v>
          </cell>
          <cell r="AH2507">
            <v>0</v>
          </cell>
          <cell r="AI2507">
            <v>0</v>
          </cell>
          <cell r="AR2507">
            <v>0</v>
          </cell>
          <cell r="AW2507">
            <v>0</v>
          </cell>
          <cell r="AX2507">
            <v>0</v>
          </cell>
          <cell r="AY2507">
            <v>0</v>
          </cell>
          <cell r="AZ2507">
            <v>0</v>
          </cell>
          <cell r="BA2507">
            <v>0</v>
          </cell>
          <cell r="BB2507">
            <v>0</v>
          </cell>
          <cell r="BC2507">
            <v>0</v>
          </cell>
          <cell r="BD2507">
            <v>0</v>
          </cell>
          <cell r="BE2507">
            <v>0</v>
          </cell>
          <cell r="BF2507">
            <v>0</v>
          </cell>
          <cell r="BH2507">
            <v>0</v>
          </cell>
          <cell r="BJ2507">
            <v>0</v>
          </cell>
          <cell r="BL2507">
            <v>0</v>
          </cell>
          <cell r="BN2507">
            <v>0</v>
          </cell>
          <cell r="BO2507">
            <v>0</v>
          </cell>
        </row>
        <row r="2508">
          <cell r="A2508" t="str">
            <v/>
          </cell>
          <cell r="J2508">
            <v>0</v>
          </cell>
          <cell r="N2508">
            <v>0</v>
          </cell>
          <cell r="O2508">
            <v>0</v>
          </cell>
          <cell r="AD2508">
            <v>0</v>
          </cell>
          <cell r="AE2508">
            <v>0</v>
          </cell>
          <cell r="AF2508">
            <v>0</v>
          </cell>
          <cell r="AH2508">
            <v>0</v>
          </cell>
          <cell r="AI2508">
            <v>0</v>
          </cell>
          <cell r="AR2508">
            <v>0</v>
          </cell>
          <cell r="AW2508">
            <v>0</v>
          </cell>
          <cell r="AX2508">
            <v>0</v>
          </cell>
          <cell r="AY2508">
            <v>0</v>
          </cell>
          <cell r="AZ2508">
            <v>0</v>
          </cell>
          <cell r="BA2508">
            <v>0</v>
          </cell>
          <cell r="BB2508">
            <v>0</v>
          </cell>
          <cell r="BC2508">
            <v>0</v>
          </cell>
          <cell r="BD2508">
            <v>0</v>
          </cell>
          <cell r="BE2508">
            <v>0</v>
          </cell>
          <cell r="BF2508">
            <v>0</v>
          </cell>
          <cell r="BH2508">
            <v>0</v>
          </cell>
          <cell r="BJ2508">
            <v>0</v>
          </cell>
          <cell r="BL2508">
            <v>0</v>
          </cell>
          <cell r="BN2508">
            <v>0</v>
          </cell>
          <cell r="BO2508">
            <v>0</v>
          </cell>
        </row>
        <row r="2509">
          <cell r="A2509" t="str">
            <v/>
          </cell>
          <cell r="J2509">
            <v>0</v>
          </cell>
          <cell r="N2509">
            <v>0</v>
          </cell>
          <cell r="O2509">
            <v>0</v>
          </cell>
          <cell r="AD2509">
            <v>0</v>
          </cell>
          <cell r="AE2509">
            <v>0</v>
          </cell>
          <cell r="AF2509">
            <v>0</v>
          </cell>
          <cell r="AH2509">
            <v>0</v>
          </cell>
          <cell r="AI2509">
            <v>0</v>
          </cell>
          <cell r="AR2509">
            <v>0</v>
          </cell>
          <cell r="AW2509">
            <v>0</v>
          </cell>
          <cell r="AX2509">
            <v>0</v>
          </cell>
          <cell r="AY2509">
            <v>0</v>
          </cell>
          <cell r="AZ2509">
            <v>0</v>
          </cell>
          <cell r="BA2509">
            <v>0</v>
          </cell>
          <cell r="BB2509">
            <v>0</v>
          </cell>
          <cell r="BC2509">
            <v>0</v>
          </cell>
          <cell r="BD2509">
            <v>0</v>
          </cell>
          <cell r="BE2509">
            <v>0</v>
          </cell>
          <cell r="BF2509">
            <v>0</v>
          </cell>
          <cell r="BH2509">
            <v>0</v>
          </cell>
          <cell r="BJ2509">
            <v>0</v>
          </cell>
          <cell r="BL2509">
            <v>0</v>
          </cell>
          <cell r="BN2509">
            <v>0</v>
          </cell>
          <cell r="BO2509">
            <v>0</v>
          </cell>
        </row>
        <row r="2510">
          <cell r="A2510" t="str">
            <v/>
          </cell>
          <cell r="J2510">
            <v>0</v>
          </cell>
          <cell r="N2510">
            <v>0</v>
          </cell>
          <cell r="O2510">
            <v>0</v>
          </cell>
          <cell r="AD2510">
            <v>0</v>
          </cell>
          <cell r="AE2510">
            <v>0</v>
          </cell>
          <cell r="AF2510">
            <v>0</v>
          </cell>
          <cell r="AH2510">
            <v>0</v>
          </cell>
          <cell r="AI2510">
            <v>0</v>
          </cell>
          <cell r="AR2510">
            <v>0</v>
          </cell>
          <cell r="AW2510">
            <v>0</v>
          </cell>
          <cell r="AX2510">
            <v>0</v>
          </cell>
          <cell r="AY2510">
            <v>0</v>
          </cell>
          <cell r="AZ2510">
            <v>0</v>
          </cell>
          <cell r="BA2510">
            <v>0</v>
          </cell>
          <cell r="BB2510">
            <v>0</v>
          </cell>
          <cell r="BC2510">
            <v>0</v>
          </cell>
          <cell r="BD2510">
            <v>0</v>
          </cell>
          <cell r="BE2510">
            <v>0</v>
          </cell>
          <cell r="BF2510">
            <v>0</v>
          </cell>
          <cell r="BH2510">
            <v>0</v>
          </cell>
          <cell r="BJ2510">
            <v>0</v>
          </cell>
          <cell r="BL2510">
            <v>0</v>
          </cell>
          <cell r="BN2510">
            <v>0</v>
          </cell>
          <cell r="BO2510">
            <v>0</v>
          </cell>
        </row>
        <row r="2511">
          <cell r="A2511" t="str">
            <v/>
          </cell>
          <cell r="J2511">
            <v>0</v>
          </cell>
          <cell r="N2511">
            <v>0</v>
          </cell>
          <cell r="O2511">
            <v>0</v>
          </cell>
          <cell r="AD2511">
            <v>0</v>
          </cell>
          <cell r="AE2511">
            <v>0</v>
          </cell>
          <cell r="AF2511">
            <v>0</v>
          </cell>
          <cell r="AH2511">
            <v>0</v>
          </cell>
          <cell r="AI2511">
            <v>0</v>
          </cell>
          <cell r="AR2511">
            <v>0</v>
          </cell>
          <cell r="AW2511">
            <v>0</v>
          </cell>
          <cell r="AX2511">
            <v>0</v>
          </cell>
          <cell r="AY2511">
            <v>0</v>
          </cell>
          <cell r="AZ2511">
            <v>0</v>
          </cell>
          <cell r="BA2511">
            <v>0</v>
          </cell>
          <cell r="BB2511">
            <v>0</v>
          </cell>
          <cell r="BC2511">
            <v>0</v>
          </cell>
          <cell r="BD2511">
            <v>0</v>
          </cell>
          <cell r="BE2511">
            <v>0</v>
          </cell>
          <cell r="BF2511">
            <v>0</v>
          </cell>
          <cell r="BH2511">
            <v>0</v>
          </cell>
          <cell r="BJ2511">
            <v>0</v>
          </cell>
          <cell r="BL2511">
            <v>0</v>
          </cell>
          <cell r="BN2511">
            <v>0</v>
          </cell>
          <cell r="BO2511">
            <v>0</v>
          </cell>
        </row>
        <row r="2512">
          <cell r="A2512" t="str">
            <v/>
          </cell>
          <cell r="J2512">
            <v>0</v>
          </cell>
          <cell r="N2512">
            <v>0</v>
          </cell>
          <cell r="O2512">
            <v>0</v>
          </cell>
          <cell r="AD2512">
            <v>0</v>
          </cell>
          <cell r="AE2512">
            <v>0</v>
          </cell>
          <cell r="AF2512">
            <v>0</v>
          </cell>
          <cell r="AH2512">
            <v>0</v>
          </cell>
          <cell r="AI2512">
            <v>0</v>
          </cell>
          <cell r="AR2512">
            <v>0</v>
          </cell>
          <cell r="AW2512">
            <v>0</v>
          </cell>
          <cell r="AX2512">
            <v>0</v>
          </cell>
          <cell r="AY2512">
            <v>0</v>
          </cell>
          <cell r="AZ2512">
            <v>0</v>
          </cell>
          <cell r="BA2512">
            <v>0</v>
          </cell>
          <cell r="BB2512">
            <v>0</v>
          </cell>
          <cell r="BC2512">
            <v>0</v>
          </cell>
          <cell r="BD2512">
            <v>0</v>
          </cell>
          <cell r="BE2512">
            <v>0</v>
          </cell>
          <cell r="BF2512">
            <v>0</v>
          </cell>
          <cell r="BH2512">
            <v>0</v>
          </cell>
          <cell r="BJ2512">
            <v>0</v>
          </cell>
          <cell r="BL2512">
            <v>0</v>
          </cell>
          <cell r="BN2512">
            <v>0</v>
          </cell>
          <cell r="BO2512">
            <v>0</v>
          </cell>
        </row>
        <row r="2513">
          <cell r="A2513" t="str">
            <v/>
          </cell>
          <cell r="J2513">
            <v>0</v>
          </cell>
          <cell r="N2513">
            <v>0</v>
          </cell>
          <cell r="O2513">
            <v>0</v>
          </cell>
          <cell r="AD2513">
            <v>0</v>
          </cell>
          <cell r="AE2513">
            <v>0</v>
          </cell>
          <cell r="AF2513">
            <v>0</v>
          </cell>
          <cell r="AH2513">
            <v>0</v>
          </cell>
          <cell r="AI2513">
            <v>0</v>
          </cell>
          <cell r="AR2513">
            <v>0</v>
          </cell>
          <cell r="AW2513">
            <v>0</v>
          </cell>
          <cell r="AX2513">
            <v>0</v>
          </cell>
          <cell r="AY2513">
            <v>0</v>
          </cell>
          <cell r="AZ2513">
            <v>0</v>
          </cell>
          <cell r="BA2513">
            <v>0</v>
          </cell>
          <cell r="BB2513">
            <v>0</v>
          </cell>
          <cell r="BC2513">
            <v>0</v>
          </cell>
          <cell r="BD2513">
            <v>0</v>
          </cell>
          <cell r="BE2513">
            <v>0</v>
          </cell>
          <cell r="BF2513">
            <v>0</v>
          </cell>
          <cell r="BH2513">
            <v>0</v>
          </cell>
          <cell r="BJ2513">
            <v>0</v>
          </cell>
          <cell r="BL2513">
            <v>0</v>
          </cell>
          <cell r="BN2513">
            <v>0</v>
          </cell>
          <cell r="BO2513">
            <v>0</v>
          </cell>
        </row>
        <row r="2514">
          <cell r="A2514" t="str">
            <v/>
          </cell>
          <cell r="J2514">
            <v>0</v>
          </cell>
          <cell r="N2514">
            <v>0</v>
          </cell>
          <cell r="O2514">
            <v>0</v>
          </cell>
          <cell r="AD2514">
            <v>0</v>
          </cell>
          <cell r="AE2514">
            <v>0</v>
          </cell>
          <cell r="AF2514">
            <v>0</v>
          </cell>
          <cell r="AH2514">
            <v>0</v>
          </cell>
          <cell r="AI2514">
            <v>0</v>
          </cell>
          <cell r="AR2514">
            <v>0</v>
          </cell>
          <cell r="AW2514">
            <v>0</v>
          </cell>
          <cell r="AX2514">
            <v>0</v>
          </cell>
          <cell r="AY2514">
            <v>0</v>
          </cell>
          <cell r="AZ2514">
            <v>0</v>
          </cell>
          <cell r="BA2514">
            <v>0</v>
          </cell>
          <cell r="BB2514">
            <v>0</v>
          </cell>
          <cell r="BC2514">
            <v>0</v>
          </cell>
          <cell r="BD2514">
            <v>0</v>
          </cell>
          <cell r="BE2514">
            <v>0</v>
          </cell>
          <cell r="BF2514">
            <v>0</v>
          </cell>
          <cell r="BH2514">
            <v>0</v>
          </cell>
          <cell r="BJ2514">
            <v>0</v>
          </cell>
          <cell r="BL2514">
            <v>0</v>
          </cell>
          <cell r="BN2514">
            <v>0</v>
          </cell>
          <cell r="BO2514">
            <v>0</v>
          </cell>
        </row>
        <row r="2515">
          <cell r="A2515" t="str">
            <v/>
          </cell>
          <cell r="J2515">
            <v>0</v>
          </cell>
          <cell r="N2515">
            <v>0</v>
          </cell>
          <cell r="O2515">
            <v>0</v>
          </cell>
          <cell r="AD2515">
            <v>0</v>
          </cell>
          <cell r="AE2515">
            <v>0</v>
          </cell>
          <cell r="AF2515">
            <v>0</v>
          </cell>
          <cell r="AH2515">
            <v>0</v>
          </cell>
          <cell r="AI2515">
            <v>0</v>
          </cell>
          <cell r="AR2515">
            <v>0</v>
          </cell>
          <cell r="AW2515">
            <v>0</v>
          </cell>
          <cell r="AX2515">
            <v>0</v>
          </cell>
          <cell r="AY2515">
            <v>0</v>
          </cell>
          <cell r="AZ2515">
            <v>0</v>
          </cell>
          <cell r="BA2515">
            <v>0</v>
          </cell>
          <cell r="BB2515">
            <v>0</v>
          </cell>
          <cell r="BC2515">
            <v>0</v>
          </cell>
          <cell r="BD2515">
            <v>0</v>
          </cell>
          <cell r="BE2515">
            <v>0</v>
          </cell>
          <cell r="BF2515">
            <v>0</v>
          </cell>
          <cell r="BH2515">
            <v>0</v>
          </cell>
          <cell r="BJ2515">
            <v>0</v>
          </cell>
          <cell r="BL2515">
            <v>0</v>
          </cell>
          <cell r="BN2515">
            <v>0</v>
          </cell>
          <cell r="BO2515">
            <v>0</v>
          </cell>
        </row>
        <row r="2516">
          <cell r="A2516" t="str">
            <v/>
          </cell>
          <cell r="J2516">
            <v>0</v>
          </cell>
          <cell r="N2516">
            <v>0</v>
          </cell>
          <cell r="O2516">
            <v>0</v>
          </cell>
          <cell r="AD2516">
            <v>0</v>
          </cell>
          <cell r="AE2516">
            <v>0</v>
          </cell>
          <cell r="AF2516">
            <v>0</v>
          </cell>
          <cell r="AH2516">
            <v>0</v>
          </cell>
          <cell r="AI2516">
            <v>0</v>
          </cell>
          <cell r="AR2516">
            <v>0</v>
          </cell>
          <cell r="AW2516">
            <v>0</v>
          </cell>
          <cell r="AX2516">
            <v>0</v>
          </cell>
          <cell r="AY2516">
            <v>0</v>
          </cell>
          <cell r="AZ2516">
            <v>0</v>
          </cell>
          <cell r="BA2516">
            <v>0</v>
          </cell>
          <cell r="BB2516">
            <v>0</v>
          </cell>
          <cell r="BC2516">
            <v>0</v>
          </cell>
          <cell r="BD2516">
            <v>0</v>
          </cell>
          <cell r="BE2516">
            <v>0</v>
          </cell>
          <cell r="BF2516">
            <v>0</v>
          </cell>
          <cell r="BH2516">
            <v>0</v>
          </cell>
          <cell r="BJ2516">
            <v>0</v>
          </cell>
          <cell r="BL2516">
            <v>0</v>
          </cell>
          <cell r="BN2516">
            <v>0</v>
          </cell>
          <cell r="BO2516">
            <v>0</v>
          </cell>
        </row>
        <row r="2517">
          <cell r="A2517" t="str">
            <v/>
          </cell>
          <cell r="J2517">
            <v>0</v>
          </cell>
          <cell r="N2517">
            <v>0</v>
          </cell>
          <cell r="O2517">
            <v>0</v>
          </cell>
          <cell r="AD2517">
            <v>0</v>
          </cell>
          <cell r="AE2517">
            <v>0</v>
          </cell>
          <cell r="AF2517">
            <v>0</v>
          </cell>
          <cell r="AH2517">
            <v>0</v>
          </cell>
          <cell r="AI2517">
            <v>0</v>
          </cell>
          <cell r="AR2517">
            <v>0</v>
          </cell>
          <cell r="AW2517">
            <v>0</v>
          </cell>
          <cell r="AX2517">
            <v>0</v>
          </cell>
          <cell r="AY2517">
            <v>0</v>
          </cell>
          <cell r="AZ2517">
            <v>0</v>
          </cell>
          <cell r="BA2517">
            <v>0</v>
          </cell>
          <cell r="BB2517">
            <v>0</v>
          </cell>
          <cell r="BC2517">
            <v>0</v>
          </cell>
          <cell r="BD2517">
            <v>0</v>
          </cell>
          <cell r="BE2517">
            <v>0</v>
          </cell>
          <cell r="BF2517">
            <v>0</v>
          </cell>
          <cell r="BH2517">
            <v>0</v>
          </cell>
          <cell r="BJ2517">
            <v>0</v>
          </cell>
          <cell r="BL2517">
            <v>0</v>
          </cell>
          <cell r="BN2517">
            <v>0</v>
          </cell>
          <cell r="BO2517">
            <v>0</v>
          </cell>
        </row>
        <row r="2518">
          <cell r="A2518" t="str">
            <v/>
          </cell>
          <cell r="J2518">
            <v>0</v>
          </cell>
          <cell r="N2518">
            <v>0</v>
          </cell>
          <cell r="O2518">
            <v>0</v>
          </cell>
          <cell r="AD2518">
            <v>0</v>
          </cell>
          <cell r="AE2518">
            <v>0</v>
          </cell>
          <cell r="AF2518">
            <v>0</v>
          </cell>
          <cell r="AH2518">
            <v>0</v>
          </cell>
          <cell r="AI2518">
            <v>0</v>
          </cell>
          <cell r="AR2518">
            <v>0</v>
          </cell>
          <cell r="AW2518">
            <v>0</v>
          </cell>
          <cell r="AX2518">
            <v>0</v>
          </cell>
          <cell r="AY2518">
            <v>0</v>
          </cell>
          <cell r="AZ2518">
            <v>0</v>
          </cell>
          <cell r="BA2518">
            <v>0</v>
          </cell>
          <cell r="BB2518">
            <v>0</v>
          </cell>
          <cell r="BC2518">
            <v>0</v>
          </cell>
          <cell r="BD2518">
            <v>0</v>
          </cell>
          <cell r="BE2518">
            <v>0</v>
          </cell>
          <cell r="BF2518">
            <v>0</v>
          </cell>
          <cell r="BH2518">
            <v>0</v>
          </cell>
          <cell r="BJ2518">
            <v>0</v>
          </cell>
          <cell r="BL2518">
            <v>0</v>
          </cell>
          <cell r="BN2518">
            <v>0</v>
          </cell>
          <cell r="BO2518">
            <v>0</v>
          </cell>
        </row>
        <row r="2519">
          <cell r="A2519" t="str">
            <v/>
          </cell>
          <cell r="J2519">
            <v>0</v>
          </cell>
          <cell r="N2519">
            <v>0</v>
          </cell>
          <cell r="O2519">
            <v>0</v>
          </cell>
          <cell r="AD2519">
            <v>0</v>
          </cell>
          <cell r="AE2519">
            <v>0</v>
          </cell>
          <cell r="AF2519">
            <v>0</v>
          </cell>
          <cell r="AH2519">
            <v>0</v>
          </cell>
          <cell r="AI2519">
            <v>0</v>
          </cell>
          <cell r="AR2519">
            <v>0</v>
          </cell>
          <cell r="AW2519">
            <v>0</v>
          </cell>
          <cell r="AX2519">
            <v>0</v>
          </cell>
          <cell r="AY2519">
            <v>0</v>
          </cell>
          <cell r="AZ2519">
            <v>0</v>
          </cell>
          <cell r="BA2519">
            <v>0</v>
          </cell>
          <cell r="BB2519">
            <v>0</v>
          </cell>
          <cell r="BC2519">
            <v>0</v>
          </cell>
          <cell r="BD2519">
            <v>0</v>
          </cell>
          <cell r="BE2519">
            <v>0</v>
          </cell>
          <cell r="BF2519">
            <v>0</v>
          </cell>
          <cell r="BH2519">
            <v>0</v>
          </cell>
          <cell r="BJ2519">
            <v>0</v>
          </cell>
          <cell r="BL2519">
            <v>0</v>
          </cell>
          <cell r="BN2519">
            <v>0</v>
          </cell>
          <cell r="BO2519">
            <v>0</v>
          </cell>
        </row>
        <row r="2520">
          <cell r="A2520" t="str">
            <v/>
          </cell>
          <cell r="J2520">
            <v>0</v>
          </cell>
          <cell r="N2520">
            <v>0</v>
          </cell>
          <cell r="O2520">
            <v>0</v>
          </cell>
          <cell r="AD2520">
            <v>0</v>
          </cell>
          <cell r="AE2520">
            <v>0</v>
          </cell>
          <cell r="AF2520">
            <v>0</v>
          </cell>
          <cell r="AH2520">
            <v>0</v>
          </cell>
          <cell r="AI2520">
            <v>0</v>
          </cell>
          <cell r="AR2520">
            <v>0</v>
          </cell>
          <cell r="AW2520">
            <v>0</v>
          </cell>
          <cell r="AX2520">
            <v>0</v>
          </cell>
          <cell r="AY2520">
            <v>0</v>
          </cell>
          <cell r="AZ2520">
            <v>0</v>
          </cell>
          <cell r="BA2520">
            <v>0</v>
          </cell>
          <cell r="BB2520">
            <v>0</v>
          </cell>
          <cell r="BC2520">
            <v>0</v>
          </cell>
          <cell r="BD2520">
            <v>0</v>
          </cell>
          <cell r="BE2520">
            <v>0</v>
          </cell>
          <cell r="BF2520">
            <v>0</v>
          </cell>
          <cell r="BH2520">
            <v>0</v>
          </cell>
          <cell r="BJ2520">
            <v>0</v>
          </cell>
          <cell r="BL2520">
            <v>0</v>
          </cell>
          <cell r="BN2520">
            <v>0</v>
          </cell>
          <cell r="BO2520">
            <v>0</v>
          </cell>
        </row>
        <row r="2521">
          <cell r="A2521" t="str">
            <v/>
          </cell>
          <cell r="J2521">
            <v>0</v>
          </cell>
          <cell r="N2521">
            <v>0</v>
          </cell>
          <cell r="O2521">
            <v>0</v>
          </cell>
          <cell r="AD2521">
            <v>0</v>
          </cell>
          <cell r="AE2521">
            <v>0</v>
          </cell>
          <cell r="AF2521">
            <v>0</v>
          </cell>
          <cell r="AH2521">
            <v>0</v>
          </cell>
          <cell r="AI2521">
            <v>0</v>
          </cell>
          <cell r="AR2521">
            <v>0</v>
          </cell>
          <cell r="AW2521">
            <v>0</v>
          </cell>
          <cell r="AX2521">
            <v>0</v>
          </cell>
          <cell r="AY2521">
            <v>0</v>
          </cell>
          <cell r="AZ2521">
            <v>0</v>
          </cell>
          <cell r="BA2521">
            <v>0</v>
          </cell>
          <cell r="BB2521">
            <v>0</v>
          </cell>
          <cell r="BC2521">
            <v>0</v>
          </cell>
          <cell r="BD2521">
            <v>0</v>
          </cell>
          <cell r="BE2521">
            <v>0</v>
          </cell>
          <cell r="BF2521">
            <v>0</v>
          </cell>
          <cell r="BH2521">
            <v>0</v>
          </cell>
          <cell r="BJ2521">
            <v>0</v>
          </cell>
          <cell r="BL2521">
            <v>0</v>
          </cell>
          <cell r="BN2521">
            <v>0</v>
          </cell>
          <cell r="BO2521">
            <v>0</v>
          </cell>
        </row>
        <row r="2522">
          <cell r="A2522" t="str">
            <v/>
          </cell>
          <cell r="J2522">
            <v>0</v>
          </cell>
          <cell r="N2522">
            <v>0</v>
          </cell>
          <cell r="O2522">
            <v>0</v>
          </cell>
          <cell r="AD2522">
            <v>0</v>
          </cell>
          <cell r="AE2522">
            <v>0</v>
          </cell>
          <cell r="AF2522">
            <v>0</v>
          </cell>
          <cell r="AH2522">
            <v>0</v>
          </cell>
          <cell r="AI2522">
            <v>0</v>
          </cell>
          <cell r="AR2522">
            <v>0</v>
          </cell>
          <cell r="AW2522">
            <v>0</v>
          </cell>
          <cell r="AX2522">
            <v>0</v>
          </cell>
          <cell r="AY2522">
            <v>0</v>
          </cell>
          <cell r="AZ2522">
            <v>0</v>
          </cell>
          <cell r="BA2522">
            <v>0</v>
          </cell>
          <cell r="BB2522">
            <v>0</v>
          </cell>
          <cell r="BC2522">
            <v>0</v>
          </cell>
          <cell r="BD2522">
            <v>0</v>
          </cell>
          <cell r="BE2522">
            <v>0</v>
          </cell>
          <cell r="BF2522">
            <v>0</v>
          </cell>
          <cell r="BH2522">
            <v>0</v>
          </cell>
          <cell r="BJ2522">
            <v>0</v>
          </cell>
          <cell r="BL2522">
            <v>0</v>
          </cell>
          <cell r="BN2522">
            <v>0</v>
          </cell>
          <cell r="BO2522">
            <v>0</v>
          </cell>
        </row>
        <row r="2523">
          <cell r="A2523" t="str">
            <v/>
          </cell>
          <cell r="J2523">
            <v>0</v>
          </cell>
          <cell r="N2523">
            <v>0</v>
          </cell>
          <cell r="O2523">
            <v>0</v>
          </cell>
          <cell r="AD2523">
            <v>0</v>
          </cell>
          <cell r="AE2523">
            <v>0</v>
          </cell>
          <cell r="AF2523">
            <v>0</v>
          </cell>
          <cell r="AH2523">
            <v>0</v>
          </cell>
          <cell r="AI2523">
            <v>0</v>
          </cell>
          <cell r="AR2523">
            <v>0</v>
          </cell>
          <cell r="AW2523">
            <v>0</v>
          </cell>
          <cell r="AX2523">
            <v>0</v>
          </cell>
          <cell r="AY2523">
            <v>0</v>
          </cell>
          <cell r="AZ2523">
            <v>0</v>
          </cell>
          <cell r="BA2523">
            <v>0</v>
          </cell>
          <cell r="BB2523">
            <v>0</v>
          </cell>
          <cell r="BC2523">
            <v>0</v>
          </cell>
          <cell r="BD2523">
            <v>0</v>
          </cell>
          <cell r="BE2523">
            <v>0</v>
          </cell>
          <cell r="BF2523">
            <v>0</v>
          </cell>
          <cell r="BH2523">
            <v>0</v>
          </cell>
          <cell r="BJ2523">
            <v>0</v>
          </cell>
          <cell r="BL2523">
            <v>0</v>
          </cell>
          <cell r="BN2523">
            <v>0</v>
          </cell>
          <cell r="BO2523">
            <v>0</v>
          </cell>
        </row>
        <row r="2524">
          <cell r="A2524" t="str">
            <v/>
          </cell>
          <cell r="J2524">
            <v>0</v>
          </cell>
          <cell r="N2524">
            <v>0</v>
          </cell>
          <cell r="O2524">
            <v>0</v>
          </cell>
          <cell r="AD2524">
            <v>0</v>
          </cell>
          <cell r="AE2524">
            <v>0</v>
          </cell>
          <cell r="AF2524">
            <v>0</v>
          </cell>
          <cell r="AH2524">
            <v>0</v>
          </cell>
          <cell r="AI2524">
            <v>0</v>
          </cell>
          <cell r="AR2524">
            <v>0</v>
          </cell>
          <cell r="AW2524">
            <v>0</v>
          </cell>
          <cell r="AX2524">
            <v>0</v>
          </cell>
          <cell r="AY2524">
            <v>0</v>
          </cell>
          <cell r="AZ2524">
            <v>0</v>
          </cell>
          <cell r="BA2524">
            <v>0</v>
          </cell>
          <cell r="BB2524">
            <v>0</v>
          </cell>
          <cell r="BC2524">
            <v>0</v>
          </cell>
          <cell r="BD2524">
            <v>0</v>
          </cell>
          <cell r="BE2524">
            <v>0</v>
          </cell>
          <cell r="BF2524">
            <v>0</v>
          </cell>
          <cell r="BH2524">
            <v>0</v>
          </cell>
          <cell r="BJ2524">
            <v>0</v>
          </cell>
          <cell r="BL2524">
            <v>0</v>
          </cell>
          <cell r="BN2524">
            <v>0</v>
          </cell>
          <cell r="BO2524">
            <v>0</v>
          </cell>
        </row>
        <row r="2525">
          <cell r="A2525" t="str">
            <v/>
          </cell>
          <cell r="J2525">
            <v>0</v>
          </cell>
          <cell r="N2525">
            <v>0</v>
          </cell>
          <cell r="O2525">
            <v>0</v>
          </cell>
          <cell r="AD2525">
            <v>0</v>
          </cell>
          <cell r="AE2525">
            <v>0</v>
          </cell>
          <cell r="AF2525">
            <v>0</v>
          </cell>
          <cell r="AH2525">
            <v>0</v>
          </cell>
          <cell r="AI2525">
            <v>0</v>
          </cell>
          <cell r="AR2525">
            <v>0</v>
          </cell>
          <cell r="AW2525">
            <v>0</v>
          </cell>
          <cell r="AX2525">
            <v>0</v>
          </cell>
          <cell r="AY2525">
            <v>0</v>
          </cell>
          <cell r="AZ2525">
            <v>0</v>
          </cell>
          <cell r="BA2525">
            <v>0</v>
          </cell>
          <cell r="BB2525">
            <v>0</v>
          </cell>
          <cell r="BC2525">
            <v>0</v>
          </cell>
          <cell r="BD2525">
            <v>0</v>
          </cell>
          <cell r="BE2525">
            <v>0</v>
          </cell>
          <cell r="BF2525">
            <v>0</v>
          </cell>
          <cell r="BH2525">
            <v>0</v>
          </cell>
          <cell r="BJ2525">
            <v>0</v>
          </cell>
          <cell r="BL2525">
            <v>0</v>
          </cell>
          <cell r="BN2525">
            <v>0</v>
          </cell>
          <cell r="BO2525">
            <v>0</v>
          </cell>
        </row>
        <row r="2526">
          <cell r="A2526" t="str">
            <v/>
          </cell>
          <cell r="J2526">
            <v>0</v>
          </cell>
          <cell r="N2526">
            <v>0</v>
          </cell>
          <cell r="O2526">
            <v>0</v>
          </cell>
          <cell r="AD2526">
            <v>0</v>
          </cell>
          <cell r="AE2526">
            <v>0</v>
          </cell>
          <cell r="AF2526">
            <v>0</v>
          </cell>
          <cell r="AH2526">
            <v>0</v>
          </cell>
          <cell r="AI2526">
            <v>0</v>
          </cell>
          <cell r="AR2526">
            <v>0</v>
          </cell>
          <cell r="AW2526">
            <v>0</v>
          </cell>
          <cell r="AX2526">
            <v>0</v>
          </cell>
          <cell r="AY2526">
            <v>0</v>
          </cell>
          <cell r="AZ2526">
            <v>0</v>
          </cell>
          <cell r="BA2526">
            <v>0</v>
          </cell>
          <cell r="BB2526">
            <v>0</v>
          </cell>
          <cell r="BC2526">
            <v>0</v>
          </cell>
          <cell r="BD2526">
            <v>0</v>
          </cell>
          <cell r="BE2526">
            <v>0</v>
          </cell>
          <cell r="BF2526">
            <v>0</v>
          </cell>
          <cell r="BH2526">
            <v>0</v>
          </cell>
          <cell r="BJ2526">
            <v>0</v>
          </cell>
          <cell r="BL2526">
            <v>0</v>
          </cell>
          <cell r="BN2526">
            <v>0</v>
          </cell>
          <cell r="BO2526">
            <v>0</v>
          </cell>
        </row>
        <row r="2527">
          <cell r="A2527" t="str">
            <v/>
          </cell>
          <cell r="J2527">
            <v>0</v>
          </cell>
          <cell r="N2527">
            <v>0</v>
          </cell>
          <cell r="O2527">
            <v>0</v>
          </cell>
          <cell r="AD2527">
            <v>0</v>
          </cell>
          <cell r="AE2527">
            <v>0</v>
          </cell>
          <cell r="AF2527">
            <v>0</v>
          </cell>
          <cell r="AH2527">
            <v>0</v>
          </cell>
          <cell r="AI2527">
            <v>0</v>
          </cell>
          <cell r="AR2527">
            <v>0</v>
          </cell>
          <cell r="AW2527">
            <v>0</v>
          </cell>
          <cell r="AX2527">
            <v>0</v>
          </cell>
          <cell r="AY2527">
            <v>0</v>
          </cell>
          <cell r="AZ2527">
            <v>0</v>
          </cell>
          <cell r="BA2527">
            <v>0</v>
          </cell>
          <cell r="BB2527">
            <v>0</v>
          </cell>
          <cell r="BC2527">
            <v>0</v>
          </cell>
          <cell r="BD2527">
            <v>0</v>
          </cell>
          <cell r="BE2527">
            <v>0</v>
          </cell>
          <cell r="BF2527">
            <v>0</v>
          </cell>
          <cell r="BH2527">
            <v>0</v>
          </cell>
          <cell r="BJ2527">
            <v>0</v>
          </cell>
          <cell r="BL2527">
            <v>0</v>
          </cell>
          <cell r="BN2527">
            <v>0</v>
          </cell>
          <cell r="BO2527">
            <v>0</v>
          </cell>
        </row>
        <row r="2528">
          <cell r="A2528" t="str">
            <v/>
          </cell>
          <cell r="J2528">
            <v>0</v>
          </cell>
          <cell r="N2528">
            <v>0</v>
          </cell>
          <cell r="O2528">
            <v>0</v>
          </cell>
          <cell r="AD2528">
            <v>0</v>
          </cell>
          <cell r="AE2528">
            <v>0</v>
          </cell>
          <cell r="AF2528">
            <v>0</v>
          </cell>
          <cell r="AH2528">
            <v>0</v>
          </cell>
          <cell r="AI2528">
            <v>0</v>
          </cell>
          <cell r="AR2528">
            <v>0</v>
          </cell>
          <cell r="AW2528">
            <v>0</v>
          </cell>
          <cell r="AX2528">
            <v>0</v>
          </cell>
          <cell r="AY2528">
            <v>0</v>
          </cell>
          <cell r="AZ2528">
            <v>0</v>
          </cell>
          <cell r="BA2528">
            <v>0</v>
          </cell>
          <cell r="BB2528">
            <v>0</v>
          </cell>
          <cell r="BC2528">
            <v>0</v>
          </cell>
          <cell r="BD2528">
            <v>0</v>
          </cell>
          <cell r="BE2528">
            <v>0</v>
          </cell>
          <cell r="BF2528">
            <v>0</v>
          </cell>
          <cell r="BH2528">
            <v>0</v>
          </cell>
          <cell r="BJ2528">
            <v>0</v>
          </cell>
          <cell r="BL2528">
            <v>0</v>
          </cell>
          <cell r="BN2528">
            <v>0</v>
          </cell>
          <cell r="BO2528">
            <v>0</v>
          </cell>
        </row>
        <row r="2529">
          <cell r="A2529" t="str">
            <v/>
          </cell>
          <cell r="J2529">
            <v>0</v>
          </cell>
          <cell r="N2529">
            <v>0</v>
          </cell>
          <cell r="O2529">
            <v>0</v>
          </cell>
          <cell r="AD2529">
            <v>0</v>
          </cell>
          <cell r="AE2529">
            <v>0</v>
          </cell>
          <cell r="AF2529">
            <v>0</v>
          </cell>
          <cell r="AH2529">
            <v>0</v>
          </cell>
          <cell r="AI2529">
            <v>0</v>
          </cell>
          <cell r="AR2529">
            <v>0</v>
          </cell>
          <cell r="AW2529">
            <v>0</v>
          </cell>
          <cell r="AX2529">
            <v>0</v>
          </cell>
          <cell r="AY2529">
            <v>0</v>
          </cell>
          <cell r="AZ2529">
            <v>0</v>
          </cell>
          <cell r="BA2529">
            <v>0</v>
          </cell>
          <cell r="BB2529">
            <v>0</v>
          </cell>
          <cell r="BC2529">
            <v>0</v>
          </cell>
          <cell r="BD2529">
            <v>0</v>
          </cell>
          <cell r="BE2529">
            <v>0</v>
          </cell>
          <cell r="BF2529">
            <v>0</v>
          </cell>
          <cell r="BH2529">
            <v>0</v>
          </cell>
          <cell r="BJ2529">
            <v>0</v>
          </cell>
          <cell r="BL2529">
            <v>0</v>
          </cell>
          <cell r="BN2529">
            <v>0</v>
          </cell>
          <cell r="BO2529">
            <v>0</v>
          </cell>
        </row>
        <row r="2530">
          <cell r="A2530" t="str">
            <v/>
          </cell>
          <cell r="J2530">
            <v>0</v>
          </cell>
          <cell r="N2530">
            <v>0</v>
          </cell>
          <cell r="O2530">
            <v>0</v>
          </cell>
          <cell r="AD2530">
            <v>0</v>
          </cell>
          <cell r="AE2530">
            <v>0</v>
          </cell>
          <cell r="AF2530">
            <v>0</v>
          </cell>
          <cell r="AH2530">
            <v>0</v>
          </cell>
          <cell r="AI2530">
            <v>0</v>
          </cell>
          <cell r="AR2530">
            <v>0</v>
          </cell>
          <cell r="AW2530">
            <v>0</v>
          </cell>
          <cell r="AX2530">
            <v>0</v>
          </cell>
          <cell r="AY2530">
            <v>0</v>
          </cell>
          <cell r="AZ2530">
            <v>0</v>
          </cell>
          <cell r="BA2530">
            <v>0</v>
          </cell>
          <cell r="BB2530">
            <v>0</v>
          </cell>
          <cell r="BC2530">
            <v>0</v>
          </cell>
          <cell r="BD2530">
            <v>0</v>
          </cell>
          <cell r="BE2530">
            <v>0</v>
          </cell>
          <cell r="BF2530">
            <v>0</v>
          </cell>
          <cell r="BH2530">
            <v>0</v>
          </cell>
          <cell r="BJ2530">
            <v>0</v>
          </cell>
          <cell r="BL2530">
            <v>0</v>
          </cell>
          <cell r="BN2530">
            <v>0</v>
          </cell>
          <cell r="BO2530">
            <v>0</v>
          </cell>
        </row>
        <row r="2531">
          <cell r="A2531" t="str">
            <v/>
          </cell>
          <cell r="J2531">
            <v>0</v>
          </cell>
          <cell r="N2531">
            <v>0</v>
          </cell>
          <cell r="O2531">
            <v>0</v>
          </cell>
          <cell r="AD2531">
            <v>0</v>
          </cell>
          <cell r="AE2531">
            <v>0</v>
          </cell>
          <cell r="AF2531">
            <v>0</v>
          </cell>
          <cell r="AH2531">
            <v>0</v>
          </cell>
          <cell r="AI2531">
            <v>0</v>
          </cell>
          <cell r="AR2531">
            <v>0</v>
          </cell>
          <cell r="AW2531">
            <v>0</v>
          </cell>
          <cell r="AX2531">
            <v>0</v>
          </cell>
          <cell r="AY2531">
            <v>0</v>
          </cell>
          <cell r="AZ2531">
            <v>0</v>
          </cell>
          <cell r="BA2531">
            <v>0</v>
          </cell>
          <cell r="BB2531">
            <v>0</v>
          </cell>
          <cell r="BC2531">
            <v>0</v>
          </cell>
          <cell r="BD2531">
            <v>0</v>
          </cell>
          <cell r="BE2531">
            <v>0</v>
          </cell>
          <cell r="BF2531">
            <v>0</v>
          </cell>
          <cell r="BH2531">
            <v>0</v>
          </cell>
          <cell r="BJ2531">
            <v>0</v>
          </cell>
          <cell r="BL2531">
            <v>0</v>
          </cell>
          <cell r="BN2531">
            <v>0</v>
          </cell>
          <cell r="BO2531">
            <v>0</v>
          </cell>
        </row>
        <row r="2532">
          <cell r="A2532" t="str">
            <v/>
          </cell>
          <cell r="J2532">
            <v>0</v>
          </cell>
          <cell r="N2532">
            <v>0</v>
          </cell>
          <cell r="O2532">
            <v>0</v>
          </cell>
          <cell r="AD2532">
            <v>0</v>
          </cell>
          <cell r="AE2532">
            <v>0</v>
          </cell>
          <cell r="AF2532">
            <v>0</v>
          </cell>
          <cell r="AH2532">
            <v>0</v>
          </cell>
          <cell r="AI2532">
            <v>0</v>
          </cell>
          <cell r="AR2532">
            <v>0</v>
          </cell>
          <cell r="AW2532">
            <v>0</v>
          </cell>
          <cell r="AX2532">
            <v>0</v>
          </cell>
          <cell r="AY2532">
            <v>0</v>
          </cell>
          <cell r="AZ2532">
            <v>0</v>
          </cell>
          <cell r="BA2532">
            <v>0</v>
          </cell>
          <cell r="BB2532">
            <v>0</v>
          </cell>
          <cell r="BC2532">
            <v>0</v>
          </cell>
          <cell r="BD2532">
            <v>0</v>
          </cell>
          <cell r="BE2532">
            <v>0</v>
          </cell>
          <cell r="BF2532">
            <v>0</v>
          </cell>
          <cell r="BH2532">
            <v>0</v>
          </cell>
          <cell r="BJ2532">
            <v>0</v>
          </cell>
          <cell r="BL2532">
            <v>0</v>
          </cell>
          <cell r="BN2532">
            <v>0</v>
          </cell>
          <cell r="BO2532">
            <v>0</v>
          </cell>
        </row>
        <row r="2533">
          <cell r="A2533" t="str">
            <v/>
          </cell>
          <cell r="J2533">
            <v>0</v>
          </cell>
          <cell r="N2533">
            <v>0</v>
          </cell>
          <cell r="O2533">
            <v>0</v>
          </cell>
          <cell r="AD2533">
            <v>0</v>
          </cell>
          <cell r="AE2533">
            <v>0</v>
          </cell>
          <cell r="AF2533">
            <v>0</v>
          </cell>
          <cell r="AH2533">
            <v>0</v>
          </cell>
          <cell r="AI2533">
            <v>0</v>
          </cell>
          <cell r="AR2533">
            <v>0</v>
          </cell>
          <cell r="AW2533">
            <v>0</v>
          </cell>
          <cell r="AX2533">
            <v>0</v>
          </cell>
          <cell r="AY2533">
            <v>0</v>
          </cell>
          <cell r="AZ2533">
            <v>0</v>
          </cell>
          <cell r="BA2533">
            <v>0</v>
          </cell>
          <cell r="BB2533">
            <v>0</v>
          </cell>
          <cell r="BC2533">
            <v>0</v>
          </cell>
          <cell r="BD2533">
            <v>0</v>
          </cell>
          <cell r="BE2533">
            <v>0</v>
          </cell>
          <cell r="BF2533">
            <v>0</v>
          </cell>
          <cell r="BH2533">
            <v>0</v>
          </cell>
          <cell r="BJ2533">
            <v>0</v>
          </cell>
          <cell r="BL2533">
            <v>0</v>
          </cell>
          <cell r="BN2533">
            <v>0</v>
          </cell>
          <cell r="BO2533">
            <v>0</v>
          </cell>
        </row>
        <row r="2534">
          <cell r="A2534" t="str">
            <v/>
          </cell>
          <cell r="J2534">
            <v>0</v>
          </cell>
          <cell r="N2534">
            <v>0</v>
          </cell>
          <cell r="O2534">
            <v>0</v>
          </cell>
          <cell r="AD2534">
            <v>0</v>
          </cell>
          <cell r="AE2534">
            <v>0</v>
          </cell>
          <cell r="AF2534">
            <v>0</v>
          </cell>
          <cell r="AH2534">
            <v>0</v>
          </cell>
          <cell r="AI2534">
            <v>0</v>
          </cell>
          <cell r="AR2534">
            <v>0</v>
          </cell>
          <cell r="AW2534">
            <v>0</v>
          </cell>
          <cell r="AX2534">
            <v>0</v>
          </cell>
          <cell r="AY2534">
            <v>0</v>
          </cell>
          <cell r="AZ2534">
            <v>0</v>
          </cell>
          <cell r="BA2534">
            <v>0</v>
          </cell>
          <cell r="BB2534">
            <v>0</v>
          </cell>
          <cell r="BC2534">
            <v>0</v>
          </cell>
          <cell r="BD2534">
            <v>0</v>
          </cell>
          <cell r="BE2534">
            <v>0</v>
          </cell>
          <cell r="BF2534">
            <v>0</v>
          </cell>
          <cell r="BH2534">
            <v>0</v>
          </cell>
          <cell r="BJ2534">
            <v>0</v>
          </cell>
          <cell r="BL2534">
            <v>0</v>
          </cell>
          <cell r="BN2534">
            <v>0</v>
          </cell>
          <cell r="BO2534">
            <v>0</v>
          </cell>
        </row>
        <row r="2535">
          <cell r="A2535" t="str">
            <v/>
          </cell>
          <cell r="J2535">
            <v>0</v>
          </cell>
          <cell r="N2535">
            <v>0</v>
          </cell>
          <cell r="O2535">
            <v>0</v>
          </cell>
          <cell r="AD2535">
            <v>0</v>
          </cell>
          <cell r="AE2535">
            <v>0</v>
          </cell>
          <cell r="AF2535">
            <v>0</v>
          </cell>
          <cell r="AH2535">
            <v>0</v>
          </cell>
          <cell r="AI2535">
            <v>0</v>
          </cell>
          <cell r="AR2535">
            <v>0</v>
          </cell>
          <cell r="AW2535">
            <v>0</v>
          </cell>
          <cell r="AX2535">
            <v>0</v>
          </cell>
          <cell r="AY2535">
            <v>0</v>
          </cell>
          <cell r="AZ2535">
            <v>0</v>
          </cell>
          <cell r="BA2535">
            <v>0</v>
          </cell>
          <cell r="BB2535">
            <v>0</v>
          </cell>
          <cell r="BC2535">
            <v>0</v>
          </cell>
          <cell r="BD2535">
            <v>0</v>
          </cell>
          <cell r="BE2535">
            <v>0</v>
          </cell>
          <cell r="BF2535">
            <v>0</v>
          </cell>
          <cell r="BH2535">
            <v>0</v>
          </cell>
          <cell r="BJ2535">
            <v>0</v>
          </cell>
          <cell r="BL2535">
            <v>0</v>
          </cell>
          <cell r="BN2535">
            <v>0</v>
          </cell>
          <cell r="BO2535">
            <v>0</v>
          </cell>
        </row>
        <row r="2536">
          <cell r="A2536" t="str">
            <v/>
          </cell>
          <cell r="J2536">
            <v>0</v>
          </cell>
          <cell r="N2536">
            <v>0</v>
          </cell>
          <cell r="O2536">
            <v>0</v>
          </cell>
          <cell r="AD2536">
            <v>0</v>
          </cell>
          <cell r="AE2536">
            <v>0</v>
          </cell>
          <cell r="AF2536">
            <v>0</v>
          </cell>
          <cell r="AH2536">
            <v>0</v>
          </cell>
          <cell r="AI2536">
            <v>0</v>
          </cell>
          <cell r="AR2536">
            <v>0</v>
          </cell>
          <cell r="AW2536">
            <v>0</v>
          </cell>
          <cell r="AX2536">
            <v>0</v>
          </cell>
          <cell r="AY2536">
            <v>0</v>
          </cell>
          <cell r="AZ2536">
            <v>0</v>
          </cell>
          <cell r="BA2536">
            <v>0</v>
          </cell>
          <cell r="BB2536">
            <v>0</v>
          </cell>
          <cell r="BC2536">
            <v>0</v>
          </cell>
          <cell r="BD2536">
            <v>0</v>
          </cell>
          <cell r="BE2536">
            <v>0</v>
          </cell>
          <cell r="BF2536">
            <v>0</v>
          </cell>
          <cell r="BH2536">
            <v>0</v>
          </cell>
          <cell r="BJ2536">
            <v>0</v>
          </cell>
          <cell r="BL2536">
            <v>0</v>
          </cell>
          <cell r="BN2536">
            <v>0</v>
          </cell>
          <cell r="BO2536">
            <v>0</v>
          </cell>
        </row>
        <row r="2537">
          <cell r="A2537" t="str">
            <v/>
          </cell>
          <cell r="J2537">
            <v>0</v>
          </cell>
          <cell r="N2537">
            <v>0</v>
          </cell>
          <cell r="O2537">
            <v>0</v>
          </cell>
          <cell r="AD2537">
            <v>0</v>
          </cell>
          <cell r="AE2537">
            <v>0</v>
          </cell>
          <cell r="AF2537">
            <v>0</v>
          </cell>
          <cell r="AH2537">
            <v>0</v>
          </cell>
          <cell r="AI2537">
            <v>0</v>
          </cell>
          <cell r="AR2537">
            <v>0</v>
          </cell>
          <cell r="AW2537">
            <v>0</v>
          </cell>
          <cell r="AX2537">
            <v>0</v>
          </cell>
          <cell r="AY2537">
            <v>0</v>
          </cell>
          <cell r="AZ2537">
            <v>0</v>
          </cell>
          <cell r="BA2537">
            <v>0</v>
          </cell>
          <cell r="BB2537">
            <v>0</v>
          </cell>
          <cell r="BC2537">
            <v>0</v>
          </cell>
          <cell r="BD2537">
            <v>0</v>
          </cell>
          <cell r="BE2537">
            <v>0</v>
          </cell>
          <cell r="BF2537">
            <v>0</v>
          </cell>
          <cell r="BH2537">
            <v>0</v>
          </cell>
          <cell r="BJ2537">
            <v>0</v>
          </cell>
          <cell r="BL2537">
            <v>0</v>
          </cell>
          <cell r="BN2537">
            <v>0</v>
          </cell>
          <cell r="BO2537">
            <v>0</v>
          </cell>
        </row>
        <row r="2538">
          <cell r="A2538" t="str">
            <v/>
          </cell>
          <cell r="J2538">
            <v>0</v>
          </cell>
          <cell r="N2538">
            <v>0</v>
          </cell>
          <cell r="O2538">
            <v>0</v>
          </cell>
          <cell r="AD2538">
            <v>0</v>
          </cell>
          <cell r="AE2538">
            <v>0</v>
          </cell>
          <cell r="AF2538">
            <v>0</v>
          </cell>
          <cell r="AH2538">
            <v>0</v>
          </cell>
          <cell r="AI2538">
            <v>0</v>
          </cell>
          <cell r="AR2538">
            <v>0</v>
          </cell>
          <cell r="AW2538">
            <v>0</v>
          </cell>
          <cell r="AX2538">
            <v>0</v>
          </cell>
          <cell r="AY2538">
            <v>0</v>
          </cell>
          <cell r="AZ2538">
            <v>0</v>
          </cell>
          <cell r="BA2538">
            <v>0</v>
          </cell>
          <cell r="BB2538">
            <v>0</v>
          </cell>
          <cell r="BC2538">
            <v>0</v>
          </cell>
          <cell r="BD2538">
            <v>0</v>
          </cell>
          <cell r="BE2538">
            <v>0</v>
          </cell>
          <cell r="BF2538">
            <v>0</v>
          </cell>
          <cell r="BH2538">
            <v>0</v>
          </cell>
          <cell r="BJ2538">
            <v>0</v>
          </cell>
          <cell r="BL2538">
            <v>0</v>
          </cell>
          <cell r="BN2538">
            <v>0</v>
          </cell>
          <cell r="BO2538">
            <v>0</v>
          </cell>
        </row>
        <row r="2539">
          <cell r="A2539" t="str">
            <v/>
          </cell>
          <cell r="J2539">
            <v>0</v>
          </cell>
          <cell r="N2539">
            <v>0</v>
          </cell>
          <cell r="O2539">
            <v>0</v>
          </cell>
          <cell r="AD2539">
            <v>0</v>
          </cell>
          <cell r="AE2539">
            <v>0</v>
          </cell>
          <cell r="AF2539">
            <v>0</v>
          </cell>
          <cell r="AH2539">
            <v>0</v>
          </cell>
          <cell r="AI2539">
            <v>0</v>
          </cell>
          <cell r="AR2539">
            <v>0</v>
          </cell>
          <cell r="AW2539">
            <v>0</v>
          </cell>
          <cell r="AX2539">
            <v>0</v>
          </cell>
          <cell r="AY2539">
            <v>0</v>
          </cell>
          <cell r="AZ2539">
            <v>0</v>
          </cell>
          <cell r="BA2539">
            <v>0</v>
          </cell>
          <cell r="BB2539">
            <v>0</v>
          </cell>
          <cell r="BC2539">
            <v>0</v>
          </cell>
          <cell r="BD2539">
            <v>0</v>
          </cell>
          <cell r="BE2539">
            <v>0</v>
          </cell>
          <cell r="BF2539">
            <v>0</v>
          </cell>
          <cell r="BH2539">
            <v>0</v>
          </cell>
          <cell r="BJ2539">
            <v>0</v>
          </cell>
          <cell r="BL2539">
            <v>0</v>
          </cell>
          <cell r="BN2539">
            <v>0</v>
          </cell>
          <cell r="BO2539">
            <v>0</v>
          </cell>
        </row>
        <row r="2540">
          <cell r="A2540" t="str">
            <v/>
          </cell>
          <cell r="J2540">
            <v>0</v>
          </cell>
          <cell r="N2540">
            <v>0</v>
          </cell>
          <cell r="O2540">
            <v>0</v>
          </cell>
          <cell r="AD2540">
            <v>0</v>
          </cell>
          <cell r="AE2540">
            <v>0</v>
          </cell>
          <cell r="AF2540">
            <v>0</v>
          </cell>
          <cell r="AH2540">
            <v>0</v>
          </cell>
          <cell r="AI2540">
            <v>0</v>
          </cell>
          <cell r="AR2540">
            <v>0</v>
          </cell>
          <cell r="AW2540">
            <v>0</v>
          </cell>
          <cell r="AX2540">
            <v>0</v>
          </cell>
          <cell r="AY2540">
            <v>0</v>
          </cell>
          <cell r="AZ2540">
            <v>0</v>
          </cell>
          <cell r="BA2540">
            <v>0</v>
          </cell>
          <cell r="BB2540">
            <v>0</v>
          </cell>
          <cell r="BC2540">
            <v>0</v>
          </cell>
          <cell r="BD2540">
            <v>0</v>
          </cell>
          <cell r="BE2540">
            <v>0</v>
          </cell>
          <cell r="BF2540">
            <v>0</v>
          </cell>
          <cell r="BH2540">
            <v>0</v>
          </cell>
          <cell r="BJ2540">
            <v>0</v>
          </cell>
          <cell r="BL2540">
            <v>0</v>
          </cell>
          <cell r="BN2540">
            <v>0</v>
          </cell>
          <cell r="BO2540">
            <v>0</v>
          </cell>
        </row>
        <row r="2541">
          <cell r="A2541" t="str">
            <v/>
          </cell>
          <cell r="J2541">
            <v>0</v>
          </cell>
          <cell r="N2541">
            <v>0</v>
          </cell>
          <cell r="O2541">
            <v>0</v>
          </cell>
          <cell r="AD2541">
            <v>0</v>
          </cell>
          <cell r="AE2541">
            <v>0</v>
          </cell>
          <cell r="AF2541">
            <v>0</v>
          </cell>
          <cell r="AH2541">
            <v>0</v>
          </cell>
          <cell r="AI2541">
            <v>0</v>
          </cell>
          <cell r="AR2541">
            <v>0</v>
          </cell>
          <cell r="AW2541">
            <v>0</v>
          </cell>
          <cell r="AX2541">
            <v>0</v>
          </cell>
          <cell r="AY2541">
            <v>0</v>
          </cell>
          <cell r="AZ2541">
            <v>0</v>
          </cell>
          <cell r="BA2541">
            <v>0</v>
          </cell>
          <cell r="BB2541">
            <v>0</v>
          </cell>
          <cell r="BC2541">
            <v>0</v>
          </cell>
          <cell r="BD2541">
            <v>0</v>
          </cell>
          <cell r="BE2541">
            <v>0</v>
          </cell>
          <cell r="BF2541">
            <v>0</v>
          </cell>
          <cell r="BH2541">
            <v>0</v>
          </cell>
          <cell r="BJ2541">
            <v>0</v>
          </cell>
          <cell r="BL2541">
            <v>0</v>
          </cell>
          <cell r="BN2541">
            <v>0</v>
          </cell>
          <cell r="BO2541">
            <v>0</v>
          </cell>
        </row>
        <row r="2542">
          <cell r="A2542" t="str">
            <v/>
          </cell>
          <cell r="J2542">
            <v>0</v>
          </cell>
          <cell r="N2542">
            <v>0</v>
          </cell>
          <cell r="O2542">
            <v>0</v>
          </cell>
          <cell r="AD2542">
            <v>0</v>
          </cell>
          <cell r="AE2542">
            <v>0</v>
          </cell>
          <cell r="AF2542">
            <v>0</v>
          </cell>
          <cell r="AH2542">
            <v>0</v>
          </cell>
          <cell r="AI2542">
            <v>0</v>
          </cell>
          <cell r="AR2542">
            <v>0</v>
          </cell>
          <cell r="AW2542">
            <v>0</v>
          </cell>
          <cell r="AX2542">
            <v>0</v>
          </cell>
          <cell r="AY2542">
            <v>0</v>
          </cell>
          <cell r="AZ2542">
            <v>0</v>
          </cell>
          <cell r="BA2542">
            <v>0</v>
          </cell>
          <cell r="BB2542">
            <v>0</v>
          </cell>
          <cell r="BC2542">
            <v>0</v>
          </cell>
          <cell r="BD2542">
            <v>0</v>
          </cell>
          <cell r="BE2542">
            <v>0</v>
          </cell>
          <cell r="BF2542">
            <v>0</v>
          </cell>
          <cell r="BH2542">
            <v>0</v>
          </cell>
          <cell r="BJ2542">
            <v>0</v>
          </cell>
          <cell r="BL2542">
            <v>0</v>
          </cell>
          <cell r="BN2542">
            <v>0</v>
          </cell>
          <cell r="BO2542">
            <v>0</v>
          </cell>
        </row>
        <row r="2543">
          <cell r="A2543" t="str">
            <v/>
          </cell>
          <cell r="J2543">
            <v>0</v>
          </cell>
          <cell r="N2543">
            <v>0</v>
          </cell>
          <cell r="O2543">
            <v>0</v>
          </cell>
          <cell r="AD2543">
            <v>0</v>
          </cell>
          <cell r="AE2543">
            <v>0</v>
          </cell>
          <cell r="AF2543">
            <v>0</v>
          </cell>
          <cell r="AH2543">
            <v>0</v>
          </cell>
          <cell r="AI2543">
            <v>0</v>
          </cell>
          <cell r="AR2543">
            <v>0</v>
          </cell>
          <cell r="AW2543">
            <v>0</v>
          </cell>
          <cell r="AX2543">
            <v>0</v>
          </cell>
          <cell r="AY2543">
            <v>0</v>
          </cell>
          <cell r="AZ2543">
            <v>0</v>
          </cell>
          <cell r="BA2543">
            <v>0</v>
          </cell>
          <cell r="BB2543">
            <v>0</v>
          </cell>
          <cell r="BC2543">
            <v>0</v>
          </cell>
          <cell r="BD2543">
            <v>0</v>
          </cell>
          <cell r="BE2543">
            <v>0</v>
          </cell>
          <cell r="BF2543">
            <v>0</v>
          </cell>
          <cell r="BH2543">
            <v>0</v>
          </cell>
          <cell r="BJ2543">
            <v>0</v>
          </cell>
          <cell r="BL2543">
            <v>0</v>
          </cell>
          <cell r="BN2543">
            <v>0</v>
          </cell>
          <cell r="BO2543">
            <v>0</v>
          </cell>
        </row>
        <row r="2544">
          <cell r="A2544" t="str">
            <v/>
          </cell>
          <cell r="J2544">
            <v>0</v>
          </cell>
          <cell r="N2544">
            <v>0</v>
          </cell>
          <cell r="O2544">
            <v>0</v>
          </cell>
          <cell r="AD2544">
            <v>0</v>
          </cell>
          <cell r="AE2544">
            <v>0</v>
          </cell>
          <cell r="AF2544">
            <v>0</v>
          </cell>
          <cell r="AH2544">
            <v>0</v>
          </cell>
          <cell r="AI2544">
            <v>0</v>
          </cell>
          <cell r="AR2544">
            <v>0</v>
          </cell>
          <cell r="AW2544">
            <v>0</v>
          </cell>
          <cell r="AX2544">
            <v>0</v>
          </cell>
          <cell r="AY2544">
            <v>0</v>
          </cell>
          <cell r="AZ2544">
            <v>0</v>
          </cell>
          <cell r="BA2544">
            <v>0</v>
          </cell>
          <cell r="BB2544">
            <v>0</v>
          </cell>
          <cell r="BC2544">
            <v>0</v>
          </cell>
          <cell r="BD2544">
            <v>0</v>
          </cell>
          <cell r="BE2544">
            <v>0</v>
          </cell>
          <cell r="BF2544">
            <v>0</v>
          </cell>
          <cell r="BH2544">
            <v>0</v>
          </cell>
          <cell r="BJ2544">
            <v>0</v>
          </cell>
          <cell r="BL2544">
            <v>0</v>
          </cell>
          <cell r="BN2544">
            <v>0</v>
          </cell>
          <cell r="BO2544">
            <v>0</v>
          </cell>
        </row>
        <row r="2545">
          <cell r="A2545" t="str">
            <v/>
          </cell>
          <cell r="J2545">
            <v>0</v>
          </cell>
          <cell r="N2545">
            <v>0</v>
          </cell>
          <cell r="O2545">
            <v>0</v>
          </cell>
          <cell r="AD2545">
            <v>0</v>
          </cell>
          <cell r="AE2545">
            <v>0</v>
          </cell>
          <cell r="AF2545">
            <v>0</v>
          </cell>
          <cell r="AH2545">
            <v>0</v>
          </cell>
          <cell r="AI2545">
            <v>0</v>
          </cell>
          <cell r="AR2545">
            <v>0</v>
          </cell>
          <cell r="AW2545">
            <v>0</v>
          </cell>
          <cell r="AX2545">
            <v>0</v>
          </cell>
          <cell r="AY2545">
            <v>0</v>
          </cell>
          <cell r="AZ2545">
            <v>0</v>
          </cell>
          <cell r="BA2545">
            <v>0</v>
          </cell>
          <cell r="BB2545">
            <v>0</v>
          </cell>
          <cell r="BC2545">
            <v>0</v>
          </cell>
          <cell r="BD2545">
            <v>0</v>
          </cell>
          <cell r="BE2545">
            <v>0</v>
          </cell>
          <cell r="BF2545">
            <v>0</v>
          </cell>
          <cell r="BH2545">
            <v>0</v>
          </cell>
          <cell r="BJ2545">
            <v>0</v>
          </cell>
          <cell r="BL2545">
            <v>0</v>
          </cell>
          <cell r="BN2545">
            <v>0</v>
          </cell>
          <cell r="BO2545">
            <v>0</v>
          </cell>
        </row>
        <row r="2546">
          <cell r="A2546" t="str">
            <v/>
          </cell>
          <cell r="J2546">
            <v>0</v>
          </cell>
          <cell r="N2546">
            <v>0</v>
          </cell>
          <cell r="O2546">
            <v>0</v>
          </cell>
          <cell r="AD2546">
            <v>0</v>
          </cell>
          <cell r="AE2546">
            <v>0</v>
          </cell>
          <cell r="AF2546">
            <v>0</v>
          </cell>
          <cell r="AH2546">
            <v>0</v>
          </cell>
          <cell r="AI2546">
            <v>0</v>
          </cell>
          <cell r="AR2546">
            <v>0</v>
          </cell>
          <cell r="AW2546">
            <v>0</v>
          </cell>
          <cell r="AX2546">
            <v>0</v>
          </cell>
          <cell r="AY2546">
            <v>0</v>
          </cell>
          <cell r="AZ2546">
            <v>0</v>
          </cell>
          <cell r="BA2546">
            <v>0</v>
          </cell>
          <cell r="BB2546">
            <v>0</v>
          </cell>
          <cell r="BC2546">
            <v>0</v>
          </cell>
          <cell r="BD2546">
            <v>0</v>
          </cell>
          <cell r="BE2546">
            <v>0</v>
          </cell>
          <cell r="BF2546">
            <v>0</v>
          </cell>
          <cell r="BH2546">
            <v>0</v>
          </cell>
          <cell r="BJ2546">
            <v>0</v>
          </cell>
          <cell r="BL2546">
            <v>0</v>
          </cell>
          <cell r="BN2546">
            <v>0</v>
          </cell>
          <cell r="BO2546">
            <v>0</v>
          </cell>
        </row>
        <row r="2547">
          <cell r="A2547" t="str">
            <v/>
          </cell>
          <cell r="J2547">
            <v>0</v>
          </cell>
          <cell r="N2547">
            <v>0</v>
          </cell>
          <cell r="O2547">
            <v>0</v>
          </cell>
          <cell r="AD2547">
            <v>0</v>
          </cell>
          <cell r="AE2547">
            <v>0</v>
          </cell>
          <cell r="AF2547">
            <v>0</v>
          </cell>
          <cell r="AH2547">
            <v>0</v>
          </cell>
          <cell r="AI2547">
            <v>0</v>
          </cell>
          <cell r="AR2547">
            <v>0</v>
          </cell>
          <cell r="AW2547">
            <v>0</v>
          </cell>
          <cell r="AX2547">
            <v>0</v>
          </cell>
          <cell r="AY2547">
            <v>0</v>
          </cell>
          <cell r="AZ2547">
            <v>0</v>
          </cell>
          <cell r="BA2547">
            <v>0</v>
          </cell>
          <cell r="BB2547">
            <v>0</v>
          </cell>
          <cell r="BC2547">
            <v>0</v>
          </cell>
          <cell r="BD2547">
            <v>0</v>
          </cell>
          <cell r="BE2547">
            <v>0</v>
          </cell>
          <cell r="BF2547">
            <v>0</v>
          </cell>
          <cell r="BH2547">
            <v>0</v>
          </cell>
          <cell r="BJ2547">
            <v>0</v>
          </cell>
          <cell r="BL2547">
            <v>0</v>
          </cell>
          <cell r="BN2547">
            <v>0</v>
          </cell>
          <cell r="BO2547">
            <v>0</v>
          </cell>
        </row>
        <row r="2548">
          <cell r="A2548" t="str">
            <v/>
          </cell>
          <cell r="J2548">
            <v>0</v>
          </cell>
          <cell r="N2548">
            <v>0</v>
          </cell>
          <cell r="O2548">
            <v>0</v>
          </cell>
          <cell r="AD2548">
            <v>0</v>
          </cell>
          <cell r="AE2548">
            <v>0</v>
          </cell>
          <cell r="AF2548">
            <v>0</v>
          </cell>
          <cell r="AH2548">
            <v>0</v>
          </cell>
          <cell r="AI2548">
            <v>0</v>
          </cell>
          <cell r="AR2548">
            <v>0</v>
          </cell>
          <cell r="AW2548">
            <v>0</v>
          </cell>
          <cell r="AX2548">
            <v>0</v>
          </cell>
          <cell r="AY2548">
            <v>0</v>
          </cell>
          <cell r="AZ2548">
            <v>0</v>
          </cell>
          <cell r="BA2548">
            <v>0</v>
          </cell>
          <cell r="BB2548">
            <v>0</v>
          </cell>
          <cell r="BC2548">
            <v>0</v>
          </cell>
          <cell r="BD2548">
            <v>0</v>
          </cell>
          <cell r="BE2548">
            <v>0</v>
          </cell>
          <cell r="BF2548">
            <v>0</v>
          </cell>
          <cell r="BH2548">
            <v>0</v>
          </cell>
          <cell r="BJ2548">
            <v>0</v>
          </cell>
          <cell r="BL2548">
            <v>0</v>
          </cell>
          <cell r="BN2548">
            <v>0</v>
          </cell>
          <cell r="BO2548">
            <v>0</v>
          </cell>
        </row>
        <row r="2549">
          <cell r="A2549" t="str">
            <v/>
          </cell>
          <cell r="J2549">
            <v>0</v>
          </cell>
          <cell r="N2549">
            <v>0</v>
          </cell>
          <cell r="O2549">
            <v>0</v>
          </cell>
          <cell r="AD2549">
            <v>0</v>
          </cell>
          <cell r="AE2549">
            <v>0</v>
          </cell>
          <cell r="AF2549">
            <v>0</v>
          </cell>
          <cell r="AH2549">
            <v>0</v>
          </cell>
          <cell r="AI2549">
            <v>0</v>
          </cell>
          <cell r="AR2549">
            <v>0</v>
          </cell>
          <cell r="AW2549">
            <v>0</v>
          </cell>
          <cell r="AX2549">
            <v>0</v>
          </cell>
          <cell r="AY2549">
            <v>0</v>
          </cell>
          <cell r="AZ2549">
            <v>0</v>
          </cell>
          <cell r="BA2549">
            <v>0</v>
          </cell>
          <cell r="BB2549">
            <v>0</v>
          </cell>
          <cell r="BC2549">
            <v>0</v>
          </cell>
          <cell r="BD2549">
            <v>0</v>
          </cell>
          <cell r="BE2549">
            <v>0</v>
          </cell>
          <cell r="BF2549">
            <v>0</v>
          </cell>
          <cell r="BH2549">
            <v>0</v>
          </cell>
          <cell r="BJ2549">
            <v>0</v>
          </cell>
          <cell r="BL2549">
            <v>0</v>
          </cell>
          <cell r="BN2549">
            <v>0</v>
          </cell>
          <cell r="BO2549">
            <v>0</v>
          </cell>
        </row>
        <row r="2550">
          <cell r="A2550" t="str">
            <v/>
          </cell>
          <cell r="J2550">
            <v>0</v>
          </cell>
          <cell r="N2550">
            <v>0</v>
          </cell>
          <cell r="O2550">
            <v>0</v>
          </cell>
          <cell r="AD2550">
            <v>0</v>
          </cell>
          <cell r="AE2550">
            <v>0</v>
          </cell>
          <cell r="AF2550">
            <v>0</v>
          </cell>
          <cell r="AH2550">
            <v>0</v>
          </cell>
          <cell r="AI2550">
            <v>0</v>
          </cell>
          <cell r="AR2550">
            <v>0</v>
          </cell>
          <cell r="AW2550">
            <v>0</v>
          </cell>
          <cell r="AX2550">
            <v>0</v>
          </cell>
          <cell r="AY2550">
            <v>0</v>
          </cell>
          <cell r="AZ2550">
            <v>0</v>
          </cell>
          <cell r="BA2550">
            <v>0</v>
          </cell>
          <cell r="BB2550">
            <v>0</v>
          </cell>
          <cell r="BC2550">
            <v>0</v>
          </cell>
          <cell r="BD2550">
            <v>0</v>
          </cell>
          <cell r="BE2550">
            <v>0</v>
          </cell>
          <cell r="BF2550">
            <v>0</v>
          </cell>
          <cell r="BH2550">
            <v>0</v>
          </cell>
          <cell r="BJ2550">
            <v>0</v>
          </cell>
          <cell r="BL2550">
            <v>0</v>
          </cell>
          <cell r="BN2550">
            <v>0</v>
          </cell>
          <cell r="BO2550">
            <v>0</v>
          </cell>
        </row>
        <row r="2551">
          <cell r="A2551" t="str">
            <v/>
          </cell>
          <cell r="J2551">
            <v>0</v>
          </cell>
          <cell r="N2551">
            <v>0</v>
          </cell>
          <cell r="O2551">
            <v>0</v>
          </cell>
          <cell r="AD2551">
            <v>0</v>
          </cell>
          <cell r="AE2551">
            <v>0</v>
          </cell>
          <cell r="AF2551">
            <v>0</v>
          </cell>
          <cell r="AH2551">
            <v>0</v>
          </cell>
          <cell r="AI2551">
            <v>0</v>
          </cell>
          <cell r="AR2551">
            <v>0</v>
          </cell>
          <cell r="AW2551">
            <v>0</v>
          </cell>
          <cell r="AX2551">
            <v>0</v>
          </cell>
          <cell r="AY2551">
            <v>0</v>
          </cell>
          <cell r="AZ2551">
            <v>0</v>
          </cell>
          <cell r="BA2551">
            <v>0</v>
          </cell>
          <cell r="BB2551">
            <v>0</v>
          </cell>
          <cell r="BC2551">
            <v>0</v>
          </cell>
          <cell r="BD2551">
            <v>0</v>
          </cell>
          <cell r="BE2551">
            <v>0</v>
          </cell>
          <cell r="BF2551">
            <v>0</v>
          </cell>
          <cell r="BH2551">
            <v>0</v>
          </cell>
          <cell r="BJ2551">
            <v>0</v>
          </cell>
          <cell r="BL2551">
            <v>0</v>
          </cell>
          <cell r="BN2551">
            <v>0</v>
          </cell>
          <cell r="BO2551">
            <v>0</v>
          </cell>
        </row>
        <row r="2552">
          <cell r="A2552" t="str">
            <v/>
          </cell>
          <cell r="J2552">
            <v>0</v>
          </cell>
          <cell r="N2552">
            <v>0</v>
          </cell>
          <cell r="O2552">
            <v>0</v>
          </cell>
          <cell r="AD2552">
            <v>0</v>
          </cell>
          <cell r="AE2552">
            <v>0</v>
          </cell>
          <cell r="AF2552">
            <v>0</v>
          </cell>
          <cell r="AH2552">
            <v>0</v>
          </cell>
          <cell r="AI2552">
            <v>0</v>
          </cell>
          <cell r="AR2552">
            <v>0</v>
          </cell>
          <cell r="AW2552">
            <v>0</v>
          </cell>
          <cell r="AX2552">
            <v>0</v>
          </cell>
          <cell r="AY2552">
            <v>0</v>
          </cell>
          <cell r="AZ2552">
            <v>0</v>
          </cell>
          <cell r="BA2552">
            <v>0</v>
          </cell>
          <cell r="BB2552">
            <v>0</v>
          </cell>
          <cell r="BC2552">
            <v>0</v>
          </cell>
          <cell r="BD2552">
            <v>0</v>
          </cell>
          <cell r="BE2552">
            <v>0</v>
          </cell>
          <cell r="BF2552">
            <v>0</v>
          </cell>
          <cell r="BH2552">
            <v>0</v>
          </cell>
          <cell r="BJ2552">
            <v>0</v>
          </cell>
          <cell r="BL2552">
            <v>0</v>
          </cell>
          <cell r="BN2552">
            <v>0</v>
          </cell>
          <cell r="BO2552">
            <v>0</v>
          </cell>
        </row>
        <row r="2553">
          <cell r="A2553" t="str">
            <v/>
          </cell>
          <cell r="J2553">
            <v>0</v>
          </cell>
          <cell r="N2553">
            <v>0</v>
          </cell>
          <cell r="O2553">
            <v>0</v>
          </cell>
          <cell r="AD2553">
            <v>0</v>
          </cell>
          <cell r="AE2553">
            <v>0</v>
          </cell>
          <cell r="AF2553">
            <v>0</v>
          </cell>
          <cell r="AH2553">
            <v>0</v>
          </cell>
          <cell r="AI2553">
            <v>0</v>
          </cell>
          <cell r="AR2553">
            <v>0</v>
          </cell>
          <cell r="AW2553">
            <v>0</v>
          </cell>
          <cell r="AX2553">
            <v>0</v>
          </cell>
          <cell r="AY2553">
            <v>0</v>
          </cell>
          <cell r="AZ2553">
            <v>0</v>
          </cell>
          <cell r="BA2553">
            <v>0</v>
          </cell>
          <cell r="BB2553">
            <v>0</v>
          </cell>
          <cell r="BC2553">
            <v>0</v>
          </cell>
          <cell r="BD2553">
            <v>0</v>
          </cell>
          <cell r="BE2553">
            <v>0</v>
          </cell>
          <cell r="BF2553">
            <v>0</v>
          </cell>
          <cell r="BH2553">
            <v>0</v>
          </cell>
          <cell r="BJ2553">
            <v>0</v>
          </cell>
          <cell r="BL2553">
            <v>0</v>
          </cell>
          <cell r="BN2553">
            <v>0</v>
          </cell>
          <cell r="BO2553">
            <v>0</v>
          </cell>
        </row>
        <row r="2554">
          <cell r="A2554" t="str">
            <v/>
          </cell>
          <cell r="J2554">
            <v>0</v>
          </cell>
          <cell r="N2554">
            <v>0</v>
          </cell>
          <cell r="O2554">
            <v>0</v>
          </cell>
          <cell r="AD2554">
            <v>0</v>
          </cell>
          <cell r="AE2554">
            <v>0</v>
          </cell>
          <cell r="AF2554">
            <v>0</v>
          </cell>
          <cell r="AH2554">
            <v>0</v>
          </cell>
          <cell r="AI2554">
            <v>0</v>
          </cell>
          <cell r="AR2554">
            <v>0</v>
          </cell>
          <cell r="AW2554">
            <v>0</v>
          </cell>
          <cell r="AX2554">
            <v>0</v>
          </cell>
          <cell r="AY2554">
            <v>0</v>
          </cell>
          <cell r="AZ2554">
            <v>0</v>
          </cell>
          <cell r="BA2554">
            <v>0</v>
          </cell>
          <cell r="BB2554">
            <v>0</v>
          </cell>
          <cell r="BC2554">
            <v>0</v>
          </cell>
          <cell r="BD2554">
            <v>0</v>
          </cell>
          <cell r="BE2554">
            <v>0</v>
          </cell>
          <cell r="BF2554">
            <v>0</v>
          </cell>
          <cell r="BH2554">
            <v>0</v>
          </cell>
          <cell r="BJ2554">
            <v>0</v>
          </cell>
          <cell r="BL2554">
            <v>0</v>
          </cell>
          <cell r="BN2554">
            <v>0</v>
          </cell>
          <cell r="BO2554">
            <v>0</v>
          </cell>
        </row>
        <row r="2555">
          <cell r="A2555" t="str">
            <v/>
          </cell>
          <cell r="J2555">
            <v>0</v>
          </cell>
          <cell r="N2555">
            <v>0</v>
          </cell>
          <cell r="O2555">
            <v>0</v>
          </cell>
          <cell r="AD2555">
            <v>0</v>
          </cell>
          <cell r="AE2555">
            <v>0</v>
          </cell>
          <cell r="AF2555">
            <v>0</v>
          </cell>
          <cell r="AH2555">
            <v>0</v>
          </cell>
          <cell r="AI2555">
            <v>0</v>
          </cell>
          <cell r="AR2555">
            <v>0</v>
          </cell>
          <cell r="AW2555">
            <v>0</v>
          </cell>
          <cell r="AX2555">
            <v>0</v>
          </cell>
          <cell r="AY2555">
            <v>0</v>
          </cell>
          <cell r="AZ2555">
            <v>0</v>
          </cell>
          <cell r="BA2555">
            <v>0</v>
          </cell>
          <cell r="BB2555">
            <v>0</v>
          </cell>
          <cell r="BC2555">
            <v>0</v>
          </cell>
          <cell r="BD2555">
            <v>0</v>
          </cell>
          <cell r="BE2555">
            <v>0</v>
          </cell>
          <cell r="BF2555">
            <v>0</v>
          </cell>
          <cell r="BH2555">
            <v>0</v>
          </cell>
          <cell r="BJ2555">
            <v>0</v>
          </cell>
          <cell r="BL2555">
            <v>0</v>
          </cell>
          <cell r="BN2555">
            <v>0</v>
          </cell>
          <cell r="BO2555">
            <v>0</v>
          </cell>
        </row>
        <row r="2556">
          <cell r="A2556" t="str">
            <v/>
          </cell>
          <cell r="J2556">
            <v>0</v>
          </cell>
          <cell r="N2556">
            <v>0</v>
          </cell>
          <cell r="O2556">
            <v>0</v>
          </cell>
          <cell r="AD2556">
            <v>0</v>
          </cell>
          <cell r="AE2556">
            <v>0</v>
          </cell>
          <cell r="AF2556">
            <v>0</v>
          </cell>
          <cell r="AH2556">
            <v>0</v>
          </cell>
          <cell r="AI2556">
            <v>0</v>
          </cell>
          <cell r="AR2556">
            <v>0</v>
          </cell>
          <cell r="AW2556">
            <v>0</v>
          </cell>
          <cell r="AX2556">
            <v>0</v>
          </cell>
          <cell r="AY2556">
            <v>0</v>
          </cell>
          <cell r="AZ2556">
            <v>0</v>
          </cell>
          <cell r="BA2556">
            <v>0</v>
          </cell>
          <cell r="BB2556">
            <v>0</v>
          </cell>
          <cell r="BC2556">
            <v>0</v>
          </cell>
          <cell r="BD2556">
            <v>0</v>
          </cell>
          <cell r="BE2556">
            <v>0</v>
          </cell>
          <cell r="BF2556">
            <v>0</v>
          </cell>
          <cell r="BH2556">
            <v>0</v>
          </cell>
          <cell r="BJ2556">
            <v>0</v>
          </cell>
          <cell r="BL2556">
            <v>0</v>
          </cell>
          <cell r="BN2556">
            <v>0</v>
          </cell>
          <cell r="BO2556">
            <v>0</v>
          </cell>
        </row>
        <row r="2557">
          <cell r="A2557" t="str">
            <v/>
          </cell>
          <cell r="J2557">
            <v>0</v>
          </cell>
          <cell r="N2557">
            <v>0</v>
          </cell>
          <cell r="O2557">
            <v>0</v>
          </cell>
          <cell r="AD2557">
            <v>0</v>
          </cell>
          <cell r="AE2557">
            <v>0</v>
          </cell>
          <cell r="AF2557">
            <v>0</v>
          </cell>
          <cell r="AH2557">
            <v>0</v>
          </cell>
          <cell r="AI2557">
            <v>0</v>
          </cell>
          <cell r="AR2557">
            <v>0</v>
          </cell>
          <cell r="AW2557">
            <v>0</v>
          </cell>
          <cell r="AX2557">
            <v>0</v>
          </cell>
          <cell r="AY2557">
            <v>0</v>
          </cell>
          <cell r="AZ2557">
            <v>0</v>
          </cell>
          <cell r="BA2557">
            <v>0</v>
          </cell>
          <cell r="BB2557">
            <v>0</v>
          </cell>
          <cell r="BC2557">
            <v>0</v>
          </cell>
          <cell r="BD2557">
            <v>0</v>
          </cell>
          <cell r="BE2557">
            <v>0</v>
          </cell>
          <cell r="BF2557">
            <v>0</v>
          </cell>
          <cell r="BH2557">
            <v>0</v>
          </cell>
          <cell r="BJ2557">
            <v>0</v>
          </cell>
          <cell r="BL2557">
            <v>0</v>
          </cell>
          <cell r="BN2557">
            <v>0</v>
          </cell>
          <cell r="BO2557">
            <v>0</v>
          </cell>
        </row>
        <row r="2558">
          <cell r="A2558" t="str">
            <v/>
          </cell>
          <cell r="J2558">
            <v>0</v>
          </cell>
          <cell r="N2558">
            <v>0</v>
          </cell>
          <cell r="O2558">
            <v>0</v>
          </cell>
          <cell r="AD2558">
            <v>0</v>
          </cell>
          <cell r="AE2558">
            <v>0</v>
          </cell>
          <cell r="AF2558">
            <v>0</v>
          </cell>
          <cell r="AH2558">
            <v>0</v>
          </cell>
          <cell r="AI2558">
            <v>0</v>
          </cell>
          <cell r="AR2558">
            <v>0</v>
          </cell>
          <cell r="AW2558">
            <v>0</v>
          </cell>
          <cell r="AX2558">
            <v>0</v>
          </cell>
          <cell r="AY2558">
            <v>0</v>
          </cell>
          <cell r="AZ2558">
            <v>0</v>
          </cell>
          <cell r="BA2558">
            <v>0</v>
          </cell>
          <cell r="BB2558">
            <v>0</v>
          </cell>
          <cell r="BC2558">
            <v>0</v>
          </cell>
          <cell r="BD2558">
            <v>0</v>
          </cell>
          <cell r="BE2558">
            <v>0</v>
          </cell>
          <cell r="BF2558">
            <v>0</v>
          </cell>
          <cell r="BH2558">
            <v>0</v>
          </cell>
          <cell r="BJ2558">
            <v>0</v>
          </cell>
          <cell r="BL2558">
            <v>0</v>
          </cell>
          <cell r="BN2558">
            <v>0</v>
          </cell>
          <cell r="BO2558">
            <v>0</v>
          </cell>
        </row>
        <row r="2559">
          <cell r="A2559" t="str">
            <v/>
          </cell>
          <cell r="J2559">
            <v>0</v>
          </cell>
          <cell r="N2559">
            <v>0</v>
          </cell>
          <cell r="O2559">
            <v>0</v>
          </cell>
          <cell r="AD2559">
            <v>0</v>
          </cell>
          <cell r="AE2559">
            <v>0</v>
          </cell>
          <cell r="AF2559">
            <v>0</v>
          </cell>
          <cell r="AH2559">
            <v>0</v>
          </cell>
          <cell r="AI2559">
            <v>0</v>
          </cell>
          <cell r="AR2559">
            <v>0</v>
          </cell>
          <cell r="AW2559">
            <v>0</v>
          </cell>
          <cell r="AX2559">
            <v>0</v>
          </cell>
          <cell r="AY2559">
            <v>0</v>
          </cell>
          <cell r="AZ2559">
            <v>0</v>
          </cell>
          <cell r="BA2559">
            <v>0</v>
          </cell>
          <cell r="BB2559">
            <v>0</v>
          </cell>
          <cell r="BC2559">
            <v>0</v>
          </cell>
          <cell r="BD2559">
            <v>0</v>
          </cell>
          <cell r="BE2559">
            <v>0</v>
          </cell>
          <cell r="BF2559">
            <v>0</v>
          </cell>
          <cell r="BH2559">
            <v>0</v>
          </cell>
          <cell r="BJ2559">
            <v>0</v>
          </cell>
          <cell r="BL2559">
            <v>0</v>
          </cell>
          <cell r="BN2559">
            <v>0</v>
          </cell>
          <cell r="BO2559">
            <v>0</v>
          </cell>
        </row>
        <row r="2560">
          <cell r="A2560" t="str">
            <v/>
          </cell>
          <cell r="J2560">
            <v>0</v>
          </cell>
          <cell r="N2560">
            <v>0</v>
          </cell>
          <cell r="O2560">
            <v>0</v>
          </cell>
          <cell r="AD2560">
            <v>0</v>
          </cell>
          <cell r="AE2560">
            <v>0</v>
          </cell>
          <cell r="AF2560">
            <v>0</v>
          </cell>
          <cell r="AH2560">
            <v>0</v>
          </cell>
          <cell r="AI2560">
            <v>0</v>
          </cell>
          <cell r="AR2560">
            <v>0</v>
          </cell>
          <cell r="AW2560">
            <v>0</v>
          </cell>
          <cell r="AX2560">
            <v>0</v>
          </cell>
          <cell r="AY2560">
            <v>0</v>
          </cell>
          <cell r="AZ2560">
            <v>0</v>
          </cell>
          <cell r="BA2560">
            <v>0</v>
          </cell>
          <cell r="BB2560">
            <v>0</v>
          </cell>
          <cell r="BC2560">
            <v>0</v>
          </cell>
          <cell r="BD2560">
            <v>0</v>
          </cell>
          <cell r="BE2560">
            <v>0</v>
          </cell>
          <cell r="BF2560">
            <v>0</v>
          </cell>
          <cell r="BH2560">
            <v>0</v>
          </cell>
          <cell r="BJ2560">
            <v>0</v>
          </cell>
          <cell r="BL2560">
            <v>0</v>
          </cell>
          <cell r="BN2560">
            <v>0</v>
          </cell>
          <cell r="BO2560">
            <v>0</v>
          </cell>
        </row>
        <row r="2561">
          <cell r="A2561" t="str">
            <v/>
          </cell>
          <cell r="J2561">
            <v>0</v>
          </cell>
          <cell r="N2561">
            <v>0</v>
          </cell>
          <cell r="O2561">
            <v>0</v>
          </cell>
          <cell r="AD2561">
            <v>0</v>
          </cell>
          <cell r="AE2561">
            <v>0</v>
          </cell>
          <cell r="AF2561">
            <v>0</v>
          </cell>
          <cell r="AH2561">
            <v>0</v>
          </cell>
          <cell r="AI2561">
            <v>0</v>
          </cell>
          <cell r="AR2561">
            <v>0</v>
          </cell>
          <cell r="AW2561">
            <v>0</v>
          </cell>
          <cell r="AX2561">
            <v>0</v>
          </cell>
          <cell r="AY2561">
            <v>0</v>
          </cell>
          <cell r="AZ2561">
            <v>0</v>
          </cell>
          <cell r="BA2561">
            <v>0</v>
          </cell>
          <cell r="BB2561">
            <v>0</v>
          </cell>
          <cell r="BC2561">
            <v>0</v>
          </cell>
          <cell r="BD2561">
            <v>0</v>
          </cell>
          <cell r="BE2561">
            <v>0</v>
          </cell>
          <cell r="BF2561">
            <v>0</v>
          </cell>
          <cell r="BH2561">
            <v>0</v>
          </cell>
          <cell r="BJ2561">
            <v>0</v>
          </cell>
          <cell r="BL2561">
            <v>0</v>
          </cell>
          <cell r="BN2561">
            <v>0</v>
          </cell>
          <cell r="BO2561">
            <v>0</v>
          </cell>
        </row>
        <row r="2562">
          <cell r="A2562" t="str">
            <v/>
          </cell>
          <cell r="J2562">
            <v>0</v>
          </cell>
          <cell r="N2562">
            <v>0</v>
          </cell>
          <cell r="O2562">
            <v>0</v>
          </cell>
          <cell r="AD2562">
            <v>0</v>
          </cell>
          <cell r="AE2562">
            <v>0</v>
          </cell>
          <cell r="AF2562">
            <v>0</v>
          </cell>
          <cell r="AH2562">
            <v>0</v>
          </cell>
          <cell r="AI2562">
            <v>0</v>
          </cell>
          <cell r="AR2562">
            <v>0</v>
          </cell>
          <cell r="AW2562">
            <v>0</v>
          </cell>
          <cell r="AX2562">
            <v>0</v>
          </cell>
          <cell r="AY2562">
            <v>0</v>
          </cell>
          <cell r="AZ2562">
            <v>0</v>
          </cell>
          <cell r="BA2562">
            <v>0</v>
          </cell>
          <cell r="BB2562">
            <v>0</v>
          </cell>
          <cell r="BC2562">
            <v>0</v>
          </cell>
          <cell r="BD2562">
            <v>0</v>
          </cell>
          <cell r="BE2562">
            <v>0</v>
          </cell>
          <cell r="BF2562">
            <v>0</v>
          </cell>
          <cell r="BH2562">
            <v>0</v>
          </cell>
          <cell r="BJ2562">
            <v>0</v>
          </cell>
          <cell r="BL2562">
            <v>0</v>
          </cell>
          <cell r="BN2562">
            <v>0</v>
          </cell>
          <cell r="BO2562">
            <v>0</v>
          </cell>
        </row>
        <row r="2563">
          <cell r="A2563" t="str">
            <v/>
          </cell>
          <cell r="J2563">
            <v>0</v>
          </cell>
          <cell r="N2563">
            <v>0</v>
          </cell>
          <cell r="O2563">
            <v>0</v>
          </cell>
          <cell r="AD2563">
            <v>0</v>
          </cell>
          <cell r="AE2563">
            <v>0</v>
          </cell>
          <cell r="AF2563">
            <v>0</v>
          </cell>
          <cell r="AH2563">
            <v>0</v>
          </cell>
          <cell r="AI2563">
            <v>0</v>
          </cell>
          <cell r="AR2563">
            <v>0</v>
          </cell>
          <cell r="AW2563">
            <v>0</v>
          </cell>
          <cell r="AX2563">
            <v>0</v>
          </cell>
          <cell r="AY2563">
            <v>0</v>
          </cell>
          <cell r="AZ2563">
            <v>0</v>
          </cell>
          <cell r="BA2563">
            <v>0</v>
          </cell>
          <cell r="BB2563">
            <v>0</v>
          </cell>
          <cell r="BC2563">
            <v>0</v>
          </cell>
          <cell r="BD2563">
            <v>0</v>
          </cell>
          <cell r="BE2563">
            <v>0</v>
          </cell>
          <cell r="BF2563">
            <v>0</v>
          </cell>
          <cell r="BH2563">
            <v>0</v>
          </cell>
          <cell r="BJ2563">
            <v>0</v>
          </cell>
          <cell r="BL2563">
            <v>0</v>
          </cell>
          <cell r="BN2563">
            <v>0</v>
          </cell>
          <cell r="BO2563">
            <v>0</v>
          </cell>
        </row>
        <row r="2564">
          <cell r="A2564" t="str">
            <v/>
          </cell>
          <cell r="J2564">
            <v>0</v>
          </cell>
          <cell r="N2564">
            <v>0</v>
          </cell>
          <cell r="O2564">
            <v>0</v>
          </cell>
          <cell r="AD2564">
            <v>0</v>
          </cell>
          <cell r="AE2564">
            <v>0</v>
          </cell>
          <cell r="AF2564">
            <v>0</v>
          </cell>
          <cell r="AH2564">
            <v>0</v>
          </cell>
          <cell r="AI2564">
            <v>0</v>
          </cell>
          <cell r="AR2564">
            <v>0</v>
          </cell>
          <cell r="AW2564">
            <v>0</v>
          </cell>
          <cell r="AX2564">
            <v>0</v>
          </cell>
          <cell r="AY2564">
            <v>0</v>
          </cell>
          <cell r="AZ2564">
            <v>0</v>
          </cell>
          <cell r="BA2564">
            <v>0</v>
          </cell>
          <cell r="BB2564">
            <v>0</v>
          </cell>
          <cell r="BC2564">
            <v>0</v>
          </cell>
          <cell r="BD2564">
            <v>0</v>
          </cell>
          <cell r="BE2564">
            <v>0</v>
          </cell>
          <cell r="BF2564">
            <v>0</v>
          </cell>
          <cell r="BH2564">
            <v>0</v>
          </cell>
          <cell r="BJ2564">
            <v>0</v>
          </cell>
          <cell r="BL2564">
            <v>0</v>
          </cell>
          <cell r="BN2564">
            <v>0</v>
          </cell>
          <cell r="BO2564">
            <v>0</v>
          </cell>
        </row>
        <row r="2565">
          <cell r="A2565" t="str">
            <v/>
          </cell>
          <cell r="J2565">
            <v>0</v>
          </cell>
          <cell r="N2565">
            <v>0</v>
          </cell>
          <cell r="O2565">
            <v>0</v>
          </cell>
          <cell r="AD2565">
            <v>0</v>
          </cell>
          <cell r="AE2565">
            <v>0</v>
          </cell>
          <cell r="AF2565">
            <v>0</v>
          </cell>
          <cell r="AH2565">
            <v>0</v>
          </cell>
          <cell r="AI2565">
            <v>0</v>
          </cell>
          <cell r="AR2565">
            <v>0</v>
          </cell>
          <cell r="AW2565">
            <v>0</v>
          </cell>
          <cell r="AX2565">
            <v>0</v>
          </cell>
          <cell r="AY2565">
            <v>0</v>
          </cell>
          <cell r="AZ2565">
            <v>0</v>
          </cell>
          <cell r="BA2565">
            <v>0</v>
          </cell>
          <cell r="BB2565">
            <v>0</v>
          </cell>
          <cell r="BC2565">
            <v>0</v>
          </cell>
          <cell r="BD2565">
            <v>0</v>
          </cell>
          <cell r="BE2565">
            <v>0</v>
          </cell>
          <cell r="BF2565">
            <v>0</v>
          </cell>
          <cell r="BH2565">
            <v>0</v>
          </cell>
          <cell r="BJ2565">
            <v>0</v>
          </cell>
          <cell r="BL2565">
            <v>0</v>
          </cell>
          <cell r="BN2565">
            <v>0</v>
          </cell>
          <cell r="BO2565">
            <v>0</v>
          </cell>
        </row>
        <row r="2566">
          <cell r="A2566" t="str">
            <v/>
          </cell>
          <cell r="J2566">
            <v>0</v>
          </cell>
          <cell r="N2566">
            <v>0</v>
          </cell>
          <cell r="O2566">
            <v>0</v>
          </cell>
          <cell r="AD2566">
            <v>0</v>
          </cell>
          <cell r="AE2566">
            <v>0</v>
          </cell>
          <cell r="AF2566">
            <v>0</v>
          </cell>
          <cell r="AH2566">
            <v>0</v>
          </cell>
          <cell r="AI2566">
            <v>0</v>
          </cell>
          <cell r="AR2566">
            <v>0</v>
          </cell>
          <cell r="AW2566">
            <v>0</v>
          </cell>
          <cell r="AX2566">
            <v>0</v>
          </cell>
          <cell r="AY2566">
            <v>0</v>
          </cell>
          <cell r="AZ2566">
            <v>0</v>
          </cell>
          <cell r="BA2566">
            <v>0</v>
          </cell>
          <cell r="BB2566">
            <v>0</v>
          </cell>
          <cell r="BC2566">
            <v>0</v>
          </cell>
          <cell r="BD2566">
            <v>0</v>
          </cell>
          <cell r="BE2566">
            <v>0</v>
          </cell>
          <cell r="BF2566">
            <v>0</v>
          </cell>
          <cell r="BH2566">
            <v>0</v>
          </cell>
          <cell r="BJ2566">
            <v>0</v>
          </cell>
          <cell r="BL2566">
            <v>0</v>
          </cell>
          <cell r="BN2566">
            <v>0</v>
          </cell>
          <cell r="BO2566">
            <v>0</v>
          </cell>
        </row>
        <row r="2567">
          <cell r="A2567" t="str">
            <v/>
          </cell>
          <cell r="J2567">
            <v>0</v>
          </cell>
          <cell r="N2567">
            <v>0</v>
          </cell>
          <cell r="O2567">
            <v>0</v>
          </cell>
          <cell r="AD2567">
            <v>0</v>
          </cell>
          <cell r="AE2567">
            <v>0</v>
          </cell>
          <cell r="AF2567">
            <v>0</v>
          </cell>
          <cell r="AH2567">
            <v>0</v>
          </cell>
          <cell r="AI2567">
            <v>0</v>
          </cell>
          <cell r="AR2567">
            <v>0</v>
          </cell>
          <cell r="AW2567">
            <v>0</v>
          </cell>
          <cell r="AX2567">
            <v>0</v>
          </cell>
          <cell r="AY2567">
            <v>0</v>
          </cell>
          <cell r="AZ2567">
            <v>0</v>
          </cell>
          <cell r="BA2567">
            <v>0</v>
          </cell>
          <cell r="BB2567">
            <v>0</v>
          </cell>
          <cell r="BC2567">
            <v>0</v>
          </cell>
          <cell r="BD2567">
            <v>0</v>
          </cell>
          <cell r="BE2567">
            <v>0</v>
          </cell>
          <cell r="BF2567">
            <v>0</v>
          </cell>
          <cell r="BH2567">
            <v>0</v>
          </cell>
          <cell r="BJ2567">
            <v>0</v>
          </cell>
          <cell r="BL2567">
            <v>0</v>
          </cell>
          <cell r="BN2567">
            <v>0</v>
          </cell>
          <cell r="BO2567">
            <v>0</v>
          </cell>
        </row>
        <row r="2568">
          <cell r="A2568" t="str">
            <v/>
          </cell>
          <cell r="J2568">
            <v>0</v>
          </cell>
          <cell r="N2568">
            <v>0</v>
          </cell>
          <cell r="O2568">
            <v>0</v>
          </cell>
          <cell r="AD2568">
            <v>0</v>
          </cell>
          <cell r="AE2568">
            <v>0</v>
          </cell>
          <cell r="AF2568">
            <v>0</v>
          </cell>
          <cell r="AH2568">
            <v>0</v>
          </cell>
          <cell r="AI2568">
            <v>0</v>
          </cell>
          <cell r="AR2568">
            <v>0</v>
          </cell>
          <cell r="AW2568">
            <v>0</v>
          </cell>
          <cell r="AX2568">
            <v>0</v>
          </cell>
          <cell r="AY2568">
            <v>0</v>
          </cell>
          <cell r="AZ2568">
            <v>0</v>
          </cell>
          <cell r="BA2568">
            <v>0</v>
          </cell>
          <cell r="BB2568">
            <v>0</v>
          </cell>
          <cell r="BC2568">
            <v>0</v>
          </cell>
          <cell r="BD2568">
            <v>0</v>
          </cell>
          <cell r="BE2568">
            <v>0</v>
          </cell>
          <cell r="BF2568">
            <v>0</v>
          </cell>
          <cell r="BH2568">
            <v>0</v>
          </cell>
          <cell r="BJ2568">
            <v>0</v>
          </cell>
          <cell r="BL2568">
            <v>0</v>
          </cell>
          <cell r="BN2568">
            <v>0</v>
          </cell>
          <cell r="BO2568">
            <v>0</v>
          </cell>
        </row>
        <row r="2569">
          <cell r="A2569" t="str">
            <v/>
          </cell>
          <cell r="J2569">
            <v>0</v>
          </cell>
          <cell r="N2569">
            <v>0</v>
          </cell>
          <cell r="O2569">
            <v>0</v>
          </cell>
          <cell r="AD2569">
            <v>0</v>
          </cell>
          <cell r="AE2569">
            <v>0</v>
          </cell>
          <cell r="AF2569">
            <v>0</v>
          </cell>
          <cell r="AH2569">
            <v>0</v>
          </cell>
          <cell r="AI2569">
            <v>0</v>
          </cell>
          <cell r="AR2569">
            <v>0</v>
          </cell>
          <cell r="AW2569">
            <v>0</v>
          </cell>
          <cell r="AX2569">
            <v>0</v>
          </cell>
          <cell r="AY2569">
            <v>0</v>
          </cell>
          <cell r="AZ2569">
            <v>0</v>
          </cell>
          <cell r="BA2569">
            <v>0</v>
          </cell>
          <cell r="BB2569">
            <v>0</v>
          </cell>
          <cell r="BC2569">
            <v>0</v>
          </cell>
          <cell r="BD2569">
            <v>0</v>
          </cell>
          <cell r="BE2569">
            <v>0</v>
          </cell>
          <cell r="BF2569">
            <v>0</v>
          </cell>
          <cell r="BH2569">
            <v>0</v>
          </cell>
          <cell r="BJ2569">
            <v>0</v>
          </cell>
          <cell r="BL2569">
            <v>0</v>
          </cell>
          <cell r="BN2569">
            <v>0</v>
          </cell>
          <cell r="BO2569">
            <v>0</v>
          </cell>
        </row>
        <row r="2570">
          <cell r="A2570" t="str">
            <v/>
          </cell>
          <cell r="J2570">
            <v>0</v>
          </cell>
          <cell r="N2570">
            <v>0</v>
          </cell>
          <cell r="O2570">
            <v>0</v>
          </cell>
          <cell r="AD2570">
            <v>0</v>
          </cell>
          <cell r="AE2570">
            <v>0</v>
          </cell>
          <cell r="AF2570">
            <v>0</v>
          </cell>
          <cell r="AH2570">
            <v>0</v>
          </cell>
          <cell r="AI2570">
            <v>0</v>
          </cell>
          <cell r="AR2570">
            <v>0</v>
          </cell>
          <cell r="AW2570">
            <v>0</v>
          </cell>
          <cell r="AX2570">
            <v>0</v>
          </cell>
          <cell r="AY2570">
            <v>0</v>
          </cell>
          <cell r="AZ2570">
            <v>0</v>
          </cell>
          <cell r="BA2570">
            <v>0</v>
          </cell>
          <cell r="BB2570">
            <v>0</v>
          </cell>
          <cell r="BC2570">
            <v>0</v>
          </cell>
          <cell r="BD2570">
            <v>0</v>
          </cell>
          <cell r="BE2570">
            <v>0</v>
          </cell>
          <cell r="BF2570">
            <v>0</v>
          </cell>
          <cell r="BH2570">
            <v>0</v>
          </cell>
          <cell r="BJ2570">
            <v>0</v>
          </cell>
          <cell r="BL2570">
            <v>0</v>
          </cell>
          <cell r="BN2570">
            <v>0</v>
          </cell>
          <cell r="BO2570">
            <v>0</v>
          </cell>
        </row>
        <row r="2571">
          <cell r="A2571" t="str">
            <v/>
          </cell>
          <cell r="J2571">
            <v>0</v>
          </cell>
          <cell r="N2571">
            <v>0</v>
          </cell>
          <cell r="O2571">
            <v>0</v>
          </cell>
          <cell r="AD2571">
            <v>0</v>
          </cell>
          <cell r="AE2571">
            <v>0</v>
          </cell>
          <cell r="AF2571">
            <v>0</v>
          </cell>
          <cell r="AH2571">
            <v>0</v>
          </cell>
          <cell r="AI2571">
            <v>0</v>
          </cell>
          <cell r="AR2571">
            <v>0</v>
          </cell>
          <cell r="AW2571">
            <v>0</v>
          </cell>
          <cell r="AX2571">
            <v>0</v>
          </cell>
          <cell r="AY2571">
            <v>0</v>
          </cell>
          <cell r="AZ2571">
            <v>0</v>
          </cell>
          <cell r="BA2571">
            <v>0</v>
          </cell>
          <cell r="BB2571">
            <v>0</v>
          </cell>
          <cell r="BC2571">
            <v>0</v>
          </cell>
          <cell r="BD2571">
            <v>0</v>
          </cell>
          <cell r="BE2571">
            <v>0</v>
          </cell>
          <cell r="BF2571">
            <v>0</v>
          </cell>
          <cell r="BH2571">
            <v>0</v>
          </cell>
          <cell r="BJ2571">
            <v>0</v>
          </cell>
          <cell r="BL2571">
            <v>0</v>
          </cell>
          <cell r="BN2571">
            <v>0</v>
          </cell>
          <cell r="BO2571">
            <v>0</v>
          </cell>
        </row>
        <row r="2572">
          <cell r="A2572" t="str">
            <v/>
          </cell>
          <cell r="J2572">
            <v>0</v>
          </cell>
          <cell r="N2572">
            <v>0</v>
          </cell>
          <cell r="O2572">
            <v>0</v>
          </cell>
          <cell r="AD2572">
            <v>0</v>
          </cell>
          <cell r="AE2572">
            <v>0</v>
          </cell>
          <cell r="AF2572">
            <v>0</v>
          </cell>
          <cell r="AH2572">
            <v>0</v>
          </cell>
          <cell r="AI2572">
            <v>0</v>
          </cell>
          <cell r="AR2572">
            <v>0</v>
          </cell>
          <cell r="AW2572">
            <v>0</v>
          </cell>
          <cell r="AX2572">
            <v>0</v>
          </cell>
          <cell r="AY2572">
            <v>0</v>
          </cell>
          <cell r="AZ2572">
            <v>0</v>
          </cell>
          <cell r="BA2572">
            <v>0</v>
          </cell>
          <cell r="BB2572">
            <v>0</v>
          </cell>
          <cell r="BC2572">
            <v>0</v>
          </cell>
          <cell r="BD2572">
            <v>0</v>
          </cell>
          <cell r="BE2572">
            <v>0</v>
          </cell>
          <cell r="BF2572">
            <v>0</v>
          </cell>
          <cell r="BH2572">
            <v>0</v>
          </cell>
          <cell r="BJ2572">
            <v>0</v>
          </cell>
          <cell r="BL2572">
            <v>0</v>
          </cell>
          <cell r="BN2572">
            <v>0</v>
          </cell>
          <cell r="BO2572">
            <v>0</v>
          </cell>
        </row>
        <row r="2573">
          <cell r="A2573" t="str">
            <v/>
          </cell>
          <cell r="J2573">
            <v>0</v>
          </cell>
          <cell r="N2573">
            <v>0</v>
          </cell>
          <cell r="O2573">
            <v>0</v>
          </cell>
          <cell r="AD2573">
            <v>0</v>
          </cell>
          <cell r="AE2573">
            <v>0</v>
          </cell>
          <cell r="AF2573">
            <v>0</v>
          </cell>
          <cell r="AH2573">
            <v>0</v>
          </cell>
          <cell r="AI2573">
            <v>0</v>
          </cell>
          <cell r="AR2573">
            <v>0</v>
          </cell>
          <cell r="AW2573">
            <v>0</v>
          </cell>
          <cell r="AX2573">
            <v>0</v>
          </cell>
          <cell r="AY2573">
            <v>0</v>
          </cell>
          <cell r="AZ2573">
            <v>0</v>
          </cell>
          <cell r="BA2573">
            <v>0</v>
          </cell>
          <cell r="BB2573">
            <v>0</v>
          </cell>
          <cell r="BC2573">
            <v>0</v>
          </cell>
          <cell r="BD2573">
            <v>0</v>
          </cell>
          <cell r="BE2573">
            <v>0</v>
          </cell>
          <cell r="BF2573">
            <v>0</v>
          </cell>
          <cell r="BH2573">
            <v>0</v>
          </cell>
          <cell r="BJ2573">
            <v>0</v>
          </cell>
          <cell r="BL2573">
            <v>0</v>
          </cell>
          <cell r="BN2573">
            <v>0</v>
          </cell>
          <cell r="BO2573">
            <v>0</v>
          </cell>
        </row>
        <row r="2574">
          <cell r="A2574" t="str">
            <v/>
          </cell>
          <cell r="J2574">
            <v>0</v>
          </cell>
          <cell r="N2574">
            <v>0</v>
          </cell>
          <cell r="O2574">
            <v>0</v>
          </cell>
          <cell r="AD2574">
            <v>0</v>
          </cell>
          <cell r="AE2574">
            <v>0</v>
          </cell>
          <cell r="AF2574">
            <v>0</v>
          </cell>
          <cell r="AH2574">
            <v>0</v>
          </cell>
          <cell r="AI2574">
            <v>0</v>
          </cell>
          <cell r="AR2574">
            <v>0</v>
          </cell>
          <cell r="AW2574">
            <v>0</v>
          </cell>
          <cell r="AX2574">
            <v>0</v>
          </cell>
          <cell r="AY2574">
            <v>0</v>
          </cell>
          <cell r="AZ2574">
            <v>0</v>
          </cell>
          <cell r="BA2574">
            <v>0</v>
          </cell>
          <cell r="BB2574">
            <v>0</v>
          </cell>
          <cell r="BC2574">
            <v>0</v>
          </cell>
          <cell r="BD2574">
            <v>0</v>
          </cell>
          <cell r="BE2574">
            <v>0</v>
          </cell>
          <cell r="BF2574">
            <v>0</v>
          </cell>
          <cell r="BH2574">
            <v>0</v>
          </cell>
          <cell r="BJ2574">
            <v>0</v>
          </cell>
          <cell r="BL2574">
            <v>0</v>
          </cell>
          <cell r="BN2574">
            <v>0</v>
          </cell>
          <cell r="BO2574">
            <v>0</v>
          </cell>
        </row>
        <row r="2575">
          <cell r="A2575" t="str">
            <v/>
          </cell>
          <cell r="J2575">
            <v>0</v>
          </cell>
          <cell r="N2575">
            <v>0</v>
          </cell>
          <cell r="O2575">
            <v>0</v>
          </cell>
          <cell r="AD2575">
            <v>0</v>
          </cell>
          <cell r="AE2575">
            <v>0</v>
          </cell>
          <cell r="AF2575">
            <v>0</v>
          </cell>
          <cell r="AH2575">
            <v>0</v>
          </cell>
          <cell r="AI2575">
            <v>0</v>
          </cell>
          <cell r="AR2575">
            <v>0</v>
          </cell>
          <cell r="AW2575">
            <v>0</v>
          </cell>
          <cell r="AX2575">
            <v>0</v>
          </cell>
          <cell r="AY2575">
            <v>0</v>
          </cell>
          <cell r="AZ2575">
            <v>0</v>
          </cell>
          <cell r="BA2575">
            <v>0</v>
          </cell>
          <cell r="BB2575">
            <v>0</v>
          </cell>
          <cell r="BC2575">
            <v>0</v>
          </cell>
          <cell r="BD2575">
            <v>0</v>
          </cell>
          <cell r="BE2575">
            <v>0</v>
          </cell>
          <cell r="BF2575">
            <v>0</v>
          </cell>
          <cell r="BH2575">
            <v>0</v>
          </cell>
          <cell r="BJ2575">
            <v>0</v>
          </cell>
          <cell r="BL2575">
            <v>0</v>
          </cell>
          <cell r="BN2575">
            <v>0</v>
          </cell>
          <cell r="BO2575">
            <v>0</v>
          </cell>
        </row>
        <row r="2576">
          <cell r="A2576" t="str">
            <v/>
          </cell>
          <cell r="J2576">
            <v>0</v>
          </cell>
          <cell r="N2576">
            <v>0</v>
          </cell>
          <cell r="O2576">
            <v>0</v>
          </cell>
          <cell r="AD2576">
            <v>0</v>
          </cell>
          <cell r="AE2576">
            <v>0</v>
          </cell>
          <cell r="AF2576">
            <v>0</v>
          </cell>
          <cell r="AH2576">
            <v>0</v>
          </cell>
          <cell r="AI2576">
            <v>0</v>
          </cell>
          <cell r="AR2576">
            <v>0</v>
          </cell>
          <cell r="AW2576">
            <v>0</v>
          </cell>
          <cell r="AX2576">
            <v>0</v>
          </cell>
          <cell r="AY2576">
            <v>0</v>
          </cell>
          <cell r="AZ2576">
            <v>0</v>
          </cell>
          <cell r="BA2576">
            <v>0</v>
          </cell>
          <cell r="BB2576">
            <v>0</v>
          </cell>
          <cell r="BC2576">
            <v>0</v>
          </cell>
          <cell r="BD2576">
            <v>0</v>
          </cell>
          <cell r="BE2576">
            <v>0</v>
          </cell>
          <cell r="BF2576">
            <v>0</v>
          </cell>
          <cell r="BH2576">
            <v>0</v>
          </cell>
          <cell r="BJ2576">
            <v>0</v>
          </cell>
          <cell r="BL2576">
            <v>0</v>
          </cell>
          <cell r="BN2576">
            <v>0</v>
          </cell>
          <cell r="BO2576">
            <v>0</v>
          </cell>
        </row>
        <row r="2577">
          <cell r="A2577" t="str">
            <v/>
          </cell>
          <cell r="J2577">
            <v>0</v>
          </cell>
          <cell r="N2577">
            <v>0</v>
          </cell>
          <cell r="O2577">
            <v>0</v>
          </cell>
          <cell r="AD2577">
            <v>0</v>
          </cell>
          <cell r="AE2577">
            <v>0</v>
          </cell>
          <cell r="AF2577">
            <v>0</v>
          </cell>
          <cell r="AH2577">
            <v>0</v>
          </cell>
          <cell r="AI2577">
            <v>0</v>
          </cell>
          <cell r="AR2577">
            <v>0</v>
          </cell>
          <cell r="AW2577">
            <v>0</v>
          </cell>
          <cell r="AX2577">
            <v>0</v>
          </cell>
          <cell r="AY2577">
            <v>0</v>
          </cell>
          <cell r="AZ2577">
            <v>0</v>
          </cell>
          <cell r="BA2577">
            <v>0</v>
          </cell>
          <cell r="BB2577">
            <v>0</v>
          </cell>
          <cell r="BC2577">
            <v>0</v>
          </cell>
          <cell r="BD2577">
            <v>0</v>
          </cell>
          <cell r="BE2577">
            <v>0</v>
          </cell>
          <cell r="BF2577">
            <v>0</v>
          </cell>
          <cell r="BH2577">
            <v>0</v>
          </cell>
          <cell r="BJ2577">
            <v>0</v>
          </cell>
          <cell r="BL2577">
            <v>0</v>
          </cell>
          <cell r="BN2577">
            <v>0</v>
          </cell>
          <cell r="BO2577">
            <v>0</v>
          </cell>
        </row>
        <row r="2578">
          <cell r="A2578" t="str">
            <v/>
          </cell>
          <cell r="J2578">
            <v>0</v>
          </cell>
          <cell r="N2578">
            <v>0</v>
          </cell>
          <cell r="O2578">
            <v>0</v>
          </cell>
          <cell r="AD2578">
            <v>0</v>
          </cell>
          <cell r="AE2578">
            <v>0</v>
          </cell>
          <cell r="AF2578">
            <v>0</v>
          </cell>
          <cell r="AH2578">
            <v>0</v>
          </cell>
          <cell r="AI2578">
            <v>0</v>
          </cell>
          <cell r="AR2578">
            <v>0</v>
          </cell>
          <cell r="AW2578">
            <v>0</v>
          </cell>
          <cell r="AX2578">
            <v>0</v>
          </cell>
          <cell r="AY2578">
            <v>0</v>
          </cell>
          <cell r="AZ2578">
            <v>0</v>
          </cell>
          <cell r="BA2578">
            <v>0</v>
          </cell>
          <cell r="BB2578">
            <v>0</v>
          </cell>
          <cell r="BC2578">
            <v>0</v>
          </cell>
          <cell r="BD2578">
            <v>0</v>
          </cell>
          <cell r="BE2578">
            <v>0</v>
          </cell>
          <cell r="BF2578">
            <v>0</v>
          </cell>
          <cell r="BH2578">
            <v>0</v>
          </cell>
          <cell r="BJ2578">
            <v>0</v>
          </cell>
          <cell r="BL2578">
            <v>0</v>
          </cell>
          <cell r="BN2578">
            <v>0</v>
          </cell>
          <cell r="BO2578">
            <v>0</v>
          </cell>
        </row>
        <row r="2579">
          <cell r="A2579" t="str">
            <v/>
          </cell>
          <cell r="J2579">
            <v>0</v>
          </cell>
          <cell r="N2579">
            <v>0</v>
          </cell>
          <cell r="O2579">
            <v>0</v>
          </cell>
          <cell r="AD2579">
            <v>0</v>
          </cell>
          <cell r="AE2579">
            <v>0</v>
          </cell>
          <cell r="AF2579">
            <v>0</v>
          </cell>
          <cell r="AH2579">
            <v>0</v>
          </cell>
          <cell r="AI2579">
            <v>0</v>
          </cell>
          <cell r="AR2579">
            <v>0</v>
          </cell>
          <cell r="AW2579">
            <v>0</v>
          </cell>
          <cell r="AX2579">
            <v>0</v>
          </cell>
          <cell r="AY2579">
            <v>0</v>
          </cell>
          <cell r="AZ2579">
            <v>0</v>
          </cell>
          <cell r="BA2579">
            <v>0</v>
          </cell>
          <cell r="BB2579">
            <v>0</v>
          </cell>
          <cell r="BC2579">
            <v>0</v>
          </cell>
          <cell r="BD2579">
            <v>0</v>
          </cell>
          <cell r="BE2579">
            <v>0</v>
          </cell>
          <cell r="BF2579">
            <v>0</v>
          </cell>
          <cell r="BH2579">
            <v>0</v>
          </cell>
          <cell r="BJ2579">
            <v>0</v>
          </cell>
          <cell r="BL2579">
            <v>0</v>
          </cell>
          <cell r="BN2579">
            <v>0</v>
          </cell>
          <cell r="BO2579">
            <v>0</v>
          </cell>
        </row>
        <row r="2580">
          <cell r="A2580" t="str">
            <v/>
          </cell>
          <cell r="J2580">
            <v>0</v>
          </cell>
          <cell r="N2580">
            <v>0</v>
          </cell>
          <cell r="O2580">
            <v>0</v>
          </cell>
          <cell r="AD2580">
            <v>0</v>
          </cell>
          <cell r="AE2580">
            <v>0</v>
          </cell>
          <cell r="AF2580">
            <v>0</v>
          </cell>
          <cell r="AH2580">
            <v>0</v>
          </cell>
          <cell r="AI2580">
            <v>0</v>
          </cell>
          <cell r="AR2580">
            <v>0</v>
          </cell>
          <cell r="AW2580">
            <v>0</v>
          </cell>
          <cell r="AX2580">
            <v>0</v>
          </cell>
          <cell r="AY2580">
            <v>0</v>
          </cell>
          <cell r="AZ2580">
            <v>0</v>
          </cell>
          <cell r="BA2580">
            <v>0</v>
          </cell>
          <cell r="BB2580">
            <v>0</v>
          </cell>
          <cell r="BC2580">
            <v>0</v>
          </cell>
          <cell r="BD2580">
            <v>0</v>
          </cell>
          <cell r="BE2580">
            <v>0</v>
          </cell>
          <cell r="BF2580">
            <v>0</v>
          </cell>
          <cell r="BH2580">
            <v>0</v>
          </cell>
          <cell r="BJ2580">
            <v>0</v>
          </cell>
          <cell r="BL2580">
            <v>0</v>
          </cell>
          <cell r="BN2580">
            <v>0</v>
          </cell>
          <cell r="BO2580">
            <v>0</v>
          </cell>
        </row>
        <row r="2581">
          <cell r="A2581" t="str">
            <v/>
          </cell>
          <cell r="J2581">
            <v>0</v>
          </cell>
          <cell r="N2581">
            <v>0</v>
          </cell>
          <cell r="O2581">
            <v>0</v>
          </cell>
          <cell r="AD2581">
            <v>0</v>
          </cell>
          <cell r="AE2581">
            <v>0</v>
          </cell>
          <cell r="AF2581">
            <v>0</v>
          </cell>
          <cell r="AH2581">
            <v>0</v>
          </cell>
          <cell r="AI2581">
            <v>0</v>
          </cell>
          <cell r="AR2581">
            <v>0</v>
          </cell>
          <cell r="AW2581">
            <v>0</v>
          </cell>
          <cell r="AX2581">
            <v>0</v>
          </cell>
          <cell r="AY2581">
            <v>0</v>
          </cell>
          <cell r="AZ2581">
            <v>0</v>
          </cell>
          <cell r="BA2581">
            <v>0</v>
          </cell>
          <cell r="BB2581">
            <v>0</v>
          </cell>
          <cell r="BC2581">
            <v>0</v>
          </cell>
          <cell r="BD2581">
            <v>0</v>
          </cell>
          <cell r="BE2581">
            <v>0</v>
          </cell>
          <cell r="BF2581">
            <v>0</v>
          </cell>
          <cell r="BH2581">
            <v>0</v>
          </cell>
          <cell r="BJ2581">
            <v>0</v>
          </cell>
          <cell r="BL2581">
            <v>0</v>
          </cell>
          <cell r="BN2581">
            <v>0</v>
          </cell>
          <cell r="BO2581">
            <v>0</v>
          </cell>
        </row>
        <row r="2582">
          <cell r="A2582" t="str">
            <v/>
          </cell>
          <cell r="J2582">
            <v>0</v>
          </cell>
          <cell r="N2582">
            <v>0</v>
          </cell>
          <cell r="O2582">
            <v>0</v>
          </cell>
          <cell r="AD2582">
            <v>0</v>
          </cell>
          <cell r="AE2582">
            <v>0</v>
          </cell>
          <cell r="AF2582">
            <v>0</v>
          </cell>
          <cell r="AH2582">
            <v>0</v>
          </cell>
          <cell r="AI2582">
            <v>0</v>
          </cell>
          <cell r="AR2582">
            <v>0</v>
          </cell>
          <cell r="AW2582">
            <v>0</v>
          </cell>
          <cell r="AX2582">
            <v>0</v>
          </cell>
          <cell r="AY2582">
            <v>0</v>
          </cell>
          <cell r="AZ2582">
            <v>0</v>
          </cell>
          <cell r="BA2582">
            <v>0</v>
          </cell>
          <cell r="BB2582">
            <v>0</v>
          </cell>
          <cell r="BC2582">
            <v>0</v>
          </cell>
          <cell r="BD2582">
            <v>0</v>
          </cell>
          <cell r="BE2582">
            <v>0</v>
          </cell>
          <cell r="BF2582">
            <v>0</v>
          </cell>
          <cell r="BH2582">
            <v>0</v>
          </cell>
          <cell r="BJ2582">
            <v>0</v>
          </cell>
          <cell r="BL2582">
            <v>0</v>
          </cell>
          <cell r="BN2582">
            <v>0</v>
          </cell>
          <cell r="BO2582">
            <v>0</v>
          </cell>
        </row>
        <row r="2583">
          <cell r="A2583" t="str">
            <v/>
          </cell>
          <cell r="J2583">
            <v>0</v>
          </cell>
          <cell r="N2583">
            <v>0</v>
          </cell>
          <cell r="O2583">
            <v>0</v>
          </cell>
          <cell r="AD2583">
            <v>0</v>
          </cell>
          <cell r="AE2583">
            <v>0</v>
          </cell>
          <cell r="AF2583">
            <v>0</v>
          </cell>
          <cell r="AH2583">
            <v>0</v>
          </cell>
          <cell r="AI2583">
            <v>0</v>
          </cell>
          <cell r="AR2583">
            <v>0</v>
          </cell>
          <cell r="AW2583">
            <v>0</v>
          </cell>
          <cell r="AX2583">
            <v>0</v>
          </cell>
          <cell r="AY2583">
            <v>0</v>
          </cell>
          <cell r="AZ2583">
            <v>0</v>
          </cell>
          <cell r="BA2583">
            <v>0</v>
          </cell>
          <cell r="BB2583">
            <v>0</v>
          </cell>
          <cell r="BC2583">
            <v>0</v>
          </cell>
          <cell r="BD2583">
            <v>0</v>
          </cell>
          <cell r="BE2583">
            <v>0</v>
          </cell>
          <cell r="BF2583">
            <v>0</v>
          </cell>
          <cell r="BH2583">
            <v>0</v>
          </cell>
          <cell r="BJ2583">
            <v>0</v>
          </cell>
          <cell r="BL2583">
            <v>0</v>
          </cell>
          <cell r="BN2583">
            <v>0</v>
          </cell>
          <cell r="BO2583">
            <v>0</v>
          </cell>
        </row>
        <row r="2584">
          <cell r="A2584" t="str">
            <v/>
          </cell>
          <cell r="J2584">
            <v>0</v>
          </cell>
          <cell r="N2584">
            <v>0</v>
          </cell>
          <cell r="O2584">
            <v>0</v>
          </cell>
          <cell r="AD2584">
            <v>0</v>
          </cell>
          <cell r="AE2584">
            <v>0</v>
          </cell>
          <cell r="AF2584">
            <v>0</v>
          </cell>
          <cell r="AH2584">
            <v>0</v>
          </cell>
          <cell r="AI2584">
            <v>0</v>
          </cell>
          <cell r="AR2584">
            <v>0</v>
          </cell>
          <cell r="AW2584">
            <v>0</v>
          </cell>
          <cell r="AX2584">
            <v>0</v>
          </cell>
          <cell r="AY2584">
            <v>0</v>
          </cell>
          <cell r="AZ2584">
            <v>0</v>
          </cell>
          <cell r="BA2584">
            <v>0</v>
          </cell>
          <cell r="BB2584">
            <v>0</v>
          </cell>
          <cell r="BC2584">
            <v>0</v>
          </cell>
          <cell r="BD2584">
            <v>0</v>
          </cell>
          <cell r="BE2584">
            <v>0</v>
          </cell>
          <cell r="BF2584">
            <v>0</v>
          </cell>
          <cell r="BH2584">
            <v>0</v>
          </cell>
          <cell r="BJ2584">
            <v>0</v>
          </cell>
          <cell r="BL2584">
            <v>0</v>
          </cell>
          <cell r="BN2584">
            <v>0</v>
          </cell>
          <cell r="BO2584">
            <v>0</v>
          </cell>
        </row>
        <row r="2585">
          <cell r="A2585" t="str">
            <v/>
          </cell>
          <cell r="J2585">
            <v>0</v>
          </cell>
          <cell r="N2585">
            <v>0</v>
          </cell>
          <cell r="O2585">
            <v>0</v>
          </cell>
          <cell r="AD2585">
            <v>0</v>
          </cell>
          <cell r="AE2585">
            <v>0</v>
          </cell>
          <cell r="AF2585">
            <v>0</v>
          </cell>
          <cell r="AH2585">
            <v>0</v>
          </cell>
          <cell r="AI2585">
            <v>0</v>
          </cell>
          <cell r="AR2585">
            <v>0</v>
          </cell>
          <cell r="AW2585">
            <v>0</v>
          </cell>
          <cell r="AX2585">
            <v>0</v>
          </cell>
          <cell r="AY2585">
            <v>0</v>
          </cell>
          <cell r="AZ2585">
            <v>0</v>
          </cell>
          <cell r="BA2585">
            <v>0</v>
          </cell>
          <cell r="BB2585">
            <v>0</v>
          </cell>
          <cell r="BC2585">
            <v>0</v>
          </cell>
          <cell r="BD2585">
            <v>0</v>
          </cell>
          <cell r="BE2585">
            <v>0</v>
          </cell>
          <cell r="BF2585">
            <v>0</v>
          </cell>
          <cell r="BH2585">
            <v>0</v>
          </cell>
          <cell r="BJ2585">
            <v>0</v>
          </cell>
          <cell r="BL2585">
            <v>0</v>
          </cell>
          <cell r="BN2585">
            <v>0</v>
          </cell>
          <cell r="BO2585">
            <v>0</v>
          </cell>
        </row>
        <row r="2586">
          <cell r="A2586" t="str">
            <v/>
          </cell>
          <cell r="J2586">
            <v>0</v>
          </cell>
          <cell r="N2586">
            <v>0</v>
          </cell>
          <cell r="O2586">
            <v>0</v>
          </cell>
          <cell r="AD2586">
            <v>0</v>
          </cell>
          <cell r="AE2586">
            <v>0</v>
          </cell>
          <cell r="AF2586">
            <v>0</v>
          </cell>
          <cell r="AH2586">
            <v>0</v>
          </cell>
          <cell r="AI2586">
            <v>0</v>
          </cell>
          <cell r="AR2586">
            <v>0</v>
          </cell>
          <cell r="AW2586">
            <v>0</v>
          </cell>
          <cell r="AX2586">
            <v>0</v>
          </cell>
          <cell r="AY2586">
            <v>0</v>
          </cell>
          <cell r="AZ2586">
            <v>0</v>
          </cell>
          <cell r="BA2586">
            <v>0</v>
          </cell>
          <cell r="BB2586">
            <v>0</v>
          </cell>
          <cell r="BC2586">
            <v>0</v>
          </cell>
          <cell r="BD2586">
            <v>0</v>
          </cell>
          <cell r="BE2586">
            <v>0</v>
          </cell>
          <cell r="BF2586">
            <v>0</v>
          </cell>
          <cell r="BH2586">
            <v>0</v>
          </cell>
          <cell r="BJ2586">
            <v>0</v>
          </cell>
          <cell r="BL2586">
            <v>0</v>
          </cell>
          <cell r="BN2586">
            <v>0</v>
          </cell>
          <cell r="BO2586">
            <v>0</v>
          </cell>
        </row>
        <row r="2587">
          <cell r="A2587" t="str">
            <v/>
          </cell>
          <cell r="J2587">
            <v>0</v>
          </cell>
          <cell r="N2587">
            <v>0</v>
          </cell>
          <cell r="O2587">
            <v>0</v>
          </cell>
          <cell r="AD2587">
            <v>0</v>
          </cell>
          <cell r="AE2587">
            <v>0</v>
          </cell>
          <cell r="AF2587">
            <v>0</v>
          </cell>
          <cell r="AH2587">
            <v>0</v>
          </cell>
          <cell r="AI2587">
            <v>0</v>
          </cell>
          <cell r="AR2587">
            <v>0</v>
          </cell>
          <cell r="AW2587">
            <v>0</v>
          </cell>
          <cell r="AX2587">
            <v>0</v>
          </cell>
          <cell r="AY2587">
            <v>0</v>
          </cell>
          <cell r="AZ2587">
            <v>0</v>
          </cell>
          <cell r="BA2587">
            <v>0</v>
          </cell>
          <cell r="BB2587">
            <v>0</v>
          </cell>
          <cell r="BC2587">
            <v>0</v>
          </cell>
          <cell r="BD2587">
            <v>0</v>
          </cell>
          <cell r="BE2587">
            <v>0</v>
          </cell>
          <cell r="BF2587">
            <v>0</v>
          </cell>
          <cell r="BH2587">
            <v>0</v>
          </cell>
          <cell r="BJ2587">
            <v>0</v>
          </cell>
          <cell r="BL2587">
            <v>0</v>
          </cell>
          <cell r="BN2587">
            <v>0</v>
          </cell>
          <cell r="BO2587">
            <v>0</v>
          </cell>
        </row>
        <row r="2588">
          <cell r="A2588" t="str">
            <v/>
          </cell>
          <cell r="J2588">
            <v>0</v>
          </cell>
          <cell r="N2588">
            <v>0</v>
          </cell>
          <cell r="O2588">
            <v>0</v>
          </cell>
          <cell r="AD2588">
            <v>0</v>
          </cell>
          <cell r="AE2588">
            <v>0</v>
          </cell>
          <cell r="AF2588">
            <v>0</v>
          </cell>
          <cell r="AH2588">
            <v>0</v>
          </cell>
          <cell r="AI2588">
            <v>0</v>
          </cell>
          <cell r="AR2588">
            <v>0</v>
          </cell>
          <cell r="AW2588">
            <v>0</v>
          </cell>
          <cell r="AX2588">
            <v>0</v>
          </cell>
          <cell r="AY2588">
            <v>0</v>
          </cell>
          <cell r="AZ2588">
            <v>0</v>
          </cell>
          <cell r="BA2588">
            <v>0</v>
          </cell>
          <cell r="BB2588">
            <v>0</v>
          </cell>
          <cell r="BC2588">
            <v>0</v>
          </cell>
          <cell r="BD2588">
            <v>0</v>
          </cell>
          <cell r="BE2588">
            <v>0</v>
          </cell>
          <cell r="BF2588">
            <v>0</v>
          </cell>
          <cell r="BH2588">
            <v>0</v>
          </cell>
          <cell r="BJ2588">
            <v>0</v>
          </cell>
          <cell r="BL2588">
            <v>0</v>
          </cell>
          <cell r="BN2588">
            <v>0</v>
          </cell>
          <cell r="BO2588">
            <v>0</v>
          </cell>
        </row>
        <row r="2589">
          <cell r="A2589" t="str">
            <v/>
          </cell>
          <cell r="J2589">
            <v>0</v>
          </cell>
          <cell r="N2589">
            <v>0</v>
          </cell>
          <cell r="O2589">
            <v>0</v>
          </cell>
          <cell r="AD2589">
            <v>0</v>
          </cell>
          <cell r="AE2589">
            <v>0</v>
          </cell>
          <cell r="AF2589">
            <v>0</v>
          </cell>
          <cell r="AH2589">
            <v>0</v>
          </cell>
          <cell r="AI2589">
            <v>0</v>
          </cell>
          <cell r="AR2589">
            <v>0</v>
          </cell>
          <cell r="AW2589">
            <v>0</v>
          </cell>
          <cell r="AX2589">
            <v>0</v>
          </cell>
          <cell r="AY2589">
            <v>0</v>
          </cell>
          <cell r="AZ2589">
            <v>0</v>
          </cell>
          <cell r="BA2589">
            <v>0</v>
          </cell>
          <cell r="BB2589">
            <v>0</v>
          </cell>
          <cell r="BC2589">
            <v>0</v>
          </cell>
          <cell r="BD2589">
            <v>0</v>
          </cell>
          <cell r="BE2589">
            <v>0</v>
          </cell>
          <cell r="BF2589">
            <v>0</v>
          </cell>
          <cell r="BH2589">
            <v>0</v>
          </cell>
          <cell r="BJ2589">
            <v>0</v>
          </cell>
          <cell r="BL2589">
            <v>0</v>
          </cell>
          <cell r="BN2589">
            <v>0</v>
          </cell>
          <cell r="BO2589">
            <v>0</v>
          </cell>
        </row>
        <row r="2590">
          <cell r="A2590" t="str">
            <v/>
          </cell>
          <cell r="J2590">
            <v>0</v>
          </cell>
          <cell r="N2590">
            <v>0</v>
          </cell>
          <cell r="O2590">
            <v>0</v>
          </cell>
          <cell r="AD2590">
            <v>0</v>
          </cell>
          <cell r="AE2590">
            <v>0</v>
          </cell>
          <cell r="AF2590">
            <v>0</v>
          </cell>
          <cell r="AH2590">
            <v>0</v>
          </cell>
          <cell r="AI2590">
            <v>0</v>
          </cell>
          <cell r="AR2590">
            <v>0</v>
          </cell>
          <cell r="AW2590">
            <v>0</v>
          </cell>
          <cell r="AX2590">
            <v>0</v>
          </cell>
          <cell r="AY2590">
            <v>0</v>
          </cell>
          <cell r="AZ2590">
            <v>0</v>
          </cell>
          <cell r="BA2590">
            <v>0</v>
          </cell>
          <cell r="BB2590">
            <v>0</v>
          </cell>
          <cell r="BC2590">
            <v>0</v>
          </cell>
          <cell r="BD2590">
            <v>0</v>
          </cell>
          <cell r="BE2590">
            <v>0</v>
          </cell>
          <cell r="BF2590">
            <v>0</v>
          </cell>
          <cell r="BH2590">
            <v>0</v>
          </cell>
          <cell r="BJ2590">
            <v>0</v>
          </cell>
          <cell r="BL2590">
            <v>0</v>
          </cell>
          <cell r="BN2590">
            <v>0</v>
          </cell>
          <cell r="BO2590">
            <v>0</v>
          </cell>
        </row>
        <row r="2591">
          <cell r="A2591" t="str">
            <v/>
          </cell>
          <cell r="J2591">
            <v>0</v>
          </cell>
          <cell r="N2591">
            <v>0</v>
          </cell>
          <cell r="O2591">
            <v>0</v>
          </cell>
          <cell r="AD2591">
            <v>0</v>
          </cell>
          <cell r="AE2591">
            <v>0</v>
          </cell>
          <cell r="AF2591">
            <v>0</v>
          </cell>
          <cell r="AH2591">
            <v>0</v>
          </cell>
          <cell r="AI2591">
            <v>0</v>
          </cell>
          <cell r="AR2591">
            <v>0</v>
          </cell>
          <cell r="AW2591">
            <v>0</v>
          </cell>
          <cell r="AX2591">
            <v>0</v>
          </cell>
          <cell r="AY2591">
            <v>0</v>
          </cell>
          <cell r="AZ2591">
            <v>0</v>
          </cell>
          <cell r="BA2591">
            <v>0</v>
          </cell>
          <cell r="BB2591">
            <v>0</v>
          </cell>
          <cell r="BC2591">
            <v>0</v>
          </cell>
          <cell r="BD2591">
            <v>0</v>
          </cell>
          <cell r="BE2591">
            <v>0</v>
          </cell>
          <cell r="BF2591">
            <v>0</v>
          </cell>
          <cell r="BH2591">
            <v>0</v>
          </cell>
          <cell r="BJ2591">
            <v>0</v>
          </cell>
          <cell r="BL2591">
            <v>0</v>
          </cell>
          <cell r="BN2591">
            <v>0</v>
          </cell>
          <cell r="BO2591">
            <v>0</v>
          </cell>
        </row>
        <row r="2592">
          <cell r="A2592" t="str">
            <v/>
          </cell>
          <cell r="J2592">
            <v>0</v>
          </cell>
          <cell r="N2592">
            <v>0</v>
          </cell>
          <cell r="O2592">
            <v>0</v>
          </cell>
          <cell r="AD2592">
            <v>0</v>
          </cell>
          <cell r="AE2592">
            <v>0</v>
          </cell>
          <cell r="AF2592">
            <v>0</v>
          </cell>
          <cell r="AH2592">
            <v>0</v>
          </cell>
          <cell r="AI2592">
            <v>0</v>
          </cell>
          <cell r="AR2592">
            <v>0</v>
          </cell>
          <cell r="AW2592">
            <v>0</v>
          </cell>
          <cell r="AX2592">
            <v>0</v>
          </cell>
          <cell r="AY2592">
            <v>0</v>
          </cell>
          <cell r="AZ2592">
            <v>0</v>
          </cell>
          <cell r="BA2592">
            <v>0</v>
          </cell>
          <cell r="BB2592">
            <v>0</v>
          </cell>
          <cell r="BC2592">
            <v>0</v>
          </cell>
          <cell r="BD2592">
            <v>0</v>
          </cell>
          <cell r="BE2592">
            <v>0</v>
          </cell>
          <cell r="BF2592">
            <v>0</v>
          </cell>
          <cell r="BH2592">
            <v>0</v>
          </cell>
          <cell r="BJ2592">
            <v>0</v>
          </cell>
          <cell r="BL2592">
            <v>0</v>
          </cell>
          <cell r="BN2592">
            <v>0</v>
          </cell>
          <cell r="BO2592">
            <v>0</v>
          </cell>
        </row>
        <row r="2593">
          <cell r="A2593" t="str">
            <v/>
          </cell>
          <cell r="J2593">
            <v>0</v>
          </cell>
          <cell r="N2593">
            <v>0</v>
          </cell>
          <cell r="O2593">
            <v>0</v>
          </cell>
          <cell r="AD2593">
            <v>0</v>
          </cell>
          <cell r="AE2593">
            <v>0</v>
          </cell>
          <cell r="AF2593">
            <v>0</v>
          </cell>
          <cell r="AH2593">
            <v>0</v>
          </cell>
          <cell r="AI2593">
            <v>0</v>
          </cell>
          <cell r="AR2593">
            <v>0</v>
          </cell>
          <cell r="AW2593">
            <v>0</v>
          </cell>
          <cell r="AX2593">
            <v>0</v>
          </cell>
          <cell r="AY2593">
            <v>0</v>
          </cell>
          <cell r="AZ2593">
            <v>0</v>
          </cell>
          <cell r="BA2593">
            <v>0</v>
          </cell>
          <cell r="BB2593">
            <v>0</v>
          </cell>
          <cell r="BC2593">
            <v>0</v>
          </cell>
          <cell r="BD2593">
            <v>0</v>
          </cell>
          <cell r="BE2593">
            <v>0</v>
          </cell>
          <cell r="BF2593">
            <v>0</v>
          </cell>
          <cell r="BH2593">
            <v>0</v>
          </cell>
          <cell r="BJ2593">
            <v>0</v>
          </cell>
          <cell r="BL2593">
            <v>0</v>
          </cell>
          <cell r="BN2593">
            <v>0</v>
          </cell>
          <cell r="BO2593">
            <v>0</v>
          </cell>
        </row>
        <row r="2594">
          <cell r="A2594" t="str">
            <v/>
          </cell>
          <cell r="J2594">
            <v>0</v>
          </cell>
          <cell r="N2594">
            <v>0</v>
          </cell>
          <cell r="O2594">
            <v>0</v>
          </cell>
          <cell r="AD2594">
            <v>0</v>
          </cell>
          <cell r="AE2594">
            <v>0</v>
          </cell>
          <cell r="AF2594">
            <v>0</v>
          </cell>
          <cell r="AH2594">
            <v>0</v>
          </cell>
          <cell r="AI2594">
            <v>0</v>
          </cell>
          <cell r="AR2594">
            <v>0</v>
          </cell>
          <cell r="AW2594">
            <v>0</v>
          </cell>
          <cell r="AX2594">
            <v>0</v>
          </cell>
          <cell r="AY2594">
            <v>0</v>
          </cell>
          <cell r="AZ2594">
            <v>0</v>
          </cell>
          <cell r="BA2594">
            <v>0</v>
          </cell>
          <cell r="BB2594">
            <v>0</v>
          </cell>
          <cell r="BC2594">
            <v>0</v>
          </cell>
          <cell r="BD2594">
            <v>0</v>
          </cell>
          <cell r="BE2594">
            <v>0</v>
          </cell>
          <cell r="BF2594">
            <v>0</v>
          </cell>
          <cell r="BH2594">
            <v>0</v>
          </cell>
          <cell r="BJ2594">
            <v>0</v>
          </cell>
          <cell r="BL2594">
            <v>0</v>
          </cell>
          <cell r="BN2594">
            <v>0</v>
          </cell>
          <cell r="BO2594">
            <v>0</v>
          </cell>
        </row>
        <row r="2595">
          <cell r="A2595" t="str">
            <v/>
          </cell>
          <cell r="J2595">
            <v>0</v>
          </cell>
          <cell r="N2595">
            <v>0</v>
          </cell>
          <cell r="O2595">
            <v>0</v>
          </cell>
          <cell r="AD2595">
            <v>0</v>
          </cell>
          <cell r="AE2595">
            <v>0</v>
          </cell>
          <cell r="AF2595">
            <v>0</v>
          </cell>
          <cell r="AH2595">
            <v>0</v>
          </cell>
          <cell r="AI2595">
            <v>0</v>
          </cell>
          <cell r="AR2595">
            <v>0</v>
          </cell>
          <cell r="AW2595">
            <v>0</v>
          </cell>
          <cell r="AX2595">
            <v>0</v>
          </cell>
          <cell r="AY2595">
            <v>0</v>
          </cell>
          <cell r="AZ2595">
            <v>0</v>
          </cell>
          <cell r="BA2595">
            <v>0</v>
          </cell>
          <cell r="BB2595">
            <v>0</v>
          </cell>
          <cell r="BC2595">
            <v>0</v>
          </cell>
          <cell r="BD2595">
            <v>0</v>
          </cell>
          <cell r="BE2595">
            <v>0</v>
          </cell>
          <cell r="BF2595">
            <v>0</v>
          </cell>
          <cell r="BH2595">
            <v>0</v>
          </cell>
          <cell r="BJ2595">
            <v>0</v>
          </cell>
          <cell r="BL2595">
            <v>0</v>
          </cell>
          <cell r="BN2595">
            <v>0</v>
          </cell>
          <cell r="BO2595">
            <v>0</v>
          </cell>
        </row>
        <row r="2596">
          <cell r="A2596" t="str">
            <v/>
          </cell>
          <cell r="J2596">
            <v>0</v>
          </cell>
          <cell r="N2596">
            <v>0</v>
          </cell>
          <cell r="O2596">
            <v>0</v>
          </cell>
          <cell r="AD2596">
            <v>0</v>
          </cell>
          <cell r="AE2596">
            <v>0</v>
          </cell>
          <cell r="AF2596">
            <v>0</v>
          </cell>
          <cell r="AH2596">
            <v>0</v>
          </cell>
          <cell r="AI2596">
            <v>0</v>
          </cell>
          <cell r="AR2596">
            <v>0</v>
          </cell>
          <cell r="AW2596">
            <v>0</v>
          </cell>
          <cell r="AX2596">
            <v>0</v>
          </cell>
          <cell r="AY2596">
            <v>0</v>
          </cell>
          <cell r="AZ2596">
            <v>0</v>
          </cell>
          <cell r="BA2596">
            <v>0</v>
          </cell>
          <cell r="BB2596">
            <v>0</v>
          </cell>
          <cell r="BC2596">
            <v>0</v>
          </cell>
          <cell r="BD2596">
            <v>0</v>
          </cell>
          <cell r="BE2596">
            <v>0</v>
          </cell>
          <cell r="BF2596">
            <v>0</v>
          </cell>
          <cell r="BH2596">
            <v>0</v>
          </cell>
          <cell r="BJ2596">
            <v>0</v>
          </cell>
          <cell r="BL2596">
            <v>0</v>
          </cell>
          <cell r="BN2596">
            <v>0</v>
          </cell>
          <cell r="BO2596">
            <v>0</v>
          </cell>
        </row>
        <row r="2597">
          <cell r="A2597" t="str">
            <v/>
          </cell>
          <cell r="J2597">
            <v>0</v>
          </cell>
          <cell r="N2597">
            <v>0</v>
          </cell>
          <cell r="O2597">
            <v>0</v>
          </cell>
          <cell r="AD2597">
            <v>0</v>
          </cell>
          <cell r="AE2597">
            <v>0</v>
          </cell>
          <cell r="AF2597">
            <v>0</v>
          </cell>
          <cell r="AH2597">
            <v>0</v>
          </cell>
          <cell r="AI2597">
            <v>0</v>
          </cell>
          <cell r="AR2597">
            <v>0</v>
          </cell>
          <cell r="AW2597">
            <v>0</v>
          </cell>
          <cell r="AX2597">
            <v>0</v>
          </cell>
          <cell r="AY2597">
            <v>0</v>
          </cell>
          <cell r="AZ2597">
            <v>0</v>
          </cell>
          <cell r="BA2597">
            <v>0</v>
          </cell>
          <cell r="BB2597">
            <v>0</v>
          </cell>
          <cell r="BC2597">
            <v>0</v>
          </cell>
          <cell r="BD2597">
            <v>0</v>
          </cell>
          <cell r="BE2597">
            <v>0</v>
          </cell>
          <cell r="BF2597">
            <v>0</v>
          </cell>
          <cell r="BH2597">
            <v>0</v>
          </cell>
          <cell r="BJ2597">
            <v>0</v>
          </cell>
          <cell r="BL2597">
            <v>0</v>
          </cell>
          <cell r="BN2597">
            <v>0</v>
          </cell>
          <cell r="BO2597">
            <v>0</v>
          </cell>
        </row>
        <row r="2598">
          <cell r="A2598" t="str">
            <v/>
          </cell>
          <cell r="J2598">
            <v>0</v>
          </cell>
          <cell r="N2598">
            <v>0</v>
          </cell>
          <cell r="O2598">
            <v>0</v>
          </cell>
          <cell r="AD2598">
            <v>0</v>
          </cell>
          <cell r="AE2598">
            <v>0</v>
          </cell>
          <cell r="AF2598">
            <v>0</v>
          </cell>
          <cell r="AH2598">
            <v>0</v>
          </cell>
          <cell r="AI2598">
            <v>0</v>
          </cell>
          <cell r="AR2598">
            <v>0</v>
          </cell>
          <cell r="AW2598">
            <v>0</v>
          </cell>
          <cell r="AX2598">
            <v>0</v>
          </cell>
          <cell r="AY2598">
            <v>0</v>
          </cell>
          <cell r="AZ2598">
            <v>0</v>
          </cell>
          <cell r="BA2598">
            <v>0</v>
          </cell>
          <cell r="BB2598">
            <v>0</v>
          </cell>
          <cell r="BC2598">
            <v>0</v>
          </cell>
          <cell r="BD2598">
            <v>0</v>
          </cell>
          <cell r="BE2598">
            <v>0</v>
          </cell>
          <cell r="BF2598">
            <v>0</v>
          </cell>
          <cell r="BH2598">
            <v>0</v>
          </cell>
          <cell r="BJ2598">
            <v>0</v>
          </cell>
          <cell r="BL2598">
            <v>0</v>
          </cell>
          <cell r="BN2598">
            <v>0</v>
          </cell>
          <cell r="BO2598">
            <v>0</v>
          </cell>
        </row>
        <row r="2599">
          <cell r="A2599" t="str">
            <v/>
          </cell>
          <cell r="J2599">
            <v>0</v>
          </cell>
          <cell r="N2599">
            <v>0</v>
          </cell>
          <cell r="O2599">
            <v>0</v>
          </cell>
          <cell r="AD2599">
            <v>0</v>
          </cell>
          <cell r="AE2599">
            <v>0</v>
          </cell>
          <cell r="AF2599">
            <v>0</v>
          </cell>
          <cell r="AH2599">
            <v>0</v>
          </cell>
          <cell r="AI2599">
            <v>0</v>
          </cell>
          <cell r="AR2599">
            <v>0</v>
          </cell>
          <cell r="AW2599">
            <v>0</v>
          </cell>
          <cell r="AX2599">
            <v>0</v>
          </cell>
          <cell r="AY2599">
            <v>0</v>
          </cell>
          <cell r="AZ2599">
            <v>0</v>
          </cell>
          <cell r="BA2599">
            <v>0</v>
          </cell>
          <cell r="BB2599">
            <v>0</v>
          </cell>
          <cell r="BC2599">
            <v>0</v>
          </cell>
          <cell r="BD2599">
            <v>0</v>
          </cell>
          <cell r="BE2599">
            <v>0</v>
          </cell>
          <cell r="BF2599">
            <v>0</v>
          </cell>
          <cell r="BH2599">
            <v>0</v>
          </cell>
          <cell r="BJ2599">
            <v>0</v>
          </cell>
          <cell r="BL2599">
            <v>0</v>
          </cell>
          <cell r="BN2599">
            <v>0</v>
          </cell>
          <cell r="BO2599">
            <v>0</v>
          </cell>
        </row>
        <row r="2600">
          <cell r="A2600" t="str">
            <v/>
          </cell>
          <cell r="J2600">
            <v>0</v>
          </cell>
          <cell r="N2600">
            <v>0</v>
          </cell>
          <cell r="O2600">
            <v>0</v>
          </cell>
          <cell r="AD2600">
            <v>0</v>
          </cell>
          <cell r="AE2600">
            <v>0</v>
          </cell>
          <cell r="AF2600">
            <v>0</v>
          </cell>
          <cell r="AH2600">
            <v>0</v>
          </cell>
          <cell r="AI2600">
            <v>0</v>
          </cell>
          <cell r="AR2600">
            <v>0</v>
          </cell>
          <cell r="AW2600">
            <v>0</v>
          </cell>
          <cell r="AX2600">
            <v>0</v>
          </cell>
          <cell r="AY2600">
            <v>0</v>
          </cell>
          <cell r="AZ2600">
            <v>0</v>
          </cell>
          <cell r="BA2600">
            <v>0</v>
          </cell>
          <cell r="BB2600">
            <v>0</v>
          </cell>
          <cell r="BC2600">
            <v>0</v>
          </cell>
          <cell r="BD2600">
            <v>0</v>
          </cell>
          <cell r="BE2600">
            <v>0</v>
          </cell>
          <cell r="BF2600">
            <v>0</v>
          </cell>
          <cell r="BH2600">
            <v>0</v>
          </cell>
          <cell r="BJ2600">
            <v>0</v>
          </cell>
          <cell r="BL2600">
            <v>0</v>
          </cell>
          <cell r="BN2600">
            <v>0</v>
          </cell>
          <cell r="BO2600">
            <v>0</v>
          </cell>
        </row>
        <row r="2601">
          <cell r="A2601" t="str">
            <v/>
          </cell>
          <cell r="J2601">
            <v>0</v>
          </cell>
          <cell r="N2601">
            <v>0</v>
          </cell>
          <cell r="O2601">
            <v>0</v>
          </cell>
          <cell r="AD2601">
            <v>0</v>
          </cell>
          <cell r="AE2601">
            <v>0</v>
          </cell>
          <cell r="AF2601">
            <v>0</v>
          </cell>
          <cell r="AH2601">
            <v>0</v>
          </cell>
          <cell r="AI2601">
            <v>0</v>
          </cell>
          <cell r="AR2601">
            <v>0</v>
          </cell>
          <cell r="AW2601">
            <v>0</v>
          </cell>
          <cell r="AX2601">
            <v>0</v>
          </cell>
          <cell r="AY2601">
            <v>0</v>
          </cell>
          <cell r="AZ2601">
            <v>0</v>
          </cell>
          <cell r="BA2601">
            <v>0</v>
          </cell>
          <cell r="BB2601">
            <v>0</v>
          </cell>
          <cell r="BC2601">
            <v>0</v>
          </cell>
          <cell r="BD2601">
            <v>0</v>
          </cell>
          <cell r="BE2601">
            <v>0</v>
          </cell>
          <cell r="BF2601">
            <v>0</v>
          </cell>
          <cell r="BH2601">
            <v>0</v>
          </cell>
          <cell r="BJ2601">
            <v>0</v>
          </cell>
          <cell r="BL2601">
            <v>0</v>
          </cell>
          <cell r="BN2601">
            <v>0</v>
          </cell>
          <cell r="BO2601">
            <v>0</v>
          </cell>
        </row>
        <row r="2602">
          <cell r="A2602" t="str">
            <v/>
          </cell>
          <cell r="J2602">
            <v>0</v>
          </cell>
          <cell r="N2602">
            <v>0</v>
          </cell>
          <cell r="O2602">
            <v>0</v>
          </cell>
          <cell r="AD2602">
            <v>0</v>
          </cell>
          <cell r="AE2602">
            <v>0</v>
          </cell>
          <cell r="AF2602">
            <v>0</v>
          </cell>
          <cell r="AH2602">
            <v>0</v>
          </cell>
          <cell r="AI2602">
            <v>0</v>
          </cell>
          <cell r="AR2602">
            <v>0</v>
          </cell>
          <cell r="AW2602">
            <v>0</v>
          </cell>
          <cell r="AX2602">
            <v>0</v>
          </cell>
          <cell r="AY2602">
            <v>0</v>
          </cell>
          <cell r="AZ2602">
            <v>0</v>
          </cell>
          <cell r="BA2602">
            <v>0</v>
          </cell>
          <cell r="BB2602">
            <v>0</v>
          </cell>
          <cell r="BC2602">
            <v>0</v>
          </cell>
          <cell r="BD2602">
            <v>0</v>
          </cell>
          <cell r="BE2602">
            <v>0</v>
          </cell>
          <cell r="BF2602">
            <v>0</v>
          </cell>
          <cell r="BH2602">
            <v>0</v>
          </cell>
          <cell r="BJ2602">
            <v>0</v>
          </cell>
          <cell r="BL2602">
            <v>0</v>
          </cell>
          <cell r="BN2602">
            <v>0</v>
          </cell>
          <cell r="BO2602">
            <v>0</v>
          </cell>
        </row>
        <row r="2603">
          <cell r="A2603" t="str">
            <v/>
          </cell>
          <cell r="J2603">
            <v>0</v>
          </cell>
          <cell r="N2603">
            <v>0</v>
          </cell>
          <cell r="O2603">
            <v>0</v>
          </cell>
          <cell r="AD2603">
            <v>0</v>
          </cell>
          <cell r="AE2603">
            <v>0</v>
          </cell>
          <cell r="AF2603">
            <v>0</v>
          </cell>
          <cell r="AH2603">
            <v>0</v>
          </cell>
          <cell r="AI2603">
            <v>0</v>
          </cell>
          <cell r="AR2603">
            <v>0</v>
          </cell>
          <cell r="AW2603">
            <v>0</v>
          </cell>
          <cell r="AX2603">
            <v>0</v>
          </cell>
          <cell r="AY2603">
            <v>0</v>
          </cell>
          <cell r="AZ2603">
            <v>0</v>
          </cell>
          <cell r="BA2603">
            <v>0</v>
          </cell>
          <cell r="BB2603">
            <v>0</v>
          </cell>
          <cell r="BC2603">
            <v>0</v>
          </cell>
          <cell r="BD2603">
            <v>0</v>
          </cell>
          <cell r="BE2603">
            <v>0</v>
          </cell>
          <cell r="BF2603">
            <v>0</v>
          </cell>
          <cell r="BH2603">
            <v>0</v>
          </cell>
          <cell r="BJ2603">
            <v>0</v>
          </cell>
          <cell r="BL2603">
            <v>0</v>
          </cell>
          <cell r="BN2603">
            <v>0</v>
          </cell>
          <cell r="BO2603">
            <v>0</v>
          </cell>
        </row>
        <row r="2604">
          <cell r="A2604" t="str">
            <v/>
          </cell>
          <cell r="J2604">
            <v>0</v>
          </cell>
          <cell r="N2604">
            <v>0</v>
          </cell>
          <cell r="O2604">
            <v>0</v>
          </cell>
          <cell r="AD2604">
            <v>0</v>
          </cell>
          <cell r="AE2604">
            <v>0</v>
          </cell>
          <cell r="AF2604">
            <v>0</v>
          </cell>
          <cell r="AH2604">
            <v>0</v>
          </cell>
          <cell r="AI2604">
            <v>0</v>
          </cell>
          <cell r="AR2604">
            <v>0</v>
          </cell>
          <cell r="AW2604">
            <v>0</v>
          </cell>
          <cell r="AX2604">
            <v>0</v>
          </cell>
          <cell r="AY2604">
            <v>0</v>
          </cell>
          <cell r="AZ2604">
            <v>0</v>
          </cell>
          <cell r="BA2604">
            <v>0</v>
          </cell>
          <cell r="BB2604">
            <v>0</v>
          </cell>
          <cell r="BC2604">
            <v>0</v>
          </cell>
          <cell r="BD2604">
            <v>0</v>
          </cell>
          <cell r="BE2604">
            <v>0</v>
          </cell>
          <cell r="BF2604">
            <v>0</v>
          </cell>
          <cell r="BH2604">
            <v>0</v>
          </cell>
          <cell r="BJ2604">
            <v>0</v>
          </cell>
          <cell r="BL2604">
            <v>0</v>
          </cell>
          <cell r="BN2604">
            <v>0</v>
          </cell>
          <cell r="BO2604">
            <v>0</v>
          </cell>
        </row>
        <row r="2605">
          <cell r="A2605" t="str">
            <v/>
          </cell>
          <cell r="J2605">
            <v>0</v>
          </cell>
          <cell r="N2605">
            <v>0</v>
          </cell>
          <cell r="O2605">
            <v>0</v>
          </cell>
          <cell r="AD2605">
            <v>0</v>
          </cell>
          <cell r="AE2605">
            <v>0</v>
          </cell>
          <cell r="AF2605">
            <v>0</v>
          </cell>
          <cell r="AH2605">
            <v>0</v>
          </cell>
          <cell r="AI2605">
            <v>0</v>
          </cell>
          <cell r="AR2605">
            <v>0</v>
          </cell>
          <cell r="AW2605">
            <v>0</v>
          </cell>
          <cell r="AX2605">
            <v>0</v>
          </cell>
          <cell r="AY2605">
            <v>0</v>
          </cell>
          <cell r="AZ2605">
            <v>0</v>
          </cell>
          <cell r="BA2605">
            <v>0</v>
          </cell>
          <cell r="BB2605">
            <v>0</v>
          </cell>
          <cell r="BC2605">
            <v>0</v>
          </cell>
          <cell r="BD2605">
            <v>0</v>
          </cell>
          <cell r="BE2605">
            <v>0</v>
          </cell>
          <cell r="BF2605">
            <v>0</v>
          </cell>
          <cell r="BH2605">
            <v>0</v>
          </cell>
          <cell r="BJ2605">
            <v>0</v>
          </cell>
          <cell r="BL2605">
            <v>0</v>
          </cell>
          <cell r="BN2605">
            <v>0</v>
          </cell>
          <cell r="BO2605">
            <v>0</v>
          </cell>
        </row>
        <row r="2606">
          <cell r="A2606" t="str">
            <v/>
          </cell>
          <cell r="J2606">
            <v>0</v>
          </cell>
          <cell r="N2606">
            <v>0</v>
          </cell>
          <cell r="O2606">
            <v>0</v>
          </cell>
          <cell r="AD2606">
            <v>0</v>
          </cell>
          <cell r="AE2606">
            <v>0</v>
          </cell>
          <cell r="AF2606">
            <v>0</v>
          </cell>
          <cell r="AH2606">
            <v>0</v>
          </cell>
          <cell r="AI2606">
            <v>0</v>
          </cell>
          <cell r="AR2606">
            <v>0</v>
          </cell>
          <cell r="AW2606">
            <v>0</v>
          </cell>
          <cell r="AX2606">
            <v>0</v>
          </cell>
          <cell r="AY2606">
            <v>0</v>
          </cell>
          <cell r="AZ2606">
            <v>0</v>
          </cell>
          <cell r="BA2606">
            <v>0</v>
          </cell>
          <cell r="BB2606">
            <v>0</v>
          </cell>
          <cell r="BC2606">
            <v>0</v>
          </cell>
          <cell r="BD2606">
            <v>0</v>
          </cell>
          <cell r="BE2606">
            <v>0</v>
          </cell>
          <cell r="BF2606">
            <v>0</v>
          </cell>
          <cell r="BH2606">
            <v>0</v>
          </cell>
          <cell r="BJ2606">
            <v>0</v>
          </cell>
          <cell r="BL2606">
            <v>0</v>
          </cell>
          <cell r="BN2606">
            <v>0</v>
          </cell>
          <cell r="BO2606">
            <v>0</v>
          </cell>
        </row>
        <row r="2607">
          <cell r="A2607" t="str">
            <v/>
          </cell>
          <cell r="J2607">
            <v>0</v>
          </cell>
          <cell r="N2607">
            <v>0</v>
          </cell>
          <cell r="O2607">
            <v>0</v>
          </cell>
          <cell r="AD2607">
            <v>0</v>
          </cell>
          <cell r="AE2607">
            <v>0</v>
          </cell>
          <cell r="AF2607">
            <v>0</v>
          </cell>
          <cell r="AH2607">
            <v>0</v>
          </cell>
          <cell r="AI2607">
            <v>0</v>
          </cell>
          <cell r="AR2607">
            <v>0</v>
          </cell>
          <cell r="AW2607">
            <v>0</v>
          </cell>
          <cell r="AX2607">
            <v>0</v>
          </cell>
          <cell r="AY2607">
            <v>0</v>
          </cell>
          <cell r="AZ2607">
            <v>0</v>
          </cell>
          <cell r="BA2607">
            <v>0</v>
          </cell>
          <cell r="BB2607">
            <v>0</v>
          </cell>
          <cell r="BC2607">
            <v>0</v>
          </cell>
          <cell r="BD2607">
            <v>0</v>
          </cell>
          <cell r="BE2607">
            <v>0</v>
          </cell>
          <cell r="BF2607">
            <v>0</v>
          </cell>
          <cell r="BH2607">
            <v>0</v>
          </cell>
          <cell r="BJ2607">
            <v>0</v>
          </cell>
          <cell r="BL2607">
            <v>0</v>
          </cell>
          <cell r="BN2607">
            <v>0</v>
          </cell>
          <cell r="BO2607">
            <v>0</v>
          </cell>
        </row>
        <row r="2608">
          <cell r="A2608" t="str">
            <v/>
          </cell>
          <cell r="J2608">
            <v>0</v>
          </cell>
          <cell r="N2608">
            <v>0</v>
          </cell>
          <cell r="O2608">
            <v>0</v>
          </cell>
          <cell r="AD2608">
            <v>0</v>
          </cell>
          <cell r="AE2608">
            <v>0</v>
          </cell>
          <cell r="AF2608">
            <v>0</v>
          </cell>
          <cell r="AH2608">
            <v>0</v>
          </cell>
          <cell r="AI2608">
            <v>0</v>
          </cell>
          <cell r="AR2608">
            <v>0</v>
          </cell>
          <cell r="AW2608">
            <v>0</v>
          </cell>
          <cell r="AX2608">
            <v>0</v>
          </cell>
          <cell r="AY2608">
            <v>0</v>
          </cell>
          <cell r="AZ2608">
            <v>0</v>
          </cell>
          <cell r="BA2608">
            <v>0</v>
          </cell>
          <cell r="BB2608">
            <v>0</v>
          </cell>
          <cell r="BC2608">
            <v>0</v>
          </cell>
          <cell r="BD2608">
            <v>0</v>
          </cell>
          <cell r="BE2608">
            <v>0</v>
          </cell>
          <cell r="BF2608">
            <v>0</v>
          </cell>
          <cell r="BH2608">
            <v>0</v>
          </cell>
          <cell r="BJ2608">
            <v>0</v>
          </cell>
          <cell r="BL2608">
            <v>0</v>
          </cell>
          <cell r="BN2608">
            <v>0</v>
          </cell>
          <cell r="BO2608">
            <v>0</v>
          </cell>
        </row>
        <row r="2609">
          <cell r="A2609" t="str">
            <v/>
          </cell>
          <cell r="J2609">
            <v>0</v>
          </cell>
          <cell r="N2609">
            <v>0</v>
          </cell>
          <cell r="O2609">
            <v>0</v>
          </cell>
          <cell r="AD2609">
            <v>0</v>
          </cell>
          <cell r="AE2609">
            <v>0</v>
          </cell>
          <cell r="AF2609">
            <v>0</v>
          </cell>
          <cell r="AH2609">
            <v>0</v>
          </cell>
          <cell r="AI2609">
            <v>0</v>
          </cell>
          <cell r="AR2609">
            <v>0</v>
          </cell>
          <cell r="AW2609">
            <v>0</v>
          </cell>
          <cell r="AX2609">
            <v>0</v>
          </cell>
          <cell r="AY2609">
            <v>0</v>
          </cell>
          <cell r="AZ2609">
            <v>0</v>
          </cell>
          <cell r="BA2609">
            <v>0</v>
          </cell>
          <cell r="BB2609">
            <v>0</v>
          </cell>
          <cell r="BC2609">
            <v>0</v>
          </cell>
          <cell r="BD2609">
            <v>0</v>
          </cell>
          <cell r="BE2609">
            <v>0</v>
          </cell>
          <cell r="BF2609">
            <v>0</v>
          </cell>
          <cell r="BH2609">
            <v>0</v>
          </cell>
          <cell r="BJ2609">
            <v>0</v>
          </cell>
          <cell r="BL2609">
            <v>0</v>
          </cell>
          <cell r="BN2609">
            <v>0</v>
          </cell>
          <cell r="BO2609">
            <v>0</v>
          </cell>
        </row>
        <row r="2610">
          <cell r="A2610" t="str">
            <v/>
          </cell>
          <cell r="J2610">
            <v>0</v>
          </cell>
          <cell r="N2610">
            <v>0</v>
          </cell>
          <cell r="O2610">
            <v>0</v>
          </cell>
          <cell r="AD2610">
            <v>0</v>
          </cell>
          <cell r="AE2610">
            <v>0</v>
          </cell>
          <cell r="AF2610">
            <v>0</v>
          </cell>
          <cell r="AH2610">
            <v>0</v>
          </cell>
          <cell r="AI2610">
            <v>0</v>
          </cell>
          <cell r="AR2610">
            <v>0</v>
          </cell>
          <cell r="AW2610">
            <v>0</v>
          </cell>
          <cell r="AX2610">
            <v>0</v>
          </cell>
          <cell r="AY2610">
            <v>0</v>
          </cell>
          <cell r="AZ2610">
            <v>0</v>
          </cell>
          <cell r="BA2610">
            <v>0</v>
          </cell>
          <cell r="BB2610">
            <v>0</v>
          </cell>
          <cell r="BC2610">
            <v>0</v>
          </cell>
          <cell r="BD2610">
            <v>0</v>
          </cell>
          <cell r="BE2610">
            <v>0</v>
          </cell>
          <cell r="BF2610">
            <v>0</v>
          </cell>
          <cell r="BH2610">
            <v>0</v>
          </cell>
          <cell r="BJ2610">
            <v>0</v>
          </cell>
          <cell r="BL2610">
            <v>0</v>
          </cell>
          <cell r="BN2610">
            <v>0</v>
          </cell>
          <cell r="BO2610">
            <v>0</v>
          </cell>
        </row>
        <row r="2611">
          <cell r="A2611" t="str">
            <v/>
          </cell>
          <cell r="J2611">
            <v>0</v>
          </cell>
          <cell r="N2611">
            <v>0</v>
          </cell>
          <cell r="O2611">
            <v>0</v>
          </cell>
          <cell r="AD2611">
            <v>0</v>
          </cell>
          <cell r="AE2611">
            <v>0</v>
          </cell>
          <cell r="AF2611">
            <v>0</v>
          </cell>
          <cell r="AH2611">
            <v>0</v>
          </cell>
          <cell r="AI2611">
            <v>0</v>
          </cell>
          <cell r="AR2611">
            <v>0</v>
          </cell>
          <cell r="AW2611">
            <v>0</v>
          </cell>
          <cell r="AX2611">
            <v>0</v>
          </cell>
          <cell r="AY2611">
            <v>0</v>
          </cell>
          <cell r="AZ2611">
            <v>0</v>
          </cell>
          <cell r="BA2611">
            <v>0</v>
          </cell>
          <cell r="BB2611">
            <v>0</v>
          </cell>
          <cell r="BC2611">
            <v>0</v>
          </cell>
          <cell r="BD2611">
            <v>0</v>
          </cell>
          <cell r="BE2611">
            <v>0</v>
          </cell>
          <cell r="BF2611">
            <v>0</v>
          </cell>
          <cell r="BH2611">
            <v>0</v>
          </cell>
          <cell r="BJ2611">
            <v>0</v>
          </cell>
          <cell r="BL2611">
            <v>0</v>
          </cell>
          <cell r="BN2611">
            <v>0</v>
          </cell>
          <cell r="BO2611">
            <v>0</v>
          </cell>
        </row>
        <row r="2612">
          <cell r="A2612" t="str">
            <v/>
          </cell>
          <cell r="J2612">
            <v>0</v>
          </cell>
          <cell r="N2612">
            <v>0</v>
          </cell>
          <cell r="O2612">
            <v>0</v>
          </cell>
          <cell r="AD2612">
            <v>0</v>
          </cell>
          <cell r="AE2612">
            <v>0</v>
          </cell>
          <cell r="AF2612">
            <v>0</v>
          </cell>
          <cell r="AH2612">
            <v>0</v>
          </cell>
          <cell r="AI2612">
            <v>0</v>
          </cell>
          <cell r="AR2612">
            <v>0</v>
          </cell>
          <cell r="AW2612">
            <v>0</v>
          </cell>
          <cell r="AX2612">
            <v>0</v>
          </cell>
          <cell r="AY2612">
            <v>0</v>
          </cell>
          <cell r="AZ2612">
            <v>0</v>
          </cell>
          <cell r="BA2612">
            <v>0</v>
          </cell>
          <cell r="BB2612">
            <v>0</v>
          </cell>
          <cell r="BC2612">
            <v>0</v>
          </cell>
          <cell r="BD2612">
            <v>0</v>
          </cell>
          <cell r="BE2612">
            <v>0</v>
          </cell>
          <cell r="BF2612">
            <v>0</v>
          </cell>
          <cell r="BH2612">
            <v>0</v>
          </cell>
          <cell r="BJ2612">
            <v>0</v>
          </cell>
          <cell r="BL2612">
            <v>0</v>
          </cell>
          <cell r="BN2612">
            <v>0</v>
          </cell>
          <cell r="BO2612">
            <v>0</v>
          </cell>
        </row>
        <row r="2613">
          <cell r="A2613" t="str">
            <v/>
          </cell>
          <cell r="J2613">
            <v>0</v>
          </cell>
          <cell r="N2613">
            <v>0</v>
          </cell>
          <cell r="O2613">
            <v>0</v>
          </cell>
          <cell r="AD2613">
            <v>0</v>
          </cell>
          <cell r="AE2613">
            <v>0</v>
          </cell>
          <cell r="AF2613">
            <v>0</v>
          </cell>
          <cell r="AH2613">
            <v>0</v>
          </cell>
          <cell r="AI2613">
            <v>0</v>
          </cell>
          <cell r="AR2613">
            <v>0</v>
          </cell>
          <cell r="AW2613">
            <v>0</v>
          </cell>
          <cell r="AX2613">
            <v>0</v>
          </cell>
          <cell r="AY2613">
            <v>0</v>
          </cell>
          <cell r="AZ2613">
            <v>0</v>
          </cell>
          <cell r="BA2613">
            <v>0</v>
          </cell>
          <cell r="BB2613">
            <v>0</v>
          </cell>
          <cell r="BC2613">
            <v>0</v>
          </cell>
          <cell r="BD2613">
            <v>0</v>
          </cell>
          <cell r="BE2613">
            <v>0</v>
          </cell>
          <cell r="BF2613">
            <v>0</v>
          </cell>
          <cell r="BH2613">
            <v>0</v>
          </cell>
          <cell r="BJ2613">
            <v>0</v>
          </cell>
          <cell r="BL2613">
            <v>0</v>
          </cell>
          <cell r="BN2613">
            <v>0</v>
          </cell>
          <cell r="BO2613">
            <v>0</v>
          </cell>
        </row>
        <row r="2614">
          <cell r="A2614" t="str">
            <v/>
          </cell>
          <cell r="J2614">
            <v>0</v>
          </cell>
          <cell r="N2614">
            <v>0</v>
          </cell>
          <cell r="O2614">
            <v>0</v>
          </cell>
          <cell r="AD2614">
            <v>0</v>
          </cell>
          <cell r="AE2614">
            <v>0</v>
          </cell>
          <cell r="AF2614">
            <v>0</v>
          </cell>
          <cell r="AH2614">
            <v>0</v>
          </cell>
          <cell r="AI2614">
            <v>0</v>
          </cell>
          <cell r="AR2614">
            <v>0</v>
          </cell>
          <cell r="AW2614">
            <v>0</v>
          </cell>
          <cell r="AX2614">
            <v>0</v>
          </cell>
          <cell r="AY2614">
            <v>0</v>
          </cell>
          <cell r="AZ2614">
            <v>0</v>
          </cell>
          <cell r="BA2614">
            <v>0</v>
          </cell>
          <cell r="BB2614">
            <v>0</v>
          </cell>
          <cell r="BC2614">
            <v>0</v>
          </cell>
          <cell r="BD2614">
            <v>0</v>
          </cell>
          <cell r="BE2614">
            <v>0</v>
          </cell>
          <cell r="BF2614">
            <v>0</v>
          </cell>
          <cell r="BH2614">
            <v>0</v>
          </cell>
          <cell r="BJ2614">
            <v>0</v>
          </cell>
          <cell r="BL2614">
            <v>0</v>
          </cell>
          <cell r="BN2614">
            <v>0</v>
          </cell>
          <cell r="BO2614">
            <v>0</v>
          </cell>
        </row>
        <row r="2615">
          <cell r="A2615" t="str">
            <v/>
          </cell>
          <cell r="J2615">
            <v>0</v>
          </cell>
          <cell r="N2615">
            <v>0</v>
          </cell>
          <cell r="O2615">
            <v>0</v>
          </cell>
          <cell r="AD2615">
            <v>0</v>
          </cell>
          <cell r="AE2615">
            <v>0</v>
          </cell>
          <cell r="AF2615">
            <v>0</v>
          </cell>
          <cell r="AH2615">
            <v>0</v>
          </cell>
          <cell r="AI2615">
            <v>0</v>
          </cell>
          <cell r="AR2615">
            <v>0</v>
          </cell>
          <cell r="AW2615">
            <v>0</v>
          </cell>
          <cell r="AX2615">
            <v>0</v>
          </cell>
          <cell r="AY2615">
            <v>0</v>
          </cell>
          <cell r="AZ2615">
            <v>0</v>
          </cell>
          <cell r="BA2615">
            <v>0</v>
          </cell>
          <cell r="BB2615">
            <v>0</v>
          </cell>
          <cell r="BC2615">
            <v>0</v>
          </cell>
          <cell r="BD2615">
            <v>0</v>
          </cell>
          <cell r="BE2615">
            <v>0</v>
          </cell>
          <cell r="BF2615">
            <v>0</v>
          </cell>
          <cell r="BH2615">
            <v>0</v>
          </cell>
          <cell r="BJ2615">
            <v>0</v>
          </cell>
          <cell r="BL2615">
            <v>0</v>
          </cell>
          <cell r="BN2615">
            <v>0</v>
          </cell>
          <cell r="BO2615">
            <v>0</v>
          </cell>
        </row>
        <row r="2616">
          <cell r="A2616" t="str">
            <v/>
          </cell>
          <cell r="J2616">
            <v>0</v>
          </cell>
          <cell r="N2616">
            <v>0</v>
          </cell>
          <cell r="O2616">
            <v>0</v>
          </cell>
          <cell r="AD2616">
            <v>0</v>
          </cell>
          <cell r="AE2616">
            <v>0</v>
          </cell>
          <cell r="AF2616">
            <v>0</v>
          </cell>
          <cell r="AH2616">
            <v>0</v>
          </cell>
          <cell r="AI2616">
            <v>0</v>
          </cell>
          <cell r="AR2616">
            <v>0</v>
          </cell>
          <cell r="AW2616">
            <v>0</v>
          </cell>
          <cell r="AX2616">
            <v>0</v>
          </cell>
          <cell r="AY2616">
            <v>0</v>
          </cell>
          <cell r="AZ2616">
            <v>0</v>
          </cell>
          <cell r="BA2616">
            <v>0</v>
          </cell>
          <cell r="BB2616">
            <v>0</v>
          </cell>
          <cell r="BC2616">
            <v>0</v>
          </cell>
          <cell r="BD2616">
            <v>0</v>
          </cell>
          <cell r="BE2616">
            <v>0</v>
          </cell>
          <cell r="BF2616">
            <v>0</v>
          </cell>
          <cell r="BH2616">
            <v>0</v>
          </cell>
          <cell r="BJ2616">
            <v>0</v>
          </cell>
          <cell r="BL2616">
            <v>0</v>
          </cell>
          <cell r="BN2616">
            <v>0</v>
          </cell>
          <cell r="BO2616">
            <v>0</v>
          </cell>
        </row>
        <row r="2617">
          <cell r="A2617" t="str">
            <v/>
          </cell>
          <cell r="J2617">
            <v>0</v>
          </cell>
          <cell r="N2617">
            <v>0</v>
          </cell>
          <cell r="O2617">
            <v>0</v>
          </cell>
          <cell r="AD2617">
            <v>0</v>
          </cell>
          <cell r="AE2617">
            <v>0</v>
          </cell>
          <cell r="AF2617">
            <v>0</v>
          </cell>
          <cell r="AH2617">
            <v>0</v>
          </cell>
          <cell r="AI2617">
            <v>0</v>
          </cell>
          <cell r="AR2617">
            <v>0</v>
          </cell>
          <cell r="AW2617">
            <v>0</v>
          </cell>
          <cell r="AX2617">
            <v>0</v>
          </cell>
          <cell r="AY2617">
            <v>0</v>
          </cell>
          <cell r="AZ2617">
            <v>0</v>
          </cell>
          <cell r="BA2617">
            <v>0</v>
          </cell>
          <cell r="BB2617">
            <v>0</v>
          </cell>
          <cell r="BC2617">
            <v>0</v>
          </cell>
          <cell r="BD2617">
            <v>0</v>
          </cell>
          <cell r="BE2617">
            <v>0</v>
          </cell>
          <cell r="BF2617">
            <v>0</v>
          </cell>
          <cell r="BH2617">
            <v>0</v>
          </cell>
          <cell r="BJ2617">
            <v>0</v>
          </cell>
          <cell r="BL2617">
            <v>0</v>
          </cell>
          <cell r="BN2617">
            <v>0</v>
          </cell>
          <cell r="BO2617">
            <v>0</v>
          </cell>
        </row>
        <row r="2618">
          <cell r="A2618" t="str">
            <v/>
          </cell>
          <cell r="J2618">
            <v>0</v>
          </cell>
          <cell r="N2618">
            <v>0</v>
          </cell>
          <cell r="O2618">
            <v>0</v>
          </cell>
          <cell r="AD2618">
            <v>0</v>
          </cell>
          <cell r="AE2618">
            <v>0</v>
          </cell>
          <cell r="AF2618">
            <v>0</v>
          </cell>
          <cell r="AH2618">
            <v>0</v>
          </cell>
          <cell r="AI2618">
            <v>0</v>
          </cell>
          <cell r="AR2618">
            <v>0</v>
          </cell>
          <cell r="AW2618">
            <v>0</v>
          </cell>
          <cell r="AX2618">
            <v>0</v>
          </cell>
          <cell r="AY2618">
            <v>0</v>
          </cell>
          <cell r="AZ2618">
            <v>0</v>
          </cell>
          <cell r="BA2618">
            <v>0</v>
          </cell>
          <cell r="BB2618">
            <v>0</v>
          </cell>
          <cell r="BC2618">
            <v>0</v>
          </cell>
          <cell r="BD2618">
            <v>0</v>
          </cell>
          <cell r="BE2618">
            <v>0</v>
          </cell>
          <cell r="BF2618">
            <v>0</v>
          </cell>
          <cell r="BH2618">
            <v>0</v>
          </cell>
          <cell r="BJ2618">
            <v>0</v>
          </cell>
          <cell r="BL2618">
            <v>0</v>
          </cell>
          <cell r="BN2618">
            <v>0</v>
          </cell>
          <cell r="BO2618">
            <v>0</v>
          </cell>
        </row>
        <row r="2619">
          <cell r="A2619" t="str">
            <v/>
          </cell>
          <cell r="J2619">
            <v>0</v>
          </cell>
          <cell r="N2619">
            <v>0</v>
          </cell>
          <cell r="O2619">
            <v>0</v>
          </cell>
          <cell r="AD2619">
            <v>0</v>
          </cell>
          <cell r="AE2619">
            <v>0</v>
          </cell>
          <cell r="AF2619">
            <v>0</v>
          </cell>
          <cell r="AH2619">
            <v>0</v>
          </cell>
          <cell r="AI2619">
            <v>0</v>
          </cell>
          <cell r="AR2619">
            <v>0</v>
          </cell>
          <cell r="AW2619">
            <v>0</v>
          </cell>
          <cell r="AX2619">
            <v>0</v>
          </cell>
          <cell r="AY2619">
            <v>0</v>
          </cell>
          <cell r="AZ2619">
            <v>0</v>
          </cell>
          <cell r="BA2619">
            <v>0</v>
          </cell>
          <cell r="BB2619">
            <v>0</v>
          </cell>
          <cell r="BC2619">
            <v>0</v>
          </cell>
          <cell r="BD2619">
            <v>0</v>
          </cell>
          <cell r="BE2619">
            <v>0</v>
          </cell>
          <cell r="BF2619">
            <v>0</v>
          </cell>
          <cell r="BH2619">
            <v>0</v>
          </cell>
          <cell r="BJ2619">
            <v>0</v>
          </cell>
          <cell r="BL2619">
            <v>0</v>
          </cell>
          <cell r="BN2619">
            <v>0</v>
          </cell>
          <cell r="BO2619">
            <v>0</v>
          </cell>
        </row>
        <row r="2620">
          <cell r="A2620" t="str">
            <v/>
          </cell>
          <cell r="J2620">
            <v>0</v>
          </cell>
          <cell r="N2620">
            <v>0</v>
          </cell>
          <cell r="O2620">
            <v>0</v>
          </cell>
          <cell r="AD2620">
            <v>0</v>
          </cell>
          <cell r="AE2620">
            <v>0</v>
          </cell>
          <cell r="AF2620">
            <v>0</v>
          </cell>
          <cell r="AH2620">
            <v>0</v>
          </cell>
          <cell r="AI2620">
            <v>0</v>
          </cell>
          <cell r="AR2620">
            <v>0</v>
          </cell>
          <cell r="AW2620">
            <v>0</v>
          </cell>
          <cell r="AX2620">
            <v>0</v>
          </cell>
          <cell r="AY2620">
            <v>0</v>
          </cell>
          <cell r="AZ2620">
            <v>0</v>
          </cell>
          <cell r="BA2620">
            <v>0</v>
          </cell>
          <cell r="BB2620">
            <v>0</v>
          </cell>
          <cell r="BC2620">
            <v>0</v>
          </cell>
          <cell r="BD2620">
            <v>0</v>
          </cell>
          <cell r="BE2620">
            <v>0</v>
          </cell>
          <cell r="BF2620">
            <v>0</v>
          </cell>
          <cell r="BH2620">
            <v>0</v>
          </cell>
          <cell r="BJ2620">
            <v>0</v>
          </cell>
          <cell r="BL2620">
            <v>0</v>
          </cell>
          <cell r="BN2620">
            <v>0</v>
          </cell>
          <cell r="BO2620">
            <v>0</v>
          </cell>
        </row>
        <row r="2621">
          <cell r="A2621" t="str">
            <v/>
          </cell>
          <cell r="J2621">
            <v>0</v>
          </cell>
          <cell r="N2621">
            <v>0</v>
          </cell>
          <cell r="O2621">
            <v>0</v>
          </cell>
          <cell r="AD2621">
            <v>0</v>
          </cell>
          <cell r="AE2621">
            <v>0</v>
          </cell>
          <cell r="AF2621">
            <v>0</v>
          </cell>
          <cell r="AH2621">
            <v>0</v>
          </cell>
          <cell r="AI2621">
            <v>0</v>
          </cell>
          <cell r="AR2621">
            <v>0</v>
          </cell>
          <cell r="AW2621">
            <v>0</v>
          </cell>
          <cell r="AX2621">
            <v>0</v>
          </cell>
          <cell r="AY2621">
            <v>0</v>
          </cell>
          <cell r="AZ2621">
            <v>0</v>
          </cell>
          <cell r="BA2621">
            <v>0</v>
          </cell>
          <cell r="BB2621">
            <v>0</v>
          </cell>
          <cell r="BC2621">
            <v>0</v>
          </cell>
          <cell r="BD2621">
            <v>0</v>
          </cell>
          <cell r="BE2621">
            <v>0</v>
          </cell>
          <cell r="BF2621">
            <v>0</v>
          </cell>
          <cell r="BH2621">
            <v>0</v>
          </cell>
          <cell r="BJ2621">
            <v>0</v>
          </cell>
          <cell r="BL2621">
            <v>0</v>
          </cell>
          <cell r="BN2621">
            <v>0</v>
          </cell>
          <cell r="BO2621">
            <v>0</v>
          </cell>
        </row>
        <row r="2622">
          <cell r="A2622" t="str">
            <v/>
          </cell>
          <cell r="J2622">
            <v>0</v>
          </cell>
          <cell r="N2622">
            <v>0</v>
          </cell>
          <cell r="O2622">
            <v>0</v>
          </cell>
          <cell r="AD2622">
            <v>0</v>
          </cell>
          <cell r="AE2622">
            <v>0</v>
          </cell>
          <cell r="AF2622">
            <v>0</v>
          </cell>
          <cell r="AH2622">
            <v>0</v>
          </cell>
          <cell r="AI2622">
            <v>0</v>
          </cell>
          <cell r="AR2622">
            <v>0</v>
          </cell>
          <cell r="AW2622">
            <v>0</v>
          </cell>
          <cell r="AX2622">
            <v>0</v>
          </cell>
          <cell r="AY2622">
            <v>0</v>
          </cell>
          <cell r="AZ2622">
            <v>0</v>
          </cell>
          <cell r="BA2622">
            <v>0</v>
          </cell>
          <cell r="BB2622">
            <v>0</v>
          </cell>
          <cell r="BC2622">
            <v>0</v>
          </cell>
          <cell r="BD2622">
            <v>0</v>
          </cell>
          <cell r="BE2622">
            <v>0</v>
          </cell>
          <cell r="BF2622">
            <v>0</v>
          </cell>
          <cell r="BH2622">
            <v>0</v>
          </cell>
          <cell r="BJ2622">
            <v>0</v>
          </cell>
          <cell r="BL2622">
            <v>0</v>
          </cell>
          <cell r="BN2622">
            <v>0</v>
          </cell>
          <cell r="BO2622">
            <v>0</v>
          </cell>
        </row>
        <row r="2623">
          <cell r="A2623" t="str">
            <v/>
          </cell>
          <cell r="J2623">
            <v>0</v>
          </cell>
          <cell r="N2623">
            <v>0</v>
          </cell>
          <cell r="O2623">
            <v>0</v>
          </cell>
          <cell r="AD2623">
            <v>0</v>
          </cell>
          <cell r="AE2623">
            <v>0</v>
          </cell>
          <cell r="AF2623">
            <v>0</v>
          </cell>
          <cell r="AH2623">
            <v>0</v>
          </cell>
          <cell r="AI2623">
            <v>0</v>
          </cell>
          <cell r="AR2623">
            <v>0</v>
          </cell>
          <cell r="AW2623">
            <v>0</v>
          </cell>
          <cell r="AX2623">
            <v>0</v>
          </cell>
          <cell r="AY2623">
            <v>0</v>
          </cell>
          <cell r="AZ2623">
            <v>0</v>
          </cell>
          <cell r="BA2623">
            <v>0</v>
          </cell>
          <cell r="BB2623">
            <v>0</v>
          </cell>
          <cell r="BC2623">
            <v>0</v>
          </cell>
          <cell r="BD2623">
            <v>0</v>
          </cell>
          <cell r="BE2623">
            <v>0</v>
          </cell>
          <cell r="BF2623">
            <v>0</v>
          </cell>
          <cell r="BH2623">
            <v>0</v>
          </cell>
          <cell r="BJ2623">
            <v>0</v>
          </cell>
          <cell r="BL2623">
            <v>0</v>
          </cell>
          <cell r="BN2623">
            <v>0</v>
          </cell>
          <cell r="BO2623">
            <v>0</v>
          </cell>
        </row>
        <row r="2624">
          <cell r="A2624" t="str">
            <v/>
          </cell>
          <cell r="J2624">
            <v>0</v>
          </cell>
          <cell r="N2624">
            <v>0</v>
          </cell>
          <cell r="O2624">
            <v>0</v>
          </cell>
          <cell r="AD2624">
            <v>0</v>
          </cell>
          <cell r="AE2624">
            <v>0</v>
          </cell>
          <cell r="AF2624">
            <v>0</v>
          </cell>
          <cell r="AH2624">
            <v>0</v>
          </cell>
          <cell r="AI2624">
            <v>0</v>
          </cell>
          <cell r="AR2624">
            <v>0</v>
          </cell>
          <cell r="AW2624">
            <v>0</v>
          </cell>
          <cell r="AX2624">
            <v>0</v>
          </cell>
          <cell r="AY2624">
            <v>0</v>
          </cell>
          <cell r="AZ2624">
            <v>0</v>
          </cell>
          <cell r="BA2624">
            <v>0</v>
          </cell>
          <cell r="BB2624">
            <v>0</v>
          </cell>
          <cell r="BC2624">
            <v>0</v>
          </cell>
          <cell r="BD2624">
            <v>0</v>
          </cell>
          <cell r="BE2624">
            <v>0</v>
          </cell>
          <cell r="BF2624">
            <v>0</v>
          </cell>
          <cell r="BH2624">
            <v>0</v>
          </cell>
          <cell r="BJ2624">
            <v>0</v>
          </cell>
          <cell r="BL2624">
            <v>0</v>
          </cell>
          <cell r="BN2624">
            <v>0</v>
          </cell>
          <cell r="BO2624">
            <v>0</v>
          </cell>
        </row>
        <row r="2625">
          <cell r="A2625" t="str">
            <v/>
          </cell>
          <cell r="J2625">
            <v>0</v>
          </cell>
          <cell r="N2625">
            <v>0</v>
          </cell>
          <cell r="O2625">
            <v>0</v>
          </cell>
          <cell r="AD2625">
            <v>0</v>
          </cell>
          <cell r="AE2625">
            <v>0</v>
          </cell>
          <cell r="AF2625">
            <v>0</v>
          </cell>
          <cell r="AH2625">
            <v>0</v>
          </cell>
          <cell r="AI2625">
            <v>0</v>
          </cell>
          <cell r="AR2625">
            <v>0</v>
          </cell>
          <cell r="AW2625">
            <v>0</v>
          </cell>
          <cell r="AX2625">
            <v>0</v>
          </cell>
          <cell r="AY2625">
            <v>0</v>
          </cell>
          <cell r="AZ2625">
            <v>0</v>
          </cell>
          <cell r="BA2625">
            <v>0</v>
          </cell>
          <cell r="BB2625">
            <v>0</v>
          </cell>
          <cell r="BC2625">
            <v>0</v>
          </cell>
          <cell r="BD2625">
            <v>0</v>
          </cell>
          <cell r="BE2625">
            <v>0</v>
          </cell>
          <cell r="BF2625">
            <v>0</v>
          </cell>
          <cell r="BH2625">
            <v>0</v>
          </cell>
          <cell r="BJ2625">
            <v>0</v>
          </cell>
          <cell r="BL2625">
            <v>0</v>
          </cell>
          <cell r="BN2625">
            <v>0</v>
          </cell>
          <cell r="BO2625">
            <v>0</v>
          </cell>
        </row>
        <row r="2626">
          <cell r="A2626" t="str">
            <v/>
          </cell>
          <cell r="J2626">
            <v>0</v>
          </cell>
          <cell r="N2626">
            <v>0</v>
          </cell>
          <cell r="O2626">
            <v>0</v>
          </cell>
          <cell r="AD2626">
            <v>0</v>
          </cell>
          <cell r="AE2626">
            <v>0</v>
          </cell>
          <cell r="AF2626">
            <v>0</v>
          </cell>
          <cell r="AH2626">
            <v>0</v>
          </cell>
          <cell r="AI2626">
            <v>0</v>
          </cell>
          <cell r="AR2626">
            <v>0</v>
          </cell>
          <cell r="AW2626">
            <v>0</v>
          </cell>
          <cell r="AX2626">
            <v>0</v>
          </cell>
          <cell r="AY2626">
            <v>0</v>
          </cell>
          <cell r="AZ2626">
            <v>0</v>
          </cell>
          <cell r="BA2626">
            <v>0</v>
          </cell>
          <cell r="BB2626">
            <v>0</v>
          </cell>
          <cell r="BC2626">
            <v>0</v>
          </cell>
          <cell r="BD2626">
            <v>0</v>
          </cell>
          <cell r="BE2626">
            <v>0</v>
          </cell>
          <cell r="BF2626">
            <v>0</v>
          </cell>
          <cell r="BH2626">
            <v>0</v>
          </cell>
          <cell r="BJ2626">
            <v>0</v>
          </cell>
          <cell r="BL2626">
            <v>0</v>
          </cell>
          <cell r="BN2626">
            <v>0</v>
          </cell>
          <cell r="BO2626">
            <v>0</v>
          </cell>
        </row>
        <row r="2627">
          <cell r="A2627" t="str">
            <v/>
          </cell>
          <cell r="J2627">
            <v>0</v>
          </cell>
          <cell r="N2627">
            <v>0</v>
          </cell>
          <cell r="O2627">
            <v>0</v>
          </cell>
          <cell r="AD2627">
            <v>0</v>
          </cell>
          <cell r="AE2627">
            <v>0</v>
          </cell>
          <cell r="AF2627">
            <v>0</v>
          </cell>
          <cell r="AH2627">
            <v>0</v>
          </cell>
          <cell r="AI2627">
            <v>0</v>
          </cell>
          <cell r="AR2627">
            <v>0</v>
          </cell>
          <cell r="AW2627">
            <v>0</v>
          </cell>
          <cell r="AX2627">
            <v>0</v>
          </cell>
          <cell r="AY2627">
            <v>0</v>
          </cell>
          <cell r="AZ2627">
            <v>0</v>
          </cell>
          <cell r="BA2627">
            <v>0</v>
          </cell>
          <cell r="BB2627">
            <v>0</v>
          </cell>
          <cell r="BC2627">
            <v>0</v>
          </cell>
          <cell r="BD2627">
            <v>0</v>
          </cell>
          <cell r="BE2627">
            <v>0</v>
          </cell>
          <cell r="BF2627">
            <v>0</v>
          </cell>
          <cell r="BH2627">
            <v>0</v>
          </cell>
          <cell r="BJ2627">
            <v>0</v>
          </cell>
          <cell r="BL2627">
            <v>0</v>
          </cell>
          <cell r="BN2627">
            <v>0</v>
          </cell>
          <cell r="BO2627">
            <v>0</v>
          </cell>
        </row>
        <row r="2628">
          <cell r="A2628" t="str">
            <v/>
          </cell>
          <cell r="J2628">
            <v>0</v>
          </cell>
          <cell r="N2628">
            <v>0</v>
          </cell>
          <cell r="O2628">
            <v>0</v>
          </cell>
          <cell r="AD2628">
            <v>0</v>
          </cell>
          <cell r="AE2628">
            <v>0</v>
          </cell>
          <cell r="AF2628">
            <v>0</v>
          </cell>
          <cell r="AH2628">
            <v>0</v>
          </cell>
          <cell r="AI2628">
            <v>0</v>
          </cell>
          <cell r="AR2628">
            <v>0</v>
          </cell>
          <cell r="AW2628">
            <v>0</v>
          </cell>
          <cell r="AX2628">
            <v>0</v>
          </cell>
          <cell r="AY2628">
            <v>0</v>
          </cell>
          <cell r="AZ2628">
            <v>0</v>
          </cell>
          <cell r="BA2628">
            <v>0</v>
          </cell>
          <cell r="BB2628">
            <v>0</v>
          </cell>
          <cell r="BC2628">
            <v>0</v>
          </cell>
          <cell r="BD2628">
            <v>0</v>
          </cell>
          <cell r="BE2628">
            <v>0</v>
          </cell>
          <cell r="BF2628">
            <v>0</v>
          </cell>
          <cell r="BH2628">
            <v>0</v>
          </cell>
          <cell r="BJ2628">
            <v>0</v>
          </cell>
          <cell r="BL2628">
            <v>0</v>
          </cell>
          <cell r="BN2628">
            <v>0</v>
          </cell>
          <cell r="BO2628">
            <v>0</v>
          </cell>
        </row>
        <row r="2629">
          <cell r="A2629" t="str">
            <v/>
          </cell>
          <cell r="J2629">
            <v>0</v>
          </cell>
          <cell r="N2629">
            <v>0</v>
          </cell>
          <cell r="O2629">
            <v>0</v>
          </cell>
          <cell r="AD2629">
            <v>0</v>
          </cell>
          <cell r="AE2629">
            <v>0</v>
          </cell>
          <cell r="AF2629">
            <v>0</v>
          </cell>
          <cell r="AH2629">
            <v>0</v>
          </cell>
          <cell r="AI2629">
            <v>0</v>
          </cell>
          <cell r="AR2629">
            <v>0</v>
          </cell>
          <cell r="AW2629">
            <v>0</v>
          </cell>
          <cell r="AX2629">
            <v>0</v>
          </cell>
          <cell r="AY2629">
            <v>0</v>
          </cell>
          <cell r="AZ2629">
            <v>0</v>
          </cell>
          <cell r="BA2629">
            <v>0</v>
          </cell>
          <cell r="BB2629">
            <v>0</v>
          </cell>
          <cell r="BC2629">
            <v>0</v>
          </cell>
          <cell r="BD2629">
            <v>0</v>
          </cell>
          <cell r="BE2629">
            <v>0</v>
          </cell>
          <cell r="BF2629">
            <v>0</v>
          </cell>
          <cell r="BH2629">
            <v>0</v>
          </cell>
          <cell r="BJ2629">
            <v>0</v>
          </cell>
          <cell r="BL2629">
            <v>0</v>
          </cell>
          <cell r="BN2629">
            <v>0</v>
          </cell>
          <cell r="BO2629">
            <v>0</v>
          </cell>
        </row>
        <row r="2630">
          <cell r="A2630" t="str">
            <v/>
          </cell>
          <cell r="J2630">
            <v>0</v>
          </cell>
          <cell r="N2630">
            <v>0</v>
          </cell>
          <cell r="O2630">
            <v>0</v>
          </cell>
          <cell r="AD2630">
            <v>0</v>
          </cell>
          <cell r="AE2630">
            <v>0</v>
          </cell>
          <cell r="AF2630">
            <v>0</v>
          </cell>
          <cell r="AH2630">
            <v>0</v>
          </cell>
          <cell r="AI2630">
            <v>0</v>
          </cell>
          <cell r="AR2630">
            <v>0</v>
          </cell>
          <cell r="AW2630">
            <v>0</v>
          </cell>
          <cell r="AX2630">
            <v>0</v>
          </cell>
          <cell r="AY2630">
            <v>0</v>
          </cell>
          <cell r="AZ2630">
            <v>0</v>
          </cell>
          <cell r="BA2630">
            <v>0</v>
          </cell>
          <cell r="BB2630">
            <v>0</v>
          </cell>
          <cell r="BC2630">
            <v>0</v>
          </cell>
          <cell r="BD2630">
            <v>0</v>
          </cell>
          <cell r="BE2630">
            <v>0</v>
          </cell>
          <cell r="BF2630">
            <v>0</v>
          </cell>
          <cell r="BH2630">
            <v>0</v>
          </cell>
          <cell r="BJ2630">
            <v>0</v>
          </cell>
          <cell r="BL2630">
            <v>0</v>
          </cell>
          <cell r="BN2630">
            <v>0</v>
          </cell>
          <cell r="BO2630">
            <v>0</v>
          </cell>
        </row>
        <row r="2631">
          <cell r="A2631" t="str">
            <v/>
          </cell>
          <cell r="J2631">
            <v>0</v>
          </cell>
          <cell r="N2631">
            <v>0</v>
          </cell>
          <cell r="O2631">
            <v>0</v>
          </cell>
          <cell r="AD2631">
            <v>0</v>
          </cell>
          <cell r="AE2631">
            <v>0</v>
          </cell>
          <cell r="AF2631">
            <v>0</v>
          </cell>
          <cell r="AH2631">
            <v>0</v>
          </cell>
          <cell r="AI2631">
            <v>0</v>
          </cell>
          <cell r="AR2631">
            <v>0</v>
          </cell>
          <cell r="AW2631">
            <v>0</v>
          </cell>
          <cell r="AX2631">
            <v>0</v>
          </cell>
          <cell r="AY2631">
            <v>0</v>
          </cell>
          <cell r="AZ2631">
            <v>0</v>
          </cell>
          <cell r="BA2631">
            <v>0</v>
          </cell>
          <cell r="BB2631">
            <v>0</v>
          </cell>
          <cell r="BC2631">
            <v>0</v>
          </cell>
          <cell r="BD2631">
            <v>0</v>
          </cell>
          <cell r="BE2631">
            <v>0</v>
          </cell>
          <cell r="BF2631">
            <v>0</v>
          </cell>
          <cell r="BH2631">
            <v>0</v>
          </cell>
          <cell r="BJ2631">
            <v>0</v>
          </cell>
          <cell r="BL2631">
            <v>0</v>
          </cell>
          <cell r="BN2631">
            <v>0</v>
          </cell>
          <cell r="BO2631">
            <v>0</v>
          </cell>
        </row>
        <row r="2632">
          <cell r="A2632" t="str">
            <v/>
          </cell>
          <cell r="J2632">
            <v>0</v>
          </cell>
          <cell r="N2632">
            <v>0</v>
          </cell>
          <cell r="O2632">
            <v>0</v>
          </cell>
          <cell r="AD2632">
            <v>0</v>
          </cell>
          <cell r="AE2632">
            <v>0</v>
          </cell>
          <cell r="AF2632">
            <v>0</v>
          </cell>
          <cell r="AH2632">
            <v>0</v>
          </cell>
          <cell r="AI2632">
            <v>0</v>
          </cell>
          <cell r="AR2632">
            <v>0</v>
          </cell>
          <cell r="AW2632">
            <v>0</v>
          </cell>
          <cell r="AX2632">
            <v>0</v>
          </cell>
          <cell r="AY2632">
            <v>0</v>
          </cell>
          <cell r="AZ2632">
            <v>0</v>
          </cell>
          <cell r="BA2632">
            <v>0</v>
          </cell>
          <cell r="BB2632">
            <v>0</v>
          </cell>
          <cell r="BC2632">
            <v>0</v>
          </cell>
          <cell r="BD2632">
            <v>0</v>
          </cell>
          <cell r="BE2632">
            <v>0</v>
          </cell>
          <cell r="BF2632">
            <v>0</v>
          </cell>
          <cell r="BH2632">
            <v>0</v>
          </cell>
          <cell r="BJ2632">
            <v>0</v>
          </cell>
          <cell r="BL2632">
            <v>0</v>
          </cell>
          <cell r="BN2632">
            <v>0</v>
          </cell>
          <cell r="BO2632">
            <v>0</v>
          </cell>
        </row>
        <row r="2633">
          <cell r="A2633" t="str">
            <v/>
          </cell>
          <cell r="J2633">
            <v>0</v>
          </cell>
          <cell r="N2633">
            <v>0</v>
          </cell>
          <cell r="O2633">
            <v>0</v>
          </cell>
          <cell r="AD2633">
            <v>0</v>
          </cell>
          <cell r="AE2633">
            <v>0</v>
          </cell>
          <cell r="AF2633">
            <v>0</v>
          </cell>
          <cell r="AH2633">
            <v>0</v>
          </cell>
          <cell r="AI2633">
            <v>0</v>
          </cell>
          <cell r="AR2633">
            <v>0</v>
          </cell>
          <cell r="AW2633">
            <v>0</v>
          </cell>
          <cell r="AX2633">
            <v>0</v>
          </cell>
          <cell r="AY2633">
            <v>0</v>
          </cell>
          <cell r="AZ2633">
            <v>0</v>
          </cell>
          <cell r="BA2633">
            <v>0</v>
          </cell>
          <cell r="BB2633">
            <v>0</v>
          </cell>
          <cell r="BC2633">
            <v>0</v>
          </cell>
          <cell r="BD2633">
            <v>0</v>
          </cell>
          <cell r="BE2633">
            <v>0</v>
          </cell>
          <cell r="BF2633">
            <v>0</v>
          </cell>
          <cell r="BH2633">
            <v>0</v>
          </cell>
          <cell r="BJ2633">
            <v>0</v>
          </cell>
          <cell r="BL2633">
            <v>0</v>
          </cell>
          <cell r="BN2633">
            <v>0</v>
          </cell>
          <cell r="BO2633">
            <v>0</v>
          </cell>
        </row>
        <row r="2634">
          <cell r="A2634" t="str">
            <v/>
          </cell>
          <cell r="J2634">
            <v>0</v>
          </cell>
          <cell r="N2634">
            <v>0</v>
          </cell>
          <cell r="O2634">
            <v>0</v>
          </cell>
          <cell r="AD2634">
            <v>0</v>
          </cell>
          <cell r="AE2634">
            <v>0</v>
          </cell>
          <cell r="AF2634">
            <v>0</v>
          </cell>
          <cell r="AH2634">
            <v>0</v>
          </cell>
          <cell r="AI2634">
            <v>0</v>
          </cell>
          <cell r="AR2634">
            <v>0</v>
          </cell>
          <cell r="AW2634">
            <v>0</v>
          </cell>
          <cell r="AX2634">
            <v>0</v>
          </cell>
          <cell r="AY2634">
            <v>0</v>
          </cell>
          <cell r="AZ2634">
            <v>0</v>
          </cell>
          <cell r="BA2634">
            <v>0</v>
          </cell>
          <cell r="BB2634">
            <v>0</v>
          </cell>
          <cell r="BC2634">
            <v>0</v>
          </cell>
          <cell r="BD2634">
            <v>0</v>
          </cell>
          <cell r="BE2634">
            <v>0</v>
          </cell>
          <cell r="BF2634">
            <v>0</v>
          </cell>
          <cell r="BH2634">
            <v>0</v>
          </cell>
          <cell r="BJ2634">
            <v>0</v>
          </cell>
          <cell r="BL2634">
            <v>0</v>
          </cell>
          <cell r="BN2634">
            <v>0</v>
          </cell>
          <cell r="BO2634">
            <v>0</v>
          </cell>
        </row>
        <row r="2635">
          <cell r="A2635" t="str">
            <v/>
          </cell>
          <cell r="J2635">
            <v>0</v>
          </cell>
          <cell r="N2635">
            <v>0</v>
          </cell>
          <cell r="O2635">
            <v>0</v>
          </cell>
          <cell r="AD2635">
            <v>0</v>
          </cell>
          <cell r="AE2635">
            <v>0</v>
          </cell>
          <cell r="AF2635">
            <v>0</v>
          </cell>
          <cell r="AH2635">
            <v>0</v>
          </cell>
          <cell r="AI2635">
            <v>0</v>
          </cell>
          <cell r="AR2635">
            <v>0</v>
          </cell>
          <cell r="AW2635">
            <v>0</v>
          </cell>
          <cell r="AX2635">
            <v>0</v>
          </cell>
          <cell r="AY2635">
            <v>0</v>
          </cell>
          <cell r="AZ2635">
            <v>0</v>
          </cell>
          <cell r="BA2635">
            <v>0</v>
          </cell>
          <cell r="BB2635">
            <v>0</v>
          </cell>
          <cell r="BC2635">
            <v>0</v>
          </cell>
          <cell r="BD2635">
            <v>0</v>
          </cell>
          <cell r="BE2635">
            <v>0</v>
          </cell>
          <cell r="BF2635">
            <v>0</v>
          </cell>
          <cell r="BH2635">
            <v>0</v>
          </cell>
          <cell r="BJ2635">
            <v>0</v>
          </cell>
          <cell r="BL2635">
            <v>0</v>
          </cell>
          <cell r="BN2635">
            <v>0</v>
          </cell>
          <cell r="BO2635">
            <v>0</v>
          </cell>
        </row>
        <row r="2636">
          <cell r="A2636" t="str">
            <v/>
          </cell>
          <cell r="J2636">
            <v>0</v>
          </cell>
          <cell r="N2636">
            <v>0</v>
          </cell>
          <cell r="O2636">
            <v>0</v>
          </cell>
          <cell r="AD2636">
            <v>0</v>
          </cell>
          <cell r="AE2636">
            <v>0</v>
          </cell>
          <cell r="AF2636">
            <v>0</v>
          </cell>
          <cell r="AH2636">
            <v>0</v>
          </cell>
          <cell r="AI2636">
            <v>0</v>
          </cell>
          <cell r="AR2636">
            <v>0</v>
          </cell>
          <cell r="AW2636">
            <v>0</v>
          </cell>
          <cell r="AX2636">
            <v>0</v>
          </cell>
          <cell r="AY2636">
            <v>0</v>
          </cell>
          <cell r="AZ2636">
            <v>0</v>
          </cell>
          <cell r="BA2636">
            <v>0</v>
          </cell>
          <cell r="BB2636">
            <v>0</v>
          </cell>
          <cell r="BC2636">
            <v>0</v>
          </cell>
          <cell r="BD2636">
            <v>0</v>
          </cell>
          <cell r="BE2636">
            <v>0</v>
          </cell>
          <cell r="BF2636">
            <v>0</v>
          </cell>
          <cell r="BH2636">
            <v>0</v>
          </cell>
          <cell r="BJ2636">
            <v>0</v>
          </cell>
          <cell r="BL2636">
            <v>0</v>
          </cell>
          <cell r="BN2636">
            <v>0</v>
          </cell>
          <cell r="BO2636">
            <v>0</v>
          </cell>
        </row>
        <row r="2637">
          <cell r="A2637" t="str">
            <v/>
          </cell>
          <cell r="J2637">
            <v>0</v>
          </cell>
          <cell r="N2637">
            <v>0</v>
          </cell>
          <cell r="O2637">
            <v>0</v>
          </cell>
          <cell r="AD2637">
            <v>0</v>
          </cell>
          <cell r="AE2637">
            <v>0</v>
          </cell>
          <cell r="AF2637">
            <v>0</v>
          </cell>
          <cell r="AH2637">
            <v>0</v>
          </cell>
          <cell r="AI2637">
            <v>0</v>
          </cell>
          <cell r="AR2637">
            <v>0</v>
          </cell>
          <cell r="AW2637">
            <v>0</v>
          </cell>
          <cell r="AX2637">
            <v>0</v>
          </cell>
          <cell r="AY2637">
            <v>0</v>
          </cell>
          <cell r="AZ2637">
            <v>0</v>
          </cell>
          <cell r="BA2637">
            <v>0</v>
          </cell>
          <cell r="BB2637">
            <v>0</v>
          </cell>
          <cell r="BC2637">
            <v>0</v>
          </cell>
          <cell r="BD2637">
            <v>0</v>
          </cell>
          <cell r="BE2637">
            <v>0</v>
          </cell>
          <cell r="BF2637">
            <v>0</v>
          </cell>
          <cell r="BH2637">
            <v>0</v>
          </cell>
          <cell r="BJ2637">
            <v>0</v>
          </cell>
          <cell r="BL2637">
            <v>0</v>
          </cell>
          <cell r="BN2637">
            <v>0</v>
          </cell>
          <cell r="BO2637">
            <v>0</v>
          </cell>
        </row>
        <row r="2638">
          <cell r="A2638" t="str">
            <v/>
          </cell>
          <cell r="J2638">
            <v>0</v>
          </cell>
          <cell r="N2638">
            <v>0</v>
          </cell>
          <cell r="O2638">
            <v>0</v>
          </cell>
          <cell r="AD2638">
            <v>0</v>
          </cell>
          <cell r="AE2638">
            <v>0</v>
          </cell>
          <cell r="AF2638">
            <v>0</v>
          </cell>
          <cell r="AH2638">
            <v>0</v>
          </cell>
          <cell r="AI2638">
            <v>0</v>
          </cell>
          <cell r="AR2638">
            <v>0</v>
          </cell>
          <cell r="AW2638">
            <v>0</v>
          </cell>
          <cell r="AX2638">
            <v>0</v>
          </cell>
          <cell r="AY2638">
            <v>0</v>
          </cell>
          <cell r="AZ2638">
            <v>0</v>
          </cell>
          <cell r="BA2638">
            <v>0</v>
          </cell>
          <cell r="BB2638">
            <v>0</v>
          </cell>
          <cell r="BC2638">
            <v>0</v>
          </cell>
          <cell r="BD2638">
            <v>0</v>
          </cell>
          <cell r="BE2638">
            <v>0</v>
          </cell>
          <cell r="BF2638">
            <v>0</v>
          </cell>
          <cell r="BH2638">
            <v>0</v>
          </cell>
          <cell r="BJ2638">
            <v>0</v>
          </cell>
          <cell r="BL2638">
            <v>0</v>
          </cell>
          <cell r="BN2638">
            <v>0</v>
          </cell>
          <cell r="BO2638">
            <v>0</v>
          </cell>
        </row>
        <row r="2639">
          <cell r="A2639" t="str">
            <v/>
          </cell>
          <cell r="J2639">
            <v>0</v>
          </cell>
          <cell r="N2639">
            <v>0</v>
          </cell>
          <cell r="O2639">
            <v>0</v>
          </cell>
          <cell r="AD2639">
            <v>0</v>
          </cell>
          <cell r="AE2639">
            <v>0</v>
          </cell>
          <cell r="AF2639">
            <v>0</v>
          </cell>
          <cell r="AH2639">
            <v>0</v>
          </cell>
          <cell r="AI2639">
            <v>0</v>
          </cell>
          <cell r="AR2639">
            <v>0</v>
          </cell>
          <cell r="AW2639">
            <v>0</v>
          </cell>
          <cell r="AX2639">
            <v>0</v>
          </cell>
          <cell r="AY2639">
            <v>0</v>
          </cell>
          <cell r="AZ2639">
            <v>0</v>
          </cell>
          <cell r="BA2639">
            <v>0</v>
          </cell>
          <cell r="BB2639">
            <v>0</v>
          </cell>
          <cell r="BC2639">
            <v>0</v>
          </cell>
          <cell r="BD2639">
            <v>0</v>
          </cell>
          <cell r="BE2639">
            <v>0</v>
          </cell>
          <cell r="BF2639">
            <v>0</v>
          </cell>
          <cell r="BH2639">
            <v>0</v>
          </cell>
          <cell r="BJ2639">
            <v>0</v>
          </cell>
          <cell r="BL2639">
            <v>0</v>
          </cell>
          <cell r="BN2639">
            <v>0</v>
          </cell>
          <cell r="BO2639">
            <v>0</v>
          </cell>
        </row>
        <row r="2640">
          <cell r="A2640" t="str">
            <v/>
          </cell>
          <cell r="J2640">
            <v>0</v>
          </cell>
          <cell r="N2640">
            <v>0</v>
          </cell>
          <cell r="O2640">
            <v>0</v>
          </cell>
          <cell r="AD2640">
            <v>0</v>
          </cell>
          <cell r="AE2640">
            <v>0</v>
          </cell>
          <cell r="AF2640">
            <v>0</v>
          </cell>
          <cell r="AH2640">
            <v>0</v>
          </cell>
          <cell r="AI2640">
            <v>0</v>
          </cell>
          <cell r="AR2640">
            <v>0</v>
          </cell>
          <cell r="AW2640">
            <v>0</v>
          </cell>
          <cell r="AX2640">
            <v>0</v>
          </cell>
          <cell r="AY2640">
            <v>0</v>
          </cell>
          <cell r="AZ2640">
            <v>0</v>
          </cell>
          <cell r="BA2640">
            <v>0</v>
          </cell>
          <cell r="BB2640">
            <v>0</v>
          </cell>
          <cell r="BC2640">
            <v>0</v>
          </cell>
          <cell r="BD2640">
            <v>0</v>
          </cell>
          <cell r="BE2640">
            <v>0</v>
          </cell>
          <cell r="BF2640">
            <v>0</v>
          </cell>
          <cell r="BH2640">
            <v>0</v>
          </cell>
          <cell r="BJ2640">
            <v>0</v>
          </cell>
          <cell r="BL2640">
            <v>0</v>
          </cell>
          <cell r="BN2640">
            <v>0</v>
          </cell>
          <cell r="BO2640">
            <v>0</v>
          </cell>
        </row>
        <row r="2641">
          <cell r="A2641" t="str">
            <v/>
          </cell>
          <cell r="J2641">
            <v>0</v>
          </cell>
          <cell r="N2641">
            <v>0</v>
          </cell>
          <cell r="O2641">
            <v>0</v>
          </cell>
          <cell r="AD2641">
            <v>0</v>
          </cell>
          <cell r="AE2641">
            <v>0</v>
          </cell>
          <cell r="AF2641">
            <v>0</v>
          </cell>
          <cell r="AH2641">
            <v>0</v>
          </cell>
          <cell r="AI2641">
            <v>0</v>
          </cell>
          <cell r="AR2641">
            <v>0</v>
          </cell>
          <cell r="AW2641">
            <v>0</v>
          </cell>
          <cell r="AX2641">
            <v>0</v>
          </cell>
          <cell r="AY2641">
            <v>0</v>
          </cell>
          <cell r="AZ2641">
            <v>0</v>
          </cell>
          <cell r="BA2641">
            <v>0</v>
          </cell>
          <cell r="BB2641">
            <v>0</v>
          </cell>
          <cell r="BC2641">
            <v>0</v>
          </cell>
          <cell r="BD2641">
            <v>0</v>
          </cell>
          <cell r="BE2641">
            <v>0</v>
          </cell>
          <cell r="BF2641">
            <v>0</v>
          </cell>
          <cell r="BH2641">
            <v>0</v>
          </cell>
          <cell r="BJ2641">
            <v>0</v>
          </cell>
          <cell r="BL2641">
            <v>0</v>
          </cell>
          <cell r="BN2641">
            <v>0</v>
          </cell>
          <cell r="BO2641">
            <v>0</v>
          </cell>
        </row>
        <row r="2642">
          <cell r="A2642" t="str">
            <v/>
          </cell>
          <cell r="J2642">
            <v>0</v>
          </cell>
          <cell r="N2642">
            <v>0</v>
          </cell>
          <cell r="O2642">
            <v>0</v>
          </cell>
          <cell r="AD2642">
            <v>0</v>
          </cell>
          <cell r="AE2642">
            <v>0</v>
          </cell>
          <cell r="AF2642">
            <v>0</v>
          </cell>
          <cell r="AH2642">
            <v>0</v>
          </cell>
          <cell r="AI2642">
            <v>0</v>
          </cell>
          <cell r="AR2642">
            <v>0</v>
          </cell>
          <cell r="AW2642">
            <v>0</v>
          </cell>
          <cell r="AX2642">
            <v>0</v>
          </cell>
          <cell r="AY2642">
            <v>0</v>
          </cell>
          <cell r="AZ2642">
            <v>0</v>
          </cell>
          <cell r="BA2642">
            <v>0</v>
          </cell>
          <cell r="BB2642">
            <v>0</v>
          </cell>
          <cell r="BC2642">
            <v>0</v>
          </cell>
          <cell r="BD2642">
            <v>0</v>
          </cell>
          <cell r="BE2642">
            <v>0</v>
          </cell>
          <cell r="BF2642">
            <v>0</v>
          </cell>
          <cell r="BH2642">
            <v>0</v>
          </cell>
          <cell r="BJ2642">
            <v>0</v>
          </cell>
          <cell r="BL2642">
            <v>0</v>
          </cell>
          <cell r="BN2642">
            <v>0</v>
          </cell>
          <cell r="BO2642">
            <v>0</v>
          </cell>
        </row>
        <row r="2643">
          <cell r="A2643" t="str">
            <v/>
          </cell>
          <cell r="J2643">
            <v>0</v>
          </cell>
          <cell r="N2643">
            <v>0</v>
          </cell>
          <cell r="O2643">
            <v>0</v>
          </cell>
          <cell r="AD2643">
            <v>0</v>
          </cell>
          <cell r="AE2643">
            <v>0</v>
          </cell>
          <cell r="AF2643">
            <v>0</v>
          </cell>
          <cell r="AH2643">
            <v>0</v>
          </cell>
          <cell r="AI2643">
            <v>0</v>
          </cell>
          <cell r="AR2643">
            <v>0</v>
          </cell>
          <cell r="AW2643">
            <v>0</v>
          </cell>
          <cell r="AX2643">
            <v>0</v>
          </cell>
          <cell r="AY2643">
            <v>0</v>
          </cell>
          <cell r="AZ2643">
            <v>0</v>
          </cell>
          <cell r="BA2643">
            <v>0</v>
          </cell>
          <cell r="BB2643">
            <v>0</v>
          </cell>
          <cell r="BC2643">
            <v>0</v>
          </cell>
          <cell r="BD2643">
            <v>0</v>
          </cell>
          <cell r="BE2643">
            <v>0</v>
          </cell>
          <cell r="BF2643">
            <v>0</v>
          </cell>
          <cell r="BH2643">
            <v>0</v>
          </cell>
          <cell r="BJ2643">
            <v>0</v>
          </cell>
          <cell r="BL2643">
            <v>0</v>
          </cell>
          <cell r="BN2643">
            <v>0</v>
          </cell>
          <cell r="BO2643">
            <v>0</v>
          </cell>
        </row>
        <row r="2644">
          <cell r="A2644" t="str">
            <v/>
          </cell>
          <cell r="J2644">
            <v>0</v>
          </cell>
          <cell r="N2644">
            <v>0</v>
          </cell>
          <cell r="O2644">
            <v>0</v>
          </cell>
          <cell r="AD2644">
            <v>0</v>
          </cell>
          <cell r="AE2644">
            <v>0</v>
          </cell>
          <cell r="AF2644">
            <v>0</v>
          </cell>
          <cell r="AH2644">
            <v>0</v>
          </cell>
          <cell r="AI2644">
            <v>0</v>
          </cell>
          <cell r="AR2644">
            <v>0</v>
          </cell>
          <cell r="AW2644">
            <v>0</v>
          </cell>
          <cell r="AX2644">
            <v>0</v>
          </cell>
          <cell r="AY2644">
            <v>0</v>
          </cell>
          <cell r="AZ2644">
            <v>0</v>
          </cell>
          <cell r="BA2644">
            <v>0</v>
          </cell>
          <cell r="BB2644">
            <v>0</v>
          </cell>
          <cell r="BC2644">
            <v>0</v>
          </cell>
          <cell r="BD2644">
            <v>0</v>
          </cell>
          <cell r="BE2644">
            <v>0</v>
          </cell>
          <cell r="BF2644">
            <v>0</v>
          </cell>
          <cell r="BH2644">
            <v>0</v>
          </cell>
          <cell r="BJ2644">
            <v>0</v>
          </cell>
          <cell r="BL2644">
            <v>0</v>
          </cell>
          <cell r="BN2644">
            <v>0</v>
          </cell>
          <cell r="BO2644">
            <v>0</v>
          </cell>
        </row>
        <row r="2645">
          <cell r="A2645" t="str">
            <v/>
          </cell>
          <cell r="J2645">
            <v>0</v>
          </cell>
          <cell r="N2645">
            <v>0</v>
          </cell>
          <cell r="O2645">
            <v>0</v>
          </cell>
          <cell r="AD2645">
            <v>0</v>
          </cell>
          <cell r="AE2645">
            <v>0</v>
          </cell>
          <cell r="AF2645">
            <v>0</v>
          </cell>
          <cell r="AH2645">
            <v>0</v>
          </cell>
          <cell r="AI2645">
            <v>0</v>
          </cell>
          <cell r="AR2645">
            <v>0</v>
          </cell>
          <cell r="AW2645">
            <v>0</v>
          </cell>
          <cell r="AX2645">
            <v>0</v>
          </cell>
          <cell r="AY2645">
            <v>0</v>
          </cell>
          <cell r="AZ2645">
            <v>0</v>
          </cell>
          <cell r="BA2645">
            <v>0</v>
          </cell>
          <cell r="BB2645">
            <v>0</v>
          </cell>
          <cell r="BC2645">
            <v>0</v>
          </cell>
          <cell r="BD2645">
            <v>0</v>
          </cell>
          <cell r="BE2645">
            <v>0</v>
          </cell>
          <cell r="BF2645">
            <v>0</v>
          </cell>
          <cell r="BH2645">
            <v>0</v>
          </cell>
          <cell r="BJ2645">
            <v>0</v>
          </cell>
          <cell r="BL2645">
            <v>0</v>
          </cell>
          <cell r="BN2645">
            <v>0</v>
          </cell>
          <cell r="BO2645">
            <v>0</v>
          </cell>
        </row>
        <row r="2646">
          <cell r="A2646" t="str">
            <v/>
          </cell>
          <cell r="J2646">
            <v>0</v>
          </cell>
          <cell r="N2646">
            <v>0</v>
          </cell>
          <cell r="O2646">
            <v>0</v>
          </cell>
          <cell r="AD2646">
            <v>0</v>
          </cell>
          <cell r="AE2646">
            <v>0</v>
          </cell>
          <cell r="AF2646">
            <v>0</v>
          </cell>
          <cell r="AH2646">
            <v>0</v>
          </cell>
          <cell r="AI2646">
            <v>0</v>
          </cell>
          <cell r="AR2646">
            <v>0</v>
          </cell>
          <cell r="AW2646">
            <v>0</v>
          </cell>
          <cell r="AX2646">
            <v>0</v>
          </cell>
          <cell r="AY2646">
            <v>0</v>
          </cell>
          <cell r="AZ2646">
            <v>0</v>
          </cell>
          <cell r="BA2646">
            <v>0</v>
          </cell>
          <cell r="BB2646">
            <v>0</v>
          </cell>
          <cell r="BC2646">
            <v>0</v>
          </cell>
          <cell r="BD2646">
            <v>0</v>
          </cell>
          <cell r="BE2646">
            <v>0</v>
          </cell>
          <cell r="BF2646">
            <v>0</v>
          </cell>
          <cell r="BH2646">
            <v>0</v>
          </cell>
          <cell r="BJ2646">
            <v>0</v>
          </cell>
          <cell r="BL2646">
            <v>0</v>
          </cell>
          <cell r="BN2646">
            <v>0</v>
          </cell>
          <cell r="BO2646">
            <v>0</v>
          </cell>
        </row>
        <row r="2647">
          <cell r="A2647" t="str">
            <v/>
          </cell>
          <cell r="J2647">
            <v>0</v>
          </cell>
          <cell r="N2647">
            <v>0</v>
          </cell>
          <cell r="O2647">
            <v>0</v>
          </cell>
          <cell r="AD2647">
            <v>0</v>
          </cell>
          <cell r="AE2647">
            <v>0</v>
          </cell>
          <cell r="AF2647">
            <v>0</v>
          </cell>
          <cell r="AH2647">
            <v>0</v>
          </cell>
          <cell r="AI2647">
            <v>0</v>
          </cell>
          <cell r="AR2647">
            <v>0</v>
          </cell>
          <cell r="AW2647">
            <v>0</v>
          </cell>
          <cell r="AX2647">
            <v>0</v>
          </cell>
          <cell r="AY2647">
            <v>0</v>
          </cell>
          <cell r="AZ2647">
            <v>0</v>
          </cell>
          <cell r="BA2647">
            <v>0</v>
          </cell>
          <cell r="BB2647">
            <v>0</v>
          </cell>
          <cell r="BC2647">
            <v>0</v>
          </cell>
          <cell r="BD2647">
            <v>0</v>
          </cell>
          <cell r="BE2647">
            <v>0</v>
          </cell>
          <cell r="BF2647">
            <v>0</v>
          </cell>
          <cell r="BH2647">
            <v>0</v>
          </cell>
          <cell r="BJ2647">
            <v>0</v>
          </cell>
          <cell r="BL2647">
            <v>0</v>
          </cell>
          <cell r="BN2647">
            <v>0</v>
          </cell>
          <cell r="BO2647">
            <v>0</v>
          </cell>
        </row>
        <row r="2648">
          <cell r="A2648" t="str">
            <v/>
          </cell>
          <cell r="J2648">
            <v>0</v>
          </cell>
          <cell r="N2648">
            <v>0</v>
          </cell>
          <cell r="O2648">
            <v>0</v>
          </cell>
          <cell r="AD2648">
            <v>0</v>
          </cell>
          <cell r="AE2648">
            <v>0</v>
          </cell>
          <cell r="AF2648">
            <v>0</v>
          </cell>
          <cell r="AH2648">
            <v>0</v>
          </cell>
          <cell r="AI2648">
            <v>0</v>
          </cell>
          <cell r="AR2648">
            <v>0</v>
          </cell>
          <cell r="AW2648">
            <v>0</v>
          </cell>
          <cell r="AX2648">
            <v>0</v>
          </cell>
          <cell r="AY2648">
            <v>0</v>
          </cell>
          <cell r="AZ2648">
            <v>0</v>
          </cell>
          <cell r="BA2648">
            <v>0</v>
          </cell>
          <cell r="BB2648">
            <v>0</v>
          </cell>
          <cell r="BC2648">
            <v>0</v>
          </cell>
          <cell r="BD2648">
            <v>0</v>
          </cell>
          <cell r="BE2648">
            <v>0</v>
          </cell>
          <cell r="BF2648">
            <v>0</v>
          </cell>
          <cell r="BH2648">
            <v>0</v>
          </cell>
          <cell r="BJ2648">
            <v>0</v>
          </cell>
          <cell r="BL2648">
            <v>0</v>
          </cell>
          <cell r="BN2648">
            <v>0</v>
          </cell>
          <cell r="BO2648">
            <v>0</v>
          </cell>
        </row>
        <row r="2649">
          <cell r="A2649" t="str">
            <v/>
          </cell>
          <cell r="J2649">
            <v>0</v>
          </cell>
          <cell r="N2649">
            <v>0</v>
          </cell>
          <cell r="O2649">
            <v>0</v>
          </cell>
          <cell r="AD2649">
            <v>0</v>
          </cell>
          <cell r="AE2649">
            <v>0</v>
          </cell>
          <cell r="AF2649">
            <v>0</v>
          </cell>
          <cell r="AH2649">
            <v>0</v>
          </cell>
          <cell r="AI2649">
            <v>0</v>
          </cell>
          <cell r="AR2649">
            <v>0</v>
          </cell>
          <cell r="AW2649">
            <v>0</v>
          </cell>
          <cell r="AX2649">
            <v>0</v>
          </cell>
          <cell r="AY2649">
            <v>0</v>
          </cell>
          <cell r="AZ2649">
            <v>0</v>
          </cell>
          <cell r="BA2649">
            <v>0</v>
          </cell>
          <cell r="BB2649">
            <v>0</v>
          </cell>
          <cell r="BC2649">
            <v>0</v>
          </cell>
          <cell r="BD2649">
            <v>0</v>
          </cell>
          <cell r="BE2649">
            <v>0</v>
          </cell>
          <cell r="BF2649">
            <v>0</v>
          </cell>
          <cell r="BH2649">
            <v>0</v>
          </cell>
          <cell r="BJ2649">
            <v>0</v>
          </cell>
          <cell r="BL2649">
            <v>0</v>
          </cell>
          <cell r="BN2649">
            <v>0</v>
          </cell>
          <cell r="BO2649">
            <v>0</v>
          </cell>
        </row>
        <row r="2650">
          <cell r="A2650" t="str">
            <v/>
          </cell>
          <cell r="J2650">
            <v>0</v>
          </cell>
          <cell r="N2650">
            <v>0</v>
          </cell>
          <cell r="O2650">
            <v>0</v>
          </cell>
          <cell r="AD2650">
            <v>0</v>
          </cell>
          <cell r="AE2650">
            <v>0</v>
          </cell>
          <cell r="AF2650">
            <v>0</v>
          </cell>
          <cell r="AH2650">
            <v>0</v>
          </cell>
          <cell r="AI2650">
            <v>0</v>
          </cell>
          <cell r="AR2650">
            <v>0</v>
          </cell>
          <cell r="AW2650">
            <v>0</v>
          </cell>
          <cell r="AX2650">
            <v>0</v>
          </cell>
          <cell r="AY2650">
            <v>0</v>
          </cell>
          <cell r="AZ2650">
            <v>0</v>
          </cell>
          <cell r="BA2650">
            <v>0</v>
          </cell>
          <cell r="BB2650">
            <v>0</v>
          </cell>
          <cell r="BC2650">
            <v>0</v>
          </cell>
          <cell r="BD2650">
            <v>0</v>
          </cell>
          <cell r="BE2650">
            <v>0</v>
          </cell>
          <cell r="BF2650">
            <v>0</v>
          </cell>
          <cell r="BH2650">
            <v>0</v>
          </cell>
          <cell r="BJ2650">
            <v>0</v>
          </cell>
          <cell r="BL2650">
            <v>0</v>
          </cell>
          <cell r="BN2650">
            <v>0</v>
          </cell>
          <cell r="BO2650">
            <v>0</v>
          </cell>
        </row>
        <row r="2651">
          <cell r="A2651" t="str">
            <v/>
          </cell>
          <cell r="J2651">
            <v>0</v>
          </cell>
          <cell r="N2651">
            <v>0</v>
          </cell>
          <cell r="O2651">
            <v>0</v>
          </cell>
          <cell r="AD2651">
            <v>0</v>
          </cell>
          <cell r="AE2651">
            <v>0</v>
          </cell>
          <cell r="AF2651">
            <v>0</v>
          </cell>
          <cell r="AH2651">
            <v>0</v>
          </cell>
          <cell r="AI2651">
            <v>0</v>
          </cell>
          <cell r="AR2651">
            <v>0</v>
          </cell>
          <cell r="AW2651">
            <v>0</v>
          </cell>
          <cell r="AX2651">
            <v>0</v>
          </cell>
          <cell r="AY2651">
            <v>0</v>
          </cell>
          <cell r="AZ2651">
            <v>0</v>
          </cell>
          <cell r="BA2651">
            <v>0</v>
          </cell>
          <cell r="BB2651">
            <v>0</v>
          </cell>
          <cell r="BC2651">
            <v>0</v>
          </cell>
          <cell r="BD2651">
            <v>0</v>
          </cell>
          <cell r="BE2651">
            <v>0</v>
          </cell>
          <cell r="BF2651">
            <v>0</v>
          </cell>
          <cell r="BH2651">
            <v>0</v>
          </cell>
          <cell r="BJ2651">
            <v>0</v>
          </cell>
          <cell r="BL2651">
            <v>0</v>
          </cell>
          <cell r="BN2651">
            <v>0</v>
          </cell>
          <cell r="BO2651">
            <v>0</v>
          </cell>
        </row>
        <row r="2652">
          <cell r="A2652" t="str">
            <v/>
          </cell>
          <cell r="J2652">
            <v>0</v>
          </cell>
          <cell r="N2652">
            <v>0</v>
          </cell>
          <cell r="O2652">
            <v>0</v>
          </cell>
          <cell r="AD2652">
            <v>0</v>
          </cell>
          <cell r="AE2652">
            <v>0</v>
          </cell>
          <cell r="AF2652">
            <v>0</v>
          </cell>
          <cell r="AH2652">
            <v>0</v>
          </cell>
          <cell r="AI2652">
            <v>0</v>
          </cell>
          <cell r="AR2652">
            <v>0</v>
          </cell>
          <cell r="AW2652">
            <v>0</v>
          </cell>
          <cell r="AX2652">
            <v>0</v>
          </cell>
          <cell r="AY2652">
            <v>0</v>
          </cell>
          <cell r="AZ2652">
            <v>0</v>
          </cell>
          <cell r="BA2652">
            <v>0</v>
          </cell>
          <cell r="BB2652">
            <v>0</v>
          </cell>
          <cell r="BC2652">
            <v>0</v>
          </cell>
          <cell r="BD2652">
            <v>0</v>
          </cell>
          <cell r="BE2652">
            <v>0</v>
          </cell>
          <cell r="BF2652">
            <v>0</v>
          </cell>
          <cell r="BH2652">
            <v>0</v>
          </cell>
          <cell r="BJ2652">
            <v>0</v>
          </cell>
          <cell r="BL2652">
            <v>0</v>
          </cell>
          <cell r="BN2652">
            <v>0</v>
          </cell>
          <cell r="BO2652">
            <v>0</v>
          </cell>
        </row>
        <row r="2653">
          <cell r="A2653" t="str">
            <v/>
          </cell>
          <cell r="J2653">
            <v>0</v>
          </cell>
          <cell r="N2653">
            <v>0</v>
          </cell>
          <cell r="O2653">
            <v>0</v>
          </cell>
          <cell r="AD2653">
            <v>0</v>
          </cell>
          <cell r="AE2653">
            <v>0</v>
          </cell>
          <cell r="AF2653">
            <v>0</v>
          </cell>
          <cell r="AH2653">
            <v>0</v>
          </cell>
          <cell r="AI2653">
            <v>0</v>
          </cell>
          <cell r="AR2653">
            <v>0</v>
          </cell>
          <cell r="AW2653">
            <v>0</v>
          </cell>
          <cell r="AX2653">
            <v>0</v>
          </cell>
          <cell r="AY2653">
            <v>0</v>
          </cell>
          <cell r="AZ2653">
            <v>0</v>
          </cell>
          <cell r="BA2653">
            <v>0</v>
          </cell>
          <cell r="BB2653">
            <v>0</v>
          </cell>
          <cell r="BC2653">
            <v>0</v>
          </cell>
          <cell r="BD2653">
            <v>0</v>
          </cell>
          <cell r="BE2653">
            <v>0</v>
          </cell>
          <cell r="BF2653">
            <v>0</v>
          </cell>
          <cell r="BH2653">
            <v>0</v>
          </cell>
          <cell r="BJ2653">
            <v>0</v>
          </cell>
          <cell r="BL2653">
            <v>0</v>
          </cell>
          <cell r="BN2653">
            <v>0</v>
          </cell>
          <cell r="BO2653">
            <v>0</v>
          </cell>
        </row>
        <row r="2654">
          <cell r="A2654" t="str">
            <v/>
          </cell>
          <cell r="J2654">
            <v>0</v>
          </cell>
          <cell r="N2654">
            <v>0</v>
          </cell>
          <cell r="O2654">
            <v>0</v>
          </cell>
          <cell r="AD2654">
            <v>0</v>
          </cell>
          <cell r="AE2654">
            <v>0</v>
          </cell>
          <cell r="AF2654">
            <v>0</v>
          </cell>
          <cell r="AH2654">
            <v>0</v>
          </cell>
          <cell r="AI2654">
            <v>0</v>
          </cell>
          <cell r="AR2654">
            <v>0</v>
          </cell>
          <cell r="AW2654">
            <v>0</v>
          </cell>
          <cell r="AX2654">
            <v>0</v>
          </cell>
          <cell r="AY2654">
            <v>0</v>
          </cell>
          <cell r="AZ2654">
            <v>0</v>
          </cell>
          <cell r="BA2654">
            <v>0</v>
          </cell>
          <cell r="BB2654">
            <v>0</v>
          </cell>
          <cell r="BC2654">
            <v>0</v>
          </cell>
          <cell r="BD2654">
            <v>0</v>
          </cell>
          <cell r="BE2654">
            <v>0</v>
          </cell>
          <cell r="BF2654">
            <v>0</v>
          </cell>
          <cell r="BH2654">
            <v>0</v>
          </cell>
          <cell r="BJ2654">
            <v>0</v>
          </cell>
          <cell r="BL2654">
            <v>0</v>
          </cell>
          <cell r="BN2654">
            <v>0</v>
          </cell>
          <cell r="BO2654">
            <v>0</v>
          </cell>
        </row>
        <row r="2655">
          <cell r="A2655" t="str">
            <v/>
          </cell>
          <cell r="J2655">
            <v>0</v>
          </cell>
          <cell r="N2655">
            <v>0</v>
          </cell>
          <cell r="O2655">
            <v>0</v>
          </cell>
          <cell r="AD2655">
            <v>0</v>
          </cell>
          <cell r="AE2655">
            <v>0</v>
          </cell>
          <cell r="AF2655">
            <v>0</v>
          </cell>
          <cell r="AH2655">
            <v>0</v>
          </cell>
          <cell r="AI2655">
            <v>0</v>
          </cell>
          <cell r="AR2655">
            <v>0</v>
          </cell>
          <cell r="AW2655">
            <v>0</v>
          </cell>
          <cell r="AX2655">
            <v>0</v>
          </cell>
          <cell r="AY2655">
            <v>0</v>
          </cell>
          <cell r="AZ2655">
            <v>0</v>
          </cell>
          <cell r="BA2655">
            <v>0</v>
          </cell>
          <cell r="BB2655">
            <v>0</v>
          </cell>
          <cell r="BC2655">
            <v>0</v>
          </cell>
          <cell r="BD2655">
            <v>0</v>
          </cell>
          <cell r="BE2655">
            <v>0</v>
          </cell>
          <cell r="BF2655">
            <v>0</v>
          </cell>
          <cell r="BH2655">
            <v>0</v>
          </cell>
          <cell r="BJ2655">
            <v>0</v>
          </cell>
          <cell r="BL2655">
            <v>0</v>
          </cell>
          <cell r="BN2655">
            <v>0</v>
          </cell>
          <cell r="BO2655">
            <v>0</v>
          </cell>
        </row>
        <row r="2656">
          <cell r="A2656" t="str">
            <v/>
          </cell>
          <cell r="J2656">
            <v>0</v>
          </cell>
          <cell r="N2656">
            <v>0</v>
          </cell>
          <cell r="O2656">
            <v>0</v>
          </cell>
          <cell r="AD2656">
            <v>0</v>
          </cell>
          <cell r="AE2656">
            <v>0</v>
          </cell>
          <cell r="AF2656">
            <v>0</v>
          </cell>
          <cell r="AH2656">
            <v>0</v>
          </cell>
          <cell r="AI2656">
            <v>0</v>
          </cell>
          <cell r="AR2656">
            <v>0</v>
          </cell>
          <cell r="AW2656">
            <v>0</v>
          </cell>
          <cell r="AX2656">
            <v>0</v>
          </cell>
          <cell r="AY2656">
            <v>0</v>
          </cell>
          <cell r="AZ2656">
            <v>0</v>
          </cell>
          <cell r="BA2656">
            <v>0</v>
          </cell>
          <cell r="BB2656">
            <v>0</v>
          </cell>
          <cell r="BC2656">
            <v>0</v>
          </cell>
          <cell r="BD2656">
            <v>0</v>
          </cell>
          <cell r="BE2656">
            <v>0</v>
          </cell>
          <cell r="BF2656">
            <v>0</v>
          </cell>
          <cell r="BH2656">
            <v>0</v>
          </cell>
          <cell r="BJ2656">
            <v>0</v>
          </cell>
          <cell r="BL2656">
            <v>0</v>
          </cell>
          <cell r="BN2656">
            <v>0</v>
          </cell>
          <cell r="BO2656">
            <v>0</v>
          </cell>
        </row>
        <row r="2657">
          <cell r="A2657" t="str">
            <v/>
          </cell>
          <cell r="J2657">
            <v>0</v>
          </cell>
          <cell r="N2657">
            <v>0</v>
          </cell>
          <cell r="O2657">
            <v>0</v>
          </cell>
          <cell r="AD2657">
            <v>0</v>
          </cell>
          <cell r="AE2657">
            <v>0</v>
          </cell>
          <cell r="AF2657">
            <v>0</v>
          </cell>
          <cell r="AH2657">
            <v>0</v>
          </cell>
          <cell r="AI2657">
            <v>0</v>
          </cell>
          <cell r="AR2657">
            <v>0</v>
          </cell>
          <cell r="AW2657">
            <v>0</v>
          </cell>
          <cell r="AX2657">
            <v>0</v>
          </cell>
          <cell r="AY2657">
            <v>0</v>
          </cell>
          <cell r="AZ2657">
            <v>0</v>
          </cell>
          <cell r="BA2657">
            <v>0</v>
          </cell>
          <cell r="BB2657">
            <v>0</v>
          </cell>
          <cell r="BC2657">
            <v>0</v>
          </cell>
          <cell r="BD2657">
            <v>0</v>
          </cell>
          <cell r="BE2657">
            <v>0</v>
          </cell>
          <cell r="BF2657">
            <v>0</v>
          </cell>
          <cell r="BH2657">
            <v>0</v>
          </cell>
          <cell r="BJ2657">
            <v>0</v>
          </cell>
          <cell r="BL2657">
            <v>0</v>
          </cell>
          <cell r="BN2657">
            <v>0</v>
          </cell>
          <cell r="BO2657">
            <v>0</v>
          </cell>
        </row>
        <row r="2658">
          <cell r="A2658" t="str">
            <v/>
          </cell>
          <cell r="J2658">
            <v>0</v>
          </cell>
          <cell r="N2658">
            <v>0</v>
          </cell>
          <cell r="O2658">
            <v>0</v>
          </cell>
          <cell r="AD2658">
            <v>0</v>
          </cell>
          <cell r="AE2658">
            <v>0</v>
          </cell>
          <cell r="AF2658">
            <v>0</v>
          </cell>
          <cell r="AH2658">
            <v>0</v>
          </cell>
          <cell r="AI2658">
            <v>0</v>
          </cell>
          <cell r="AR2658">
            <v>0</v>
          </cell>
          <cell r="AW2658">
            <v>0</v>
          </cell>
          <cell r="AX2658">
            <v>0</v>
          </cell>
          <cell r="AY2658">
            <v>0</v>
          </cell>
          <cell r="AZ2658">
            <v>0</v>
          </cell>
          <cell r="BA2658">
            <v>0</v>
          </cell>
          <cell r="BB2658">
            <v>0</v>
          </cell>
          <cell r="BC2658">
            <v>0</v>
          </cell>
          <cell r="BD2658">
            <v>0</v>
          </cell>
          <cell r="BE2658">
            <v>0</v>
          </cell>
          <cell r="BF2658">
            <v>0</v>
          </cell>
          <cell r="BH2658">
            <v>0</v>
          </cell>
          <cell r="BJ2658">
            <v>0</v>
          </cell>
          <cell r="BL2658">
            <v>0</v>
          </cell>
          <cell r="BN2658">
            <v>0</v>
          </cell>
          <cell r="BO2658">
            <v>0</v>
          </cell>
        </row>
        <row r="2659">
          <cell r="A2659" t="str">
            <v/>
          </cell>
          <cell r="J2659">
            <v>0</v>
          </cell>
          <cell r="N2659">
            <v>0</v>
          </cell>
          <cell r="O2659">
            <v>0</v>
          </cell>
          <cell r="AD2659">
            <v>0</v>
          </cell>
          <cell r="AE2659">
            <v>0</v>
          </cell>
          <cell r="AF2659">
            <v>0</v>
          </cell>
          <cell r="AH2659">
            <v>0</v>
          </cell>
          <cell r="AI2659">
            <v>0</v>
          </cell>
          <cell r="AR2659">
            <v>0</v>
          </cell>
          <cell r="AW2659">
            <v>0</v>
          </cell>
          <cell r="AX2659">
            <v>0</v>
          </cell>
          <cell r="AY2659">
            <v>0</v>
          </cell>
          <cell r="AZ2659">
            <v>0</v>
          </cell>
          <cell r="BA2659">
            <v>0</v>
          </cell>
          <cell r="BB2659">
            <v>0</v>
          </cell>
          <cell r="BC2659">
            <v>0</v>
          </cell>
          <cell r="BD2659">
            <v>0</v>
          </cell>
          <cell r="BE2659">
            <v>0</v>
          </cell>
          <cell r="BF2659">
            <v>0</v>
          </cell>
          <cell r="BH2659">
            <v>0</v>
          </cell>
          <cell r="BJ2659">
            <v>0</v>
          </cell>
          <cell r="BL2659">
            <v>0</v>
          </cell>
          <cell r="BN2659">
            <v>0</v>
          </cell>
          <cell r="BO2659">
            <v>0</v>
          </cell>
        </row>
        <row r="2660">
          <cell r="A2660" t="str">
            <v/>
          </cell>
          <cell r="J2660">
            <v>0</v>
          </cell>
          <cell r="N2660">
            <v>0</v>
          </cell>
          <cell r="O2660">
            <v>0</v>
          </cell>
          <cell r="AD2660">
            <v>0</v>
          </cell>
          <cell r="AE2660">
            <v>0</v>
          </cell>
          <cell r="AF2660">
            <v>0</v>
          </cell>
          <cell r="AH2660">
            <v>0</v>
          </cell>
          <cell r="AI2660">
            <v>0</v>
          </cell>
          <cell r="AR2660">
            <v>0</v>
          </cell>
          <cell r="AW2660">
            <v>0</v>
          </cell>
          <cell r="AX2660">
            <v>0</v>
          </cell>
          <cell r="AY2660">
            <v>0</v>
          </cell>
          <cell r="AZ2660">
            <v>0</v>
          </cell>
          <cell r="BA2660">
            <v>0</v>
          </cell>
          <cell r="BB2660">
            <v>0</v>
          </cell>
          <cell r="BC2660">
            <v>0</v>
          </cell>
          <cell r="BD2660">
            <v>0</v>
          </cell>
          <cell r="BE2660">
            <v>0</v>
          </cell>
          <cell r="BF2660">
            <v>0</v>
          </cell>
          <cell r="BH2660">
            <v>0</v>
          </cell>
          <cell r="BJ2660">
            <v>0</v>
          </cell>
          <cell r="BL2660">
            <v>0</v>
          </cell>
          <cell r="BN2660">
            <v>0</v>
          </cell>
          <cell r="BO2660">
            <v>0</v>
          </cell>
        </row>
        <row r="2661">
          <cell r="A2661" t="str">
            <v/>
          </cell>
          <cell r="J2661">
            <v>0</v>
          </cell>
          <cell r="N2661">
            <v>0</v>
          </cell>
          <cell r="O2661">
            <v>0</v>
          </cell>
          <cell r="AD2661">
            <v>0</v>
          </cell>
          <cell r="AE2661">
            <v>0</v>
          </cell>
          <cell r="AF2661">
            <v>0</v>
          </cell>
          <cell r="AH2661">
            <v>0</v>
          </cell>
          <cell r="AI2661">
            <v>0</v>
          </cell>
          <cell r="AR2661">
            <v>0</v>
          </cell>
          <cell r="AW2661">
            <v>0</v>
          </cell>
          <cell r="AX2661">
            <v>0</v>
          </cell>
          <cell r="AY2661">
            <v>0</v>
          </cell>
          <cell r="AZ2661">
            <v>0</v>
          </cell>
          <cell r="BA2661">
            <v>0</v>
          </cell>
          <cell r="BB2661">
            <v>0</v>
          </cell>
          <cell r="BC2661">
            <v>0</v>
          </cell>
          <cell r="BD2661">
            <v>0</v>
          </cell>
          <cell r="BE2661">
            <v>0</v>
          </cell>
          <cell r="BF2661">
            <v>0</v>
          </cell>
          <cell r="BH2661">
            <v>0</v>
          </cell>
          <cell r="BJ2661">
            <v>0</v>
          </cell>
          <cell r="BL2661">
            <v>0</v>
          </cell>
          <cell r="BN2661">
            <v>0</v>
          </cell>
          <cell r="BO2661">
            <v>0</v>
          </cell>
        </row>
        <row r="2662">
          <cell r="A2662" t="str">
            <v/>
          </cell>
          <cell r="J2662">
            <v>0</v>
          </cell>
          <cell r="N2662">
            <v>0</v>
          </cell>
          <cell r="O2662">
            <v>0</v>
          </cell>
          <cell r="AD2662">
            <v>0</v>
          </cell>
          <cell r="AE2662">
            <v>0</v>
          </cell>
          <cell r="AF2662">
            <v>0</v>
          </cell>
          <cell r="AH2662">
            <v>0</v>
          </cell>
          <cell r="AI2662">
            <v>0</v>
          </cell>
          <cell r="AR2662">
            <v>0</v>
          </cell>
          <cell r="AW2662">
            <v>0</v>
          </cell>
          <cell r="AX2662">
            <v>0</v>
          </cell>
          <cell r="AY2662">
            <v>0</v>
          </cell>
          <cell r="AZ2662">
            <v>0</v>
          </cell>
          <cell r="BA2662">
            <v>0</v>
          </cell>
          <cell r="BB2662">
            <v>0</v>
          </cell>
          <cell r="BC2662">
            <v>0</v>
          </cell>
          <cell r="BD2662">
            <v>0</v>
          </cell>
          <cell r="BE2662">
            <v>0</v>
          </cell>
          <cell r="BF2662">
            <v>0</v>
          </cell>
          <cell r="BH2662">
            <v>0</v>
          </cell>
          <cell r="BJ2662">
            <v>0</v>
          </cell>
          <cell r="BL2662">
            <v>0</v>
          </cell>
          <cell r="BN2662">
            <v>0</v>
          </cell>
          <cell r="BO2662">
            <v>0</v>
          </cell>
        </row>
        <row r="2663">
          <cell r="A2663" t="str">
            <v/>
          </cell>
          <cell r="J2663">
            <v>0</v>
          </cell>
          <cell r="N2663">
            <v>0</v>
          </cell>
          <cell r="O2663">
            <v>0</v>
          </cell>
          <cell r="AD2663">
            <v>0</v>
          </cell>
          <cell r="AE2663">
            <v>0</v>
          </cell>
          <cell r="AF2663">
            <v>0</v>
          </cell>
          <cell r="AH2663">
            <v>0</v>
          </cell>
          <cell r="AI2663">
            <v>0</v>
          </cell>
          <cell r="AR2663">
            <v>0</v>
          </cell>
          <cell r="AW2663">
            <v>0</v>
          </cell>
          <cell r="AX2663">
            <v>0</v>
          </cell>
          <cell r="AY2663">
            <v>0</v>
          </cell>
          <cell r="AZ2663">
            <v>0</v>
          </cell>
          <cell r="BA2663">
            <v>0</v>
          </cell>
          <cell r="BB2663">
            <v>0</v>
          </cell>
          <cell r="BC2663">
            <v>0</v>
          </cell>
          <cell r="BD2663">
            <v>0</v>
          </cell>
          <cell r="BE2663">
            <v>0</v>
          </cell>
          <cell r="BF2663">
            <v>0</v>
          </cell>
          <cell r="BH2663">
            <v>0</v>
          </cell>
          <cell r="BJ2663">
            <v>0</v>
          </cell>
          <cell r="BL2663">
            <v>0</v>
          </cell>
          <cell r="BN2663">
            <v>0</v>
          </cell>
          <cell r="BO2663">
            <v>0</v>
          </cell>
        </row>
        <row r="2664">
          <cell r="A2664" t="str">
            <v/>
          </cell>
          <cell r="J2664">
            <v>0</v>
          </cell>
          <cell r="N2664">
            <v>0</v>
          </cell>
          <cell r="O2664">
            <v>0</v>
          </cell>
          <cell r="AD2664">
            <v>0</v>
          </cell>
          <cell r="AE2664">
            <v>0</v>
          </cell>
          <cell r="AF2664">
            <v>0</v>
          </cell>
          <cell r="AH2664">
            <v>0</v>
          </cell>
          <cell r="AI2664">
            <v>0</v>
          </cell>
          <cell r="AR2664">
            <v>0</v>
          </cell>
          <cell r="AW2664">
            <v>0</v>
          </cell>
          <cell r="AX2664">
            <v>0</v>
          </cell>
          <cell r="AY2664">
            <v>0</v>
          </cell>
          <cell r="AZ2664">
            <v>0</v>
          </cell>
          <cell r="BA2664">
            <v>0</v>
          </cell>
          <cell r="BB2664">
            <v>0</v>
          </cell>
          <cell r="BC2664">
            <v>0</v>
          </cell>
          <cell r="BD2664">
            <v>0</v>
          </cell>
          <cell r="BE2664">
            <v>0</v>
          </cell>
          <cell r="BF2664">
            <v>0</v>
          </cell>
          <cell r="BH2664">
            <v>0</v>
          </cell>
          <cell r="BJ2664">
            <v>0</v>
          </cell>
          <cell r="BL2664">
            <v>0</v>
          </cell>
          <cell r="BN2664">
            <v>0</v>
          </cell>
          <cell r="BO2664">
            <v>0</v>
          </cell>
        </row>
        <row r="2665">
          <cell r="A2665" t="str">
            <v/>
          </cell>
          <cell r="J2665">
            <v>0</v>
          </cell>
          <cell r="N2665">
            <v>0</v>
          </cell>
          <cell r="O2665">
            <v>0</v>
          </cell>
          <cell r="AD2665">
            <v>0</v>
          </cell>
          <cell r="AE2665">
            <v>0</v>
          </cell>
          <cell r="AF2665">
            <v>0</v>
          </cell>
          <cell r="AH2665">
            <v>0</v>
          </cell>
          <cell r="AI2665">
            <v>0</v>
          </cell>
          <cell r="AR2665">
            <v>0</v>
          </cell>
          <cell r="AW2665">
            <v>0</v>
          </cell>
          <cell r="AX2665">
            <v>0</v>
          </cell>
          <cell r="AY2665">
            <v>0</v>
          </cell>
          <cell r="AZ2665">
            <v>0</v>
          </cell>
          <cell r="BA2665">
            <v>0</v>
          </cell>
          <cell r="BB2665">
            <v>0</v>
          </cell>
          <cell r="BC2665">
            <v>0</v>
          </cell>
          <cell r="BD2665">
            <v>0</v>
          </cell>
          <cell r="BE2665">
            <v>0</v>
          </cell>
          <cell r="BF2665">
            <v>0</v>
          </cell>
          <cell r="BH2665">
            <v>0</v>
          </cell>
          <cell r="BJ2665">
            <v>0</v>
          </cell>
          <cell r="BL2665">
            <v>0</v>
          </cell>
          <cell r="BN2665">
            <v>0</v>
          </cell>
          <cell r="BO2665">
            <v>0</v>
          </cell>
        </row>
        <row r="2666">
          <cell r="A2666" t="str">
            <v/>
          </cell>
          <cell r="J2666">
            <v>0</v>
          </cell>
          <cell r="N2666">
            <v>0</v>
          </cell>
          <cell r="O2666">
            <v>0</v>
          </cell>
          <cell r="AD2666">
            <v>0</v>
          </cell>
          <cell r="AE2666">
            <v>0</v>
          </cell>
          <cell r="AF2666">
            <v>0</v>
          </cell>
          <cell r="AH2666">
            <v>0</v>
          </cell>
          <cell r="AI2666">
            <v>0</v>
          </cell>
          <cell r="AR2666">
            <v>0</v>
          </cell>
          <cell r="AW2666">
            <v>0</v>
          </cell>
          <cell r="AX2666">
            <v>0</v>
          </cell>
          <cell r="AY2666">
            <v>0</v>
          </cell>
          <cell r="AZ2666">
            <v>0</v>
          </cell>
          <cell r="BA2666">
            <v>0</v>
          </cell>
          <cell r="BB2666">
            <v>0</v>
          </cell>
          <cell r="BC2666">
            <v>0</v>
          </cell>
          <cell r="BD2666">
            <v>0</v>
          </cell>
          <cell r="BE2666">
            <v>0</v>
          </cell>
          <cell r="BF2666">
            <v>0</v>
          </cell>
          <cell r="BH2666">
            <v>0</v>
          </cell>
          <cell r="BJ2666">
            <v>0</v>
          </cell>
          <cell r="BL2666">
            <v>0</v>
          </cell>
          <cell r="BN2666">
            <v>0</v>
          </cell>
          <cell r="BO2666">
            <v>0</v>
          </cell>
        </row>
        <row r="2667">
          <cell r="A2667" t="str">
            <v/>
          </cell>
          <cell r="J2667">
            <v>0</v>
          </cell>
          <cell r="N2667">
            <v>0</v>
          </cell>
          <cell r="O2667">
            <v>0</v>
          </cell>
          <cell r="AD2667">
            <v>0</v>
          </cell>
          <cell r="AE2667">
            <v>0</v>
          </cell>
          <cell r="AF2667">
            <v>0</v>
          </cell>
          <cell r="AH2667">
            <v>0</v>
          </cell>
          <cell r="AI2667">
            <v>0</v>
          </cell>
          <cell r="AR2667">
            <v>0</v>
          </cell>
          <cell r="AW2667">
            <v>0</v>
          </cell>
          <cell r="AX2667">
            <v>0</v>
          </cell>
          <cell r="AY2667">
            <v>0</v>
          </cell>
          <cell r="AZ2667">
            <v>0</v>
          </cell>
          <cell r="BA2667">
            <v>0</v>
          </cell>
          <cell r="BB2667">
            <v>0</v>
          </cell>
          <cell r="BC2667">
            <v>0</v>
          </cell>
          <cell r="BD2667">
            <v>0</v>
          </cell>
          <cell r="BE2667">
            <v>0</v>
          </cell>
          <cell r="BF2667">
            <v>0</v>
          </cell>
          <cell r="BH2667">
            <v>0</v>
          </cell>
          <cell r="BJ2667">
            <v>0</v>
          </cell>
          <cell r="BL2667">
            <v>0</v>
          </cell>
          <cell r="BN2667">
            <v>0</v>
          </cell>
          <cell r="BO2667">
            <v>0</v>
          </cell>
        </row>
        <row r="2668">
          <cell r="A2668" t="str">
            <v/>
          </cell>
          <cell r="J2668">
            <v>0</v>
          </cell>
          <cell r="N2668">
            <v>0</v>
          </cell>
          <cell r="O2668">
            <v>0</v>
          </cell>
          <cell r="AD2668">
            <v>0</v>
          </cell>
          <cell r="AE2668">
            <v>0</v>
          </cell>
          <cell r="AF2668">
            <v>0</v>
          </cell>
          <cell r="AH2668">
            <v>0</v>
          </cell>
          <cell r="AI2668">
            <v>0</v>
          </cell>
          <cell r="AR2668">
            <v>0</v>
          </cell>
          <cell r="AW2668">
            <v>0</v>
          </cell>
          <cell r="AX2668">
            <v>0</v>
          </cell>
          <cell r="AY2668">
            <v>0</v>
          </cell>
          <cell r="AZ2668">
            <v>0</v>
          </cell>
          <cell r="BA2668">
            <v>0</v>
          </cell>
          <cell r="BB2668">
            <v>0</v>
          </cell>
          <cell r="BC2668">
            <v>0</v>
          </cell>
          <cell r="BD2668">
            <v>0</v>
          </cell>
          <cell r="BE2668">
            <v>0</v>
          </cell>
          <cell r="BF2668">
            <v>0</v>
          </cell>
          <cell r="BH2668">
            <v>0</v>
          </cell>
          <cell r="BJ2668">
            <v>0</v>
          </cell>
          <cell r="BL2668">
            <v>0</v>
          </cell>
          <cell r="BN2668">
            <v>0</v>
          </cell>
          <cell r="BO2668">
            <v>0</v>
          </cell>
        </row>
        <row r="2669">
          <cell r="A2669" t="str">
            <v/>
          </cell>
          <cell r="J2669">
            <v>0</v>
          </cell>
          <cell r="N2669">
            <v>0</v>
          </cell>
          <cell r="O2669">
            <v>0</v>
          </cell>
          <cell r="AD2669">
            <v>0</v>
          </cell>
          <cell r="AE2669">
            <v>0</v>
          </cell>
          <cell r="AF2669">
            <v>0</v>
          </cell>
          <cell r="AH2669">
            <v>0</v>
          </cell>
          <cell r="AI2669">
            <v>0</v>
          </cell>
          <cell r="AR2669">
            <v>0</v>
          </cell>
          <cell r="AW2669">
            <v>0</v>
          </cell>
          <cell r="AX2669">
            <v>0</v>
          </cell>
          <cell r="AY2669">
            <v>0</v>
          </cell>
          <cell r="AZ2669">
            <v>0</v>
          </cell>
          <cell r="BA2669">
            <v>0</v>
          </cell>
          <cell r="BB2669">
            <v>0</v>
          </cell>
          <cell r="BC2669">
            <v>0</v>
          </cell>
          <cell r="BD2669">
            <v>0</v>
          </cell>
          <cell r="BE2669">
            <v>0</v>
          </cell>
          <cell r="BF2669">
            <v>0</v>
          </cell>
          <cell r="BH2669">
            <v>0</v>
          </cell>
          <cell r="BJ2669">
            <v>0</v>
          </cell>
          <cell r="BL2669">
            <v>0</v>
          </cell>
          <cell r="BN2669">
            <v>0</v>
          </cell>
          <cell r="BO2669">
            <v>0</v>
          </cell>
        </row>
        <row r="2670">
          <cell r="A2670" t="str">
            <v/>
          </cell>
          <cell r="J2670">
            <v>0</v>
          </cell>
          <cell r="N2670">
            <v>0</v>
          </cell>
          <cell r="O2670">
            <v>0</v>
          </cell>
          <cell r="AD2670">
            <v>0</v>
          </cell>
          <cell r="AE2670">
            <v>0</v>
          </cell>
          <cell r="AF2670">
            <v>0</v>
          </cell>
          <cell r="AH2670">
            <v>0</v>
          </cell>
          <cell r="AI2670">
            <v>0</v>
          </cell>
          <cell r="AR2670">
            <v>0</v>
          </cell>
          <cell r="AW2670">
            <v>0</v>
          </cell>
          <cell r="AX2670">
            <v>0</v>
          </cell>
          <cell r="AY2670">
            <v>0</v>
          </cell>
          <cell r="AZ2670">
            <v>0</v>
          </cell>
          <cell r="BA2670">
            <v>0</v>
          </cell>
          <cell r="BB2670">
            <v>0</v>
          </cell>
          <cell r="BC2670">
            <v>0</v>
          </cell>
          <cell r="BD2670">
            <v>0</v>
          </cell>
          <cell r="BE2670">
            <v>0</v>
          </cell>
          <cell r="BF2670">
            <v>0</v>
          </cell>
          <cell r="BH2670">
            <v>0</v>
          </cell>
          <cell r="BJ2670">
            <v>0</v>
          </cell>
          <cell r="BL2670">
            <v>0</v>
          </cell>
          <cell r="BN2670">
            <v>0</v>
          </cell>
          <cell r="BO2670">
            <v>0</v>
          </cell>
        </row>
        <row r="2671">
          <cell r="A2671" t="str">
            <v/>
          </cell>
          <cell r="J2671">
            <v>0</v>
          </cell>
          <cell r="N2671">
            <v>0</v>
          </cell>
          <cell r="O2671">
            <v>0</v>
          </cell>
          <cell r="AD2671">
            <v>0</v>
          </cell>
          <cell r="AE2671">
            <v>0</v>
          </cell>
          <cell r="AF2671">
            <v>0</v>
          </cell>
          <cell r="AH2671">
            <v>0</v>
          </cell>
          <cell r="AI2671">
            <v>0</v>
          </cell>
          <cell r="AR2671">
            <v>0</v>
          </cell>
          <cell r="AW2671">
            <v>0</v>
          </cell>
          <cell r="AX2671">
            <v>0</v>
          </cell>
          <cell r="AY2671">
            <v>0</v>
          </cell>
          <cell r="AZ2671">
            <v>0</v>
          </cell>
          <cell r="BA2671">
            <v>0</v>
          </cell>
          <cell r="BB2671">
            <v>0</v>
          </cell>
          <cell r="BC2671">
            <v>0</v>
          </cell>
          <cell r="BD2671">
            <v>0</v>
          </cell>
          <cell r="BE2671">
            <v>0</v>
          </cell>
          <cell r="BF2671">
            <v>0</v>
          </cell>
          <cell r="BH2671">
            <v>0</v>
          </cell>
          <cell r="BJ2671">
            <v>0</v>
          </cell>
          <cell r="BL2671">
            <v>0</v>
          </cell>
          <cell r="BN2671">
            <v>0</v>
          </cell>
          <cell r="BO2671">
            <v>0</v>
          </cell>
        </row>
        <row r="2672">
          <cell r="A2672" t="str">
            <v/>
          </cell>
          <cell r="J2672">
            <v>0</v>
          </cell>
          <cell r="N2672">
            <v>0</v>
          </cell>
          <cell r="O2672">
            <v>0</v>
          </cell>
          <cell r="AD2672">
            <v>0</v>
          </cell>
          <cell r="AE2672">
            <v>0</v>
          </cell>
          <cell r="AF2672">
            <v>0</v>
          </cell>
          <cell r="AH2672">
            <v>0</v>
          </cell>
          <cell r="AI2672">
            <v>0</v>
          </cell>
          <cell r="AR2672">
            <v>0</v>
          </cell>
          <cell r="AW2672">
            <v>0</v>
          </cell>
          <cell r="AX2672">
            <v>0</v>
          </cell>
          <cell r="AY2672">
            <v>0</v>
          </cell>
          <cell r="AZ2672">
            <v>0</v>
          </cell>
          <cell r="BA2672">
            <v>0</v>
          </cell>
          <cell r="BB2672">
            <v>0</v>
          </cell>
          <cell r="BC2672">
            <v>0</v>
          </cell>
          <cell r="BD2672">
            <v>0</v>
          </cell>
          <cell r="BE2672">
            <v>0</v>
          </cell>
          <cell r="BF2672">
            <v>0</v>
          </cell>
          <cell r="BH2672">
            <v>0</v>
          </cell>
          <cell r="BJ2672">
            <v>0</v>
          </cell>
          <cell r="BL2672">
            <v>0</v>
          </cell>
          <cell r="BN2672">
            <v>0</v>
          </cell>
          <cell r="BO2672">
            <v>0</v>
          </cell>
        </row>
        <row r="2673">
          <cell r="A2673" t="str">
            <v/>
          </cell>
          <cell r="J2673">
            <v>0</v>
          </cell>
          <cell r="N2673">
            <v>0</v>
          </cell>
          <cell r="O2673">
            <v>0</v>
          </cell>
          <cell r="AD2673">
            <v>0</v>
          </cell>
          <cell r="AE2673">
            <v>0</v>
          </cell>
          <cell r="AF2673">
            <v>0</v>
          </cell>
          <cell r="AH2673">
            <v>0</v>
          </cell>
          <cell r="AI2673">
            <v>0</v>
          </cell>
          <cell r="AR2673">
            <v>0</v>
          </cell>
          <cell r="AW2673">
            <v>0</v>
          </cell>
          <cell r="AX2673">
            <v>0</v>
          </cell>
          <cell r="AY2673">
            <v>0</v>
          </cell>
          <cell r="AZ2673">
            <v>0</v>
          </cell>
          <cell r="BA2673">
            <v>0</v>
          </cell>
          <cell r="BB2673">
            <v>0</v>
          </cell>
          <cell r="BC2673">
            <v>0</v>
          </cell>
          <cell r="BD2673">
            <v>0</v>
          </cell>
          <cell r="BE2673">
            <v>0</v>
          </cell>
          <cell r="BF2673">
            <v>0</v>
          </cell>
          <cell r="BH2673">
            <v>0</v>
          </cell>
          <cell r="BJ2673">
            <v>0</v>
          </cell>
          <cell r="BL2673">
            <v>0</v>
          </cell>
          <cell r="BN2673">
            <v>0</v>
          </cell>
          <cell r="BO2673">
            <v>0</v>
          </cell>
        </row>
        <row r="2674">
          <cell r="A2674" t="str">
            <v/>
          </cell>
          <cell r="J2674">
            <v>0</v>
          </cell>
          <cell r="N2674">
            <v>0</v>
          </cell>
          <cell r="O2674">
            <v>0</v>
          </cell>
          <cell r="AD2674">
            <v>0</v>
          </cell>
          <cell r="AE2674">
            <v>0</v>
          </cell>
          <cell r="AF2674">
            <v>0</v>
          </cell>
          <cell r="AH2674">
            <v>0</v>
          </cell>
          <cell r="AI2674">
            <v>0</v>
          </cell>
          <cell r="AR2674">
            <v>0</v>
          </cell>
          <cell r="AW2674">
            <v>0</v>
          </cell>
          <cell r="AX2674">
            <v>0</v>
          </cell>
          <cell r="AY2674">
            <v>0</v>
          </cell>
          <cell r="AZ2674">
            <v>0</v>
          </cell>
          <cell r="BA2674">
            <v>0</v>
          </cell>
          <cell r="BB2674">
            <v>0</v>
          </cell>
          <cell r="BC2674">
            <v>0</v>
          </cell>
          <cell r="BD2674">
            <v>0</v>
          </cell>
          <cell r="BE2674">
            <v>0</v>
          </cell>
          <cell r="BF2674">
            <v>0</v>
          </cell>
          <cell r="BH2674">
            <v>0</v>
          </cell>
          <cell r="BJ2674">
            <v>0</v>
          </cell>
          <cell r="BL2674">
            <v>0</v>
          </cell>
          <cell r="BN2674">
            <v>0</v>
          </cell>
          <cell r="BO2674">
            <v>0</v>
          </cell>
        </row>
        <row r="2675">
          <cell r="A2675" t="str">
            <v/>
          </cell>
          <cell r="J2675">
            <v>0</v>
          </cell>
          <cell r="N2675">
            <v>0</v>
          </cell>
          <cell r="O2675">
            <v>0</v>
          </cell>
          <cell r="AD2675">
            <v>0</v>
          </cell>
          <cell r="AE2675">
            <v>0</v>
          </cell>
          <cell r="AF2675">
            <v>0</v>
          </cell>
          <cell r="AH2675">
            <v>0</v>
          </cell>
          <cell r="AI2675">
            <v>0</v>
          </cell>
          <cell r="AR2675">
            <v>0</v>
          </cell>
          <cell r="AW2675">
            <v>0</v>
          </cell>
          <cell r="AX2675">
            <v>0</v>
          </cell>
          <cell r="AY2675">
            <v>0</v>
          </cell>
          <cell r="AZ2675">
            <v>0</v>
          </cell>
          <cell r="BA2675">
            <v>0</v>
          </cell>
          <cell r="BB2675">
            <v>0</v>
          </cell>
          <cell r="BC2675">
            <v>0</v>
          </cell>
          <cell r="BD2675">
            <v>0</v>
          </cell>
          <cell r="BE2675">
            <v>0</v>
          </cell>
          <cell r="BF2675">
            <v>0</v>
          </cell>
          <cell r="BH2675">
            <v>0</v>
          </cell>
          <cell r="BJ2675">
            <v>0</v>
          </cell>
          <cell r="BL2675">
            <v>0</v>
          </cell>
          <cell r="BN2675">
            <v>0</v>
          </cell>
          <cell r="BO2675">
            <v>0</v>
          </cell>
        </row>
        <row r="2676">
          <cell r="A2676" t="str">
            <v/>
          </cell>
          <cell r="J2676">
            <v>0</v>
          </cell>
          <cell r="N2676">
            <v>0</v>
          </cell>
          <cell r="O2676">
            <v>0</v>
          </cell>
          <cell r="AD2676">
            <v>0</v>
          </cell>
          <cell r="AE2676">
            <v>0</v>
          </cell>
          <cell r="AF2676">
            <v>0</v>
          </cell>
          <cell r="AH2676">
            <v>0</v>
          </cell>
          <cell r="AI2676">
            <v>0</v>
          </cell>
          <cell r="AR2676">
            <v>0</v>
          </cell>
          <cell r="AW2676">
            <v>0</v>
          </cell>
          <cell r="AX2676">
            <v>0</v>
          </cell>
          <cell r="AY2676">
            <v>0</v>
          </cell>
          <cell r="AZ2676">
            <v>0</v>
          </cell>
          <cell r="BA2676">
            <v>0</v>
          </cell>
          <cell r="BB2676">
            <v>0</v>
          </cell>
          <cell r="BC2676">
            <v>0</v>
          </cell>
          <cell r="BD2676">
            <v>0</v>
          </cell>
          <cell r="BE2676">
            <v>0</v>
          </cell>
          <cell r="BF2676">
            <v>0</v>
          </cell>
          <cell r="BH2676">
            <v>0</v>
          </cell>
          <cell r="BJ2676">
            <v>0</v>
          </cell>
          <cell r="BL2676">
            <v>0</v>
          </cell>
          <cell r="BN2676">
            <v>0</v>
          </cell>
          <cell r="BO2676">
            <v>0</v>
          </cell>
        </row>
        <row r="2677">
          <cell r="A2677" t="str">
            <v/>
          </cell>
          <cell r="J2677">
            <v>0</v>
          </cell>
          <cell r="N2677">
            <v>0</v>
          </cell>
          <cell r="O2677">
            <v>0</v>
          </cell>
          <cell r="AD2677">
            <v>0</v>
          </cell>
          <cell r="AE2677">
            <v>0</v>
          </cell>
          <cell r="AF2677">
            <v>0</v>
          </cell>
          <cell r="AH2677">
            <v>0</v>
          </cell>
          <cell r="AI2677">
            <v>0</v>
          </cell>
          <cell r="AR2677">
            <v>0</v>
          </cell>
          <cell r="AW2677">
            <v>0</v>
          </cell>
          <cell r="AX2677">
            <v>0</v>
          </cell>
          <cell r="AY2677">
            <v>0</v>
          </cell>
          <cell r="AZ2677">
            <v>0</v>
          </cell>
          <cell r="BA2677">
            <v>0</v>
          </cell>
          <cell r="BB2677">
            <v>0</v>
          </cell>
          <cell r="BC2677">
            <v>0</v>
          </cell>
          <cell r="BD2677">
            <v>0</v>
          </cell>
          <cell r="BE2677">
            <v>0</v>
          </cell>
          <cell r="BF2677">
            <v>0</v>
          </cell>
          <cell r="BH2677">
            <v>0</v>
          </cell>
          <cell r="BJ2677">
            <v>0</v>
          </cell>
          <cell r="BL2677">
            <v>0</v>
          </cell>
          <cell r="BN2677">
            <v>0</v>
          </cell>
          <cell r="BO2677">
            <v>0</v>
          </cell>
        </row>
        <row r="2678">
          <cell r="A2678" t="str">
            <v/>
          </cell>
          <cell r="J2678">
            <v>0</v>
          </cell>
          <cell r="N2678">
            <v>0</v>
          </cell>
          <cell r="O2678">
            <v>0</v>
          </cell>
          <cell r="AD2678">
            <v>0</v>
          </cell>
          <cell r="AE2678">
            <v>0</v>
          </cell>
          <cell r="AF2678">
            <v>0</v>
          </cell>
          <cell r="AH2678">
            <v>0</v>
          </cell>
          <cell r="AI2678">
            <v>0</v>
          </cell>
          <cell r="AR2678">
            <v>0</v>
          </cell>
          <cell r="AW2678">
            <v>0</v>
          </cell>
          <cell r="AX2678">
            <v>0</v>
          </cell>
          <cell r="AY2678">
            <v>0</v>
          </cell>
          <cell r="AZ2678">
            <v>0</v>
          </cell>
          <cell r="BA2678">
            <v>0</v>
          </cell>
          <cell r="BB2678">
            <v>0</v>
          </cell>
          <cell r="BC2678">
            <v>0</v>
          </cell>
          <cell r="BD2678">
            <v>0</v>
          </cell>
          <cell r="BE2678">
            <v>0</v>
          </cell>
          <cell r="BF2678">
            <v>0</v>
          </cell>
          <cell r="BH2678">
            <v>0</v>
          </cell>
          <cell r="BJ2678">
            <v>0</v>
          </cell>
          <cell r="BL2678">
            <v>0</v>
          </cell>
          <cell r="BN2678">
            <v>0</v>
          </cell>
          <cell r="BO2678">
            <v>0</v>
          </cell>
        </row>
        <row r="2679">
          <cell r="A2679" t="str">
            <v/>
          </cell>
          <cell r="J2679">
            <v>0</v>
          </cell>
          <cell r="N2679">
            <v>0</v>
          </cell>
          <cell r="O2679">
            <v>0</v>
          </cell>
          <cell r="AD2679">
            <v>0</v>
          </cell>
          <cell r="AE2679">
            <v>0</v>
          </cell>
          <cell r="AF2679">
            <v>0</v>
          </cell>
          <cell r="AH2679">
            <v>0</v>
          </cell>
          <cell r="AI2679">
            <v>0</v>
          </cell>
          <cell r="AR2679">
            <v>0</v>
          </cell>
          <cell r="AW2679">
            <v>0</v>
          </cell>
          <cell r="AX2679">
            <v>0</v>
          </cell>
          <cell r="AY2679">
            <v>0</v>
          </cell>
          <cell r="AZ2679">
            <v>0</v>
          </cell>
          <cell r="BA2679">
            <v>0</v>
          </cell>
          <cell r="BB2679">
            <v>0</v>
          </cell>
          <cell r="BC2679">
            <v>0</v>
          </cell>
          <cell r="BD2679">
            <v>0</v>
          </cell>
          <cell r="BE2679">
            <v>0</v>
          </cell>
          <cell r="BF2679">
            <v>0</v>
          </cell>
          <cell r="BH2679">
            <v>0</v>
          </cell>
          <cell r="BJ2679">
            <v>0</v>
          </cell>
          <cell r="BL2679">
            <v>0</v>
          </cell>
          <cell r="BN2679">
            <v>0</v>
          </cell>
          <cell r="BO2679">
            <v>0</v>
          </cell>
        </row>
        <row r="2680">
          <cell r="A2680" t="str">
            <v/>
          </cell>
          <cell r="J2680">
            <v>0</v>
          </cell>
          <cell r="N2680">
            <v>0</v>
          </cell>
          <cell r="O2680">
            <v>0</v>
          </cell>
          <cell r="AD2680">
            <v>0</v>
          </cell>
          <cell r="AE2680">
            <v>0</v>
          </cell>
          <cell r="AF2680">
            <v>0</v>
          </cell>
          <cell r="AH2680">
            <v>0</v>
          </cell>
          <cell r="AI2680">
            <v>0</v>
          </cell>
          <cell r="AR2680">
            <v>0</v>
          </cell>
          <cell r="AW2680">
            <v>0</v>
          </cell>
          <cell r="AX2680">
            <v>0</v>
          </cell>
          <cell r="AY2680">
            <v>0</v>
          </cell>
          <cell r="AZ2680">
            <v>0</v>
          </cell>
          <cell r="BA2680">
            <v>0</v>
          </cell>
          <cell r="BB2680">
            <v>0</v>
          </cell>
          <cell r="BC2680">
            <v>0</v>
          </cell>
          <cell r="BD2680">
            <v>0</v>
          </cell>
          <cell r="BE2680">
            <v>0</v>
          </cell>
          <cell r="BF2680">
            <v>0</v>
          </cell>
          <cell r="BH2680">
            <v>0</v>
          </cell>
          <cell r="BJ2680">
            <v>0</v>
          </cell>
          <cell r="BL2680">
            <v>0</v>
          </cell>
          <cell r="BN2680">
            <v>0</v>
          </cell>
          <cell r="BO2680">
            <v>0</v>
          </cell>
        </row>
        <row r="2681">
          <cell r="A2681" t="str">
            <v/>
          </cell>
          <cell r="J2681">
            <v>0</v>
          </cell>
          <cell r="N2681">
            <v>0</v>
          </cell>
          <cell r="O2681">
            <v>0</v>
          </cell>
          <cell r="AD2681">
            <v>0</v>
          </cell>
          <cell r="AE2681">
            <v>0</v>
          </cell>
          <cell r="AF2681">
            <v>0</v>
          </cell>
          <cell r="AH2681">
            <v>0</v>
          </cell>
          <cell r="AI2681">
            <v>0</v>
          </cell>
          <cell r="AR2681">
            <v>0</v>
          </cell>
          <cell r="AW2681">
            <v>0</v>
          </cell>
          <cell r="AX2681">
            <v>0</v>
          </cell>
          <cell r="AY2681">
            <v>0</v>
          </cell>
          <cell r="AZ2681">
            <v>0</v>
          </cell>
          <cell r="BA2681">
            <v>0</v>
          </cell>
          <cell r="BB2681">
            <v>0</v>
          </cell>
          <cell r="BC2681">
            <v>0</v>
          </cell>
          <cell r="BD2681">
            <v>0</v>
          </cell>
          <cell r="BE2681">
            <v>0</v>
          </cell>
          <cell r="BF2681">
            <v>0</v>
          </cell>
          <cell r="BH2681">
            <v>0</v>
          </cell>
          <cell r="BJ2681">
            <v>0</v>
          </cell>
          <cell r="BL2681">
            <v>0</v>
          </cell>
          <cell r="BN2681">
            <v>0</v>
          </cell>
          <cell r="BO2681">
            <v>0</v>
          </cell>
        </row>
        <row r="2682">
          <cell r="A2682" t="str">
            <v/>
          </cell>
          <cell r="J2682">
            <v>0</v>
          </cell>
          <cell r="N2682">
            <v>0</v>
          </cell>
          <cell r="O2682">
            <v>0</v>
          </cell>
          <cell r="AD2682">
            <v>0</v>
          </cell>
          <cell r="AE2682">
            <v>0</v>
          </cell>
          <cell r="AF2682">
            <v>0</v>
          </cell>
          <cell r="AH2682">
            <v>0</v>
          </cell>
          <cell r="AI2682">
            <v>0</v>
          </cell>
          <cell r="AR2682">
            <v>0</v>
          </cell>
          <cell r="AW2682">
            <v>0</v>
          </cell>
          <cell r="AX2682">
            <v>0</v>
          </cell>
          <cell r="AY2682">
            <v>0</v>
          </cell>
          <cell r="AZ2682">
            <v>0</v>
          </cell>
          <cell r="BA2682">
            <v>0</v>
          </cell>
          <cell r="BB2682">
            <v>0</v>
          </cell>
          <cell r="BC2682">
            <v>0</v>
          </cell>
          <cell r="BD2682">
            <v>0</v>
          </cell>
          <cell r="BE2682">
            <v>0</v>
          </cell>
          <cell r="BF2682">
            <v>0</v>
          </cell>
          <cell r="BH2682">
            <v>0</v>
          </cell>
          <cell r="BJ2682">
            <v>0</v>
          </cell>
          <cell r="BL2682">
            <v>0</v>
          </cell>
          <cell r="BN2682">
            <v>0</v>
          </cell>
          <cell r="BO2682">
            <v>0</v>
          </cell>
        </row>
        <row r="2683">
          <cell r="A2683" t="str">
            <v/>
          </cell>
          <cell r="J2683">
            <v>0</v>
          </cell>
          <cell r="N2683">
            <v>0</v>
          </cell>
          <cell r="O2683">
            <v>0</v>
          </cell>
          <cell r="AD2683">
            <v>0</v>
          </cell>
          <cell r="AE2683">
            <v>0</v>
          </cell>
          <cell r="AF2683">
            <v>0</v>
          </cell>
          <cell r="AH2683">
            <v>0</v>
          </cell>
          <cell r="AI2683">
            <v>0</v>
          </cell>
          <cell r="AR2683">
            <v>0</v>
          </cell>
          <cell r="AW2683">
            <v>0</v>
          </cell>
          <cell r="AX2683">
            <v>0</v>
          </cell>
          <cell r="AY2683">
            <v>0</v>
          </cell>
          <cell r="AZ2683">
            <v>0</v>
          </cell>
          <cell r="BA2683">
            <v>0</v>
          </cell>
          <cell r="BB2683">
            <v>0</v>
          </cell>
          <cell r="BC2683">
            <v>0</v>
          </cell>
          <cell r="BD2683">
            <v>0</v>
          </cell>
          <cell r="BE2683">
            <v>0</v>
          </cell>
          <cell r="BF2683">
            <v>0</v>
          </cell>
          <cell r="BH2683">
            <v>0</v>
          </cell>
          <cell r="BJ2683">
            <v>0</v>
          </cell>
          <cell r="BL2683">
            <v>0</v>
          </cell>
          <cell r="BN2683">
            <v>0</v>
          </cell>
          <cell r="BO2683">
            <v>0</v>
          </cell>
        </row>
        <row r="2684">
          <cell r="A2684" t="str">
            <v/>
          </cell>
          <cell r="J2684">
            <v>0</v>
          </cell>
          <cell r="N2684">
            <v>0</v>
          </cell>
          <cell r="O2684">
            <v>0</v>
          </cell>
          <cell r="AD2684">
            <v>0</v>
          </cell>
          <cell r="AE2684">
            <v>0</v>
          </cell>
          <cell r="AF2684">
            <v>0</v>
          </cell>
          <cell r="AH2684">
            <v>0</v>
          </cell>
          <cell r="AI2684">
            <v>0</v>
          </cell>
          <cell r="AR2684">
            <v>0</v>
          </cell>
          <cell r="AW2684">
            <v>0</v>
          </cell>
          <cell r="AX2684">
            <v>0</v>
          </cell>
          <cell r="AY2684">
            <v>0</v>
          </cell>
          <cell r="AZ2684">
            <v>0</v>
          </cell>
          <cell r="BA2684">
            <v>0</v>
          </cell>
          <cell r="BB2684">
            <v>0</v>
          </cell>
          <cell r="BC2684">
            <v>0</v>
          </cell>
          <cell r="BD2684">
            <v>0</v>
          </cell>
          <cell r="BE2684">
            <v>0</v>
          </cell>
          <cell r="BF2684">
            <v>0</v>
          </cell>
          <cell r="BH2684">
            <v>0</v>
          </cell>
          <cell r="BJ2684">
            <v>0</v>
          </cell>
          <cell r="BL2684">
            <v>0</v>
          </cell>
          <cell r="BN2684">
            <v>0</v>
          </cell>
          <cell r="BO2684">
            <v>0</v>
          </cell>
        </row>
        <row r="2685">
          <cell r="A2685" t="str">
            <v/>
          </cell>
          <cell r="J2685">
            <v>0</v>
          </cell>
          <cell r="N2685">
            <v>0</v>
          </cell>
          <cell r="O2685">
            <v>0</v>
          </cell>
          <cell r="AD2685">
            <v>0</v>
          </cell>
          <cell r="AE2685">
            <v>0</v>
          </cell>
          <cell r="AF2685">
            <v>0</v>
          </cell>
          <cell r="AH2685">
            <v>0</v>
          </cell>
          <cell r="AI2685">
            <v>0</v>
          </cell>
          <cell r="AR2685">
            <v>0</v>
          </cell>
          <cell r="AW2685">
            <v>0</v>
          </cell>
          <cell r="AX2685">
            <v>0</v>
          </cell>
          <cell r="AY2685">
            <v>0</v>
          </cell>
          <cell r="AZ2685">
            <v>0</v>
          </cell>
          <cell r="BA2685">
            <v>0</v>
          </cell>
          <cell r="BB2685">
            <v>0</v>
          </cell>
          <cell r="BC2685">
            <v>0</v>
          </cell>
          <cell r="BD2685">
            <v>0</v>
          </cell>
          <cell r="BE2685">
            <v>0</v>
          </cell>
          <cell r="BF2685">
            <v>0</v>
          </cell>
          <cell r="BH2685">
            <v>0</v>
          </cell>
          <cell r="BJ2685">
            <v>0</v>
          </cell>
          <cell r="BL2685">
            <v>0</v>
          </cell>
          <cell r="BN2685">
            <v>0</v>
          </cell>
          <cell r="BO2685">
            <v>0</v>
          </cell>
        </row>
        <row r="2686">
          <cell r="A2686" t="str">
            <v/>
          </cell>
          <cell r="J2686">
            <v>0</v>
          </cell>
          <cell r="N2686">
            <v>0</v>
          </cell>
          <cell r="O2686">
            <v>0</v>
          </cell>
          <cell r="AD2686">
            <v>0</v>
          </cell>
          <cell r="AE2686">
            <v>0</v>
          </cell>
          <cell r="AF2686">
            <v>0</v>
          </cell>
          <cell r="AH2686">
            <v>0</v>
          </cell>
          <cell r="AI2686">
            <v>0</v>
          </cell>
          <cell r="AR2686">
            <v>0</v>
          </cell>
          <cell r="AW2686">
            <v>0</v>
          </cell>
          <cell r="AX2686">
            <v>0</v>
          </cell>
          <cell r="AY2686">
            <v>0</v>
          </cell>
          <cell r="AZ2686">
            <v>0</v>
          </cell>
          <cell r="BA2686">
            <v>0</v>
          </cell>
          <cell r="BB2686">
            <v>0</v>
          </cell>
          <cell r="BC2686">
            <v>0</v>
          </cell>
          <cell r="BD2686">
            <v>0</v>
          </cell>
          <cell r="BE2686">
            <v>0</v>
          </cell>
          <cell r="BF2686">
            <v>0</v>
          </cell>
          <cell r="BH2686">
            <v>0</v>
          </cell>
          <cell r="BJ2686">
            <v>0</v>
          </cell>
          <cell r="BL2686">
            <v>0</v>
          </cell>
          <cell r="BN2686">
            <v>0</v>
          </cell>
          <cell r="BO2686">
            <v>0</v>
          </cell>
        </row>
        <row r="2687">
          <cell r="A2687" t="str">
            <v/>
          </cell>
          <cell r="J2687">
            <v>0</v>
          </cell>
          <cell r="N2687">
            <v>0</v>
          </cell>
          <cell r="O2687">
            <v>0</v>
          </cell>
          <cell r="AD2687">
            <v>0</v>
          </cell>
          <cell r="AE2687">
            <v>0</v>
          </cell>
          <cell r="AF2687">
            <v>0</v>
          </cell>
          <cell r="AH2687">
            <v>0</v>
          </cell>
          <cell r="AI2687">
            <v>0</v>
          </cell>
          <cell r="AR2687">
            <v>0</v>
          </cell>
          <cell r="AW2687">
            <v>0</v>
          </cell>
          <cell r="AX2687">
            <v>0</v>
          </cell>
          <cell r="AY2687">
            <v>0</v>
          </cell>
          <cell r="AZ2687">
            <v>0</v>
          </cell>
          <cell r="BA2687">
            <v>0</v>
          </cell>
          <cell r="BB2687">
            <v>0</v>
          </cell>
          <cell r="BC2687">
            <v>0</v>
          </cell>
          <cell r="BD2687">
            <v>0</v>
          </cell>
          <cell r="BE2687">
            <v>0</v>
          </cell>
          <cell r="BF2687">
            <v>0</v>
          </cell>
          <cell r="BH2687">
            <v>0</v>
          </cell>
          <cell r="BJ2687">
            <v>0</v>
          </cell>
          <cell r="BL2687">
            <v>0</v>
          </cell>
          <cell r="BN2687">
            <v>0</v>
          </cell>
          <cell r="BO2687">
            <v>0</v>
          </cell>
        </row>
        <row r="2688">
          <cell r="A2688" t="str">
            <v/>
          </cell>
          <cell r="J2688">
            <v>0</v>
          </cell>
          <cell r="N2688">
            <v>0</v>
          </cell>
          <cell r="O2688">
            <v>0</v>
          </cell>
          <cell r="AD2688">
            <v>0</v>
          </cell>
          <cell r="AE2688">
            <v>0</v>
          </cell>
          <cell r="AF2688">
            <v>0</v>
          </cell>
          <cell r="AH2688">
            <v>0</v>
          </cell>
          <cell r="AI2688">
            <v>0</v>
          </cell>
          <cell r="AR2688">
            <v>0</v>
          </cell>
          <cell r="AW2688">
            <v>0</v>
          </cell>
          <cell r="AX2688">
            <v>0</v>
          </cell>
          <cell r="AY2688">
            <v>0</v>
          </cell>
          <cell r="AZ2688">
            <v>0</v>
          </cell>
          <cell r="BA2688">
            <v>0</v>
          </cell>
          <cell r="BB2688">
            <v>0</v>
          </cell>
          <cell r="BC2688">
            <v>0</v>
          </cell>
          <cell r="BD2688">
            <v>0</v>
          </cell>
          <cell r="BE2688">
            <v>0</v>
          </cell>
          <cell r="BF2688">
            <v>0</v>
          </cell>
          <cell r="BH2688">
            <v>0</v>
          </cell>
          <cell r="BJ2688">
            <v>0</v>
          </cell>
          <cell r="BL2688">
            <v>0</v>
          </cell>
          <cell r="BN2688">
            <v>0</v>
          </cell>
          <cell r="BO2688">
            <v>0</v>
          </cell>
        </row>
        <row r="2689">
          <cell r="A2689" t="str">
            <v/>
          </cell>
          <cell r="J2689">
            <v>0</v>
          </cell>
          <cell r="N2689">
            <v>0</v>
          </cell>
          <cell r="O2689">
            <v>0</v>
          </cell>
          <cell r="AD2689">
            <v>0</v>
          </cell>
          <cell r="AE2689">
            <v>0</v>
          </cell>
          <cell r="AF2689">
            <v>0</v>
          </cell>
          <cell r="AH2689">
            <v>0</v>
          </cell>
          <cell r="AI2689">
            <v>0</v>
          </cell>
          <cell r="AR2689">
            <v>0</v>
          </cell>
          <cell r="AW2689">
            <v>0</v>
          </cell>
          <cell r="AX2689">
            <v>0</v>
          </cell>
          <cell r="AY2689">
            <v>0</v>
          </cell>
          <cell r="AZ2689">
            <v>0</v>
          </cell>
          <cell r="BA2689">
            <v>0</v>
          </cell>
          <cell r="BB2689">
            <v>0</v>
          </cell>
          <cell r="BC2689">
            <v>0</v>
          </cell>
          <cell r="BD2689">
            <v>0</v>
          </cell>
          <cell r="BE2689">
            <v>0</v>
          </cell>
          <cell r="BF2689">
            <v>0</v>
          </cell>
          <cell r="BH2689">
            <v>0</v>
          </cell>
          <cell r="BJ2689">
            <v>0</v>
          </cell>
          <cell r="BL2689">
            <v>0</v>
          </cell>
          <cell r="BN2689">
            <v>0</v>
          </cell>
          <cell r="BO2689">
            <v>0</v>
          </cell>
        </row>
        <row r="2690">
          <cell r="A2690" t="str">
            <v/>
          </cell>
          <cell r="J2690">
            <v>0</v>
          </cell>
          <cell r="N2690">
            <v>0</v>
          </cell>
          <cell r="O2690">
            <v>0</v>
          </cell>
          <cell r="AD2690">
            <v>0</v>
          </cell>
          <cell r="AE2690">
            <v>0</v>
          </cell>
          <cell r="AF2690">
            <v>0</v>
          </cell>
          <cell r="AH2690">
            <v>0</v>
          </cell>
          <cell r="AI2690">
            <v>0</v>
          </cell>
          <cell r="AR2690">
            <v>0</v>
          </cell>
          <cell r="AW2690">
            <v>0</v>
          </cell>
          <cell r="AX2690">
            <v>0</v>
          </cell>
          <cell r="AY2690">
            <v>0</v>
          </cell>
          <cell r="AZ2690">
            <v>0</v>
          </cell>
          <cell r="BA2690">
            <v>0</v>
          </cell>
          <cell r="BB2690">
            <v>0</v>
          </cell>
          <cell r="BC2690">
            <v>0</v>
          </cell>
          <cell r="BD2690">
            <v>0</v>
          </cell>
          <cell r="BE2690">
            <v>0</v>
          </cell>
          <cell r="BF2690">
            <v>0</v>
          </cell>
          <cell r="BH2690">
            <v>0</v>
          </cell>
          <cell r="BJ2690">
            <v>0</v>
          </cell>
          <cell r="BL2690">
            <v>0</v>
          </cell>
          <cell r="BN2690">
            <v>0</v>
          </cell>
          <cell r="BO2690">
            <v>0</v>
          </cell>
        </row>
        <row r="2691">
          <cell r="A2691" t="str">
            <v/>
          </cell>
          <cell r="J2691">
            <v>0</v>
          </cell>
          <cell r="N2691">
            <v>0</v>
          </cell>
          <cell r="O2691">
            <v>0</v>
          </cell>
          <cell r="AD2691">
            <v>0</v>
          </cell>
          <cell r="AE2691">
            <v>0</v>
          </cell>
          <cell r="AF2691">
            <v>0</v>
          </cell>
          <cell r="AH2691">
            <v>0</v>
          </cell>
          <cell r="AI2691">
            <v>0</v>
          </cell>
          <cell r="AR2691">
            <v>0</v>
          </cell>
          <cell r="AW2691">
            <v>0</v>
          </cell>
          <cell r="AX2691">
            <v>0</v>
          </cell>
          <cell r="AY2691">
            <v>0</v>
          </cell>
          <cell r="AZ2691">
            <v>0</v>
          </cell>
          <cell r="BA2691">
            <v>0</v>
          </cell>
          <cell r="BB2691">
            <v>0</v>
          </cell>
          <cell r="BC2691">
            <v>0</v>
          </cell>
          <cell r="BD2691">
            <v>0</v>
          </cell>
          <cell r="BE2691">
            <v>0</v>
          </cell>
          <cell r="BF2691">
            <v>0</v>
          </cell>
          <cell r="BH2691">
            <v>0</v>
          </cell>
          <cell r="BJ2691">
            <v>0</v>
          </cell>
          <cell r="BL2691">
            <v>0</v>
          </cell>
          <cell r="BN2691">
            <v>0</v>
          </cell>
          <cell r="BO2691">
            <v>0</v>
          </cell>
        </row>
        <row r="2692">
          <cell r="A2692" t="str">
            <v/>
          </cell>
          <cell r="J2692">
            <v>0</v>
          </cell>
          <cell r="N2692">
            <v>0</v>
          </cell>
          <cell r="O2692">
            <v>0</v>
          </cell>
          <cell r="AD2692">
            <v>0</v>
          </cell>
          <cell r="AE2692">
            <v>0</v>
          </cell>
          <cell r="AF2692">
            <v>0</v>
          </cell>
          <cell r="AH2692">
            <v>0</v>
          </cell>
          <cell r="AI2692">
            <v>0</v>
          </cell>
          <cell r="AR2692">
            <v>0</v>
          </cell>
          <cell r="AW2692">
            <v>0</v>
          </cell>
          <cell r="AX2692">
            <v>0</v>
          </cell>
          <cell r="AY2692">
            <v>0</v>
          </cell>
          <cell r="AZ2692">
            <v>0</v>
          </cell>
          <cell r="BA2692">
            <v>0</v>
          </cell>
          <cell r="BB2692">
            <v>0</v>
          </cell>
          <cell r="BC2692">
            <v>0</v>
          </cell>
          <cell r="BD2692">
            <v>0</v>
          </cell>
          <cell r="BE2692">
            <v>0</v>
          </cell>
          <cell r="BF2692">
            <v>0</v>
          </cell>
          <cell r="BH2692">
            <v>0</v>
          </cell>
          <cell r="BJ2692">
            <v>0</v>
          </cell>
          <cell r="BL2692">
            <v>0</v>
          </cell>
          <cell r="BN2692">
            <v>0</v>
          </cell>
          <cell r="BO2692">
            <v>0</v>
          </cell>
        </row>
        <row r="2693">
          <cell r="A2693" t="str">
            <v/>
          </cell>
          <cell r="J2693">
            <v>0</v>
          </cell>
          <cell r="N2693">
            <v>0</v>
          </cell>
          <cell r="O2693">
            <v>0</v>
          </cell>
          <cell r="AD2693">
            <v>0</v>
          </cell>
          <cell r="AE2693">
            <v>0</v>
          </cell>
          <cell r="AF2693">
            <v>0</v>
          </cell>
          <cell r="AH2693">
            <v>0</v>
          </cell>
          <cell r="AI2693">
            <v>0</v>
          </cell>
          <cell r="AR2693">
            <v>0</v>
          </cell>
          <cell r="AW2693">
            <v>0</v>
          </cell>
          <cell r="AX2693">
            <v>0</v>
          </cell>
          <cell r="AY2693">
            <v>0</v>
          </cell>
          <cell r="AZ2693">
            <v>0</v>
          </cell>
          <cell r="BA2693">
            <v>0</v>
          </cell>
          <cell r="BB2693">
            <v>0</v>
          </cell>
          <cell r="BC2693">
            <v>0</v>
          </cell>
          <cell r="BD2693">
            <v>0</v>
          </cell>
          <cell r="BE2693">
            <v>0</v>
          </cell>
          <cell r="BF2693">
            <v>0</v>
          </cell>
          <cell r="BH2693">
            <v>0</v>
          </cell>
          <cell r="BJ2693">
            <v>0</v>
          </cell>
          <cell r="BL2693">
            <v>0</v>
          </cell>
          <cell r="BN2693">
            <v>0</v>
          </cell>
          <cell r="BO2693">
            <v>0</v>
          </cell>
        </row>
        <row r="2694">
          <cell r="A2694" t="str">
            <v/>
          </cell>
          <cell r="J2694">
            <v>0</v>
          </cell>
          <cell r="N2694">
            <v>0</v>
          </cell>
          <cell r="O2694">
            <v>0</v>
          </cell>
          <cell r="AD2694">
            <v>0</v>
          </cell>
          <cell r="AE2694">
            <v>0</v>
          </cell>
          <cell r="AF2694">
            <v>0</v>
          </cell>
          <cell r="AH2694">
            <v>0</v>
          </cell>
          <cell r="AI2694">
            <v>0</v>
          </cell>
          <cell r="AR2694">
            <v>0</v>
          </cell>
          <cell r="AW2694">
            <v>0</v>
          </cell>
          <cell r="AX2694">
            <v>0</v>
          </cell>
          <cell r="AY2694">
            <v>0</v>
          </cell>
          <cell r="AZ2694">
            <v>0</v>
          </cell>
          <cell r="BA2694">
            <v>0</v>
          </cell>
          <cell r="BB2694">
            <v>0</v>
          </cell>
          <cell r="BC2694">
            <v>0</v>
          </cell>
          <cell r="BD2694">
            <v>0</v>
          </cell>
          <cell r="BE2694">
            <v>0</v>
          </cell>
          <cell r="BF2694">
            <v>0</v>
          </cell>
          <cell r="BH2694">
            <v>0</v>
          </cell>
          <cell r="BJ2694">
            <v>0</v>
          </cell>
          <cell r="BL2694">
            <v>0</v>
          </cell>
          <cell r="BN2694">
            <v>0</v>
          </cell>
          <cell r="BO2694">
            <v>0</v>
          </cell>
        </row>
        <row r="2695">
          <cell r="A2695" t="str">
            <v/>
          </cell>
          <cell r="J2695">
            <v>0</v>
          </cell>
          <cell r="N2695">
            <v>0</v>
          </cell>
          <cell r="O2695">
            <v>0</v>
          </cell>
          <cell r="AD2695">
            <v>0</v>
          </cell>
          <cell r="AE2695">
            <v>0</v>
          </cell>
          <cell r="AF2695">
            <v>0</v>
          </cell>
          <cell r="AH2695">
            <v>0</v>
          </cell>
          <cell r="AI2695">
            <v>0</v>
          </cell>
          <cell r="AR2695">
            <v>0</v>
          </cell>
          <cell r="AW2695">
            <v>0</v>
          </cell>
          <cell r="AX2695">
            <v>0</v>
          </cell>
          <cell r="AY2695">
            <v>0</v>
          </cell>
          <cell r="AZ2695">
            <v>0</v>
          </cell>
          <cell r="BA2695">
            <v>0</v>
          </cell>
          <cell r="BB2695">
            <v>0</v>
          </cell>
          <cell r="BC2695">
            <v>0</v>
          </cell>
          <cell r="BD2695">
            <v>0</v>
          </cell>
          <cell r="BE2695">
            <v>0</v>
          </cell>
          <cell r="BF2695">
            <v>0</v>
          </cell>
          <cell r="BH2695">
            <v>0</v>
          </cell>
          <cell r="BJ2695">
            <v>0</v>
          </cell>
          <cell r="BL2695">
            <v>0</v>
          </cell>
          <cell r="BN2695">
            <v>0</v>
          </cell>
          <cell r="BO2695">
            <v>0</v>
          </cell>
        </row>
        <row r="2696">
          <cell r="A2696" t="str">
            <v/>
          </cell>
          <cell r="J2696">
            <v>0</v>
          </cell>
          <cell r="N2696">
            <v>0</v>
          </cell>
          <cell r="O2696">
            <v>0</v>
          </cell>
          <cell r="AD2696">
            <v>0</v>
          </cell>
          <cell r="AE2696">
            <v>0</v>
          </cell>
          <cell r="AF2696">
            <v>0</v>
          </cell>
          <cell r="AH2696">
            <v>0</v>
          </cell>
          <cell r="AI2696">
            <v>0</v>
          </cell>
          <cell r="AR2696">
            <v>0</v>
          </cell>
          <cell r="AW2696">
            <v>0</v>
          </cell>
          <cell r="AX2696">
            <v>0</v>
          </cell>
          <cell r="AY2696">
            <v>0</v>
          </cell>
          <cell r="AZ2696">
            <v>0</v>
          </cell>
          <cell r="BA2696">
            <v>0</v>
          </cell>
          <cell r="BB2696">
            <v>0</v>
          </cell>
          <cell r="BC2696">
            <v>0</v>
          </cell>
          <cell r="BD2696">
            <v>0</v>
          </cell>
          <cell r="BE2696">
            <v>0</v>
          </cell>
          <cell r="BF2696">
            <v>0</v>
          </cell>
          <cell r="BH2696">
            <v>0</v>
          </cell>
          <cell r="BJ2696">
            <v>0</v>
          </cell>
          <cell r="BL2696">
            <v>0</v>
          </cell>
          <cell r="BN2696">
            <v>0</v>
          </cell>
          <cell r="BO2696">
            <v>0</v>
          </cell>
        </row>
        <row r="2697">
          <cell r="A2697" t="str">
            <v/>
          </cell>
          <cell r="J2697">
            <v>0</v>
          </cell>
          <cell r="N2697">
            <v>0</v>
          </cell>
          <cell r="O2697">
            <v>0</v>
          </cell>
          <cell r="AD2697">
            <v>0</v>
          </cell>
          <cell r="AE2697">
            <v>0</v>
          </cell>
          <cell r="AF2697">
            <v>0</v>
          </cell>
          <cell r="AH2697">
            <v>0</v>
          </cell>
          <cell r="AI2697">
            <v>0</v>
          </cell>
          <cell r="AR2697">
            <v>0</v>
          </cell>
          <cell r="AW2697">
            <v>0</v>
          </cell>
          <cell r="AX2697">
            <v>0</v>
          </cell>
          <cell r="AY2697">
            <v>0</v>
          </cell>
          <cell r="AZ2697">
            <v>0</v>
          </cell>
          <cell r="BA2697">
            <v>0</v>
          </cell>
          <cell r="BB2697">
            <v>0</v>
          </cell>
          <cell r="BC2697">
            <v>0</v>
          </cell>
          <cell r="BD2697">
            <v>0</v>
          </cell>
          <cell r="BE2697">
            <v>0</v>
          </cell>
          <cell r="BF2697">
            <v>0</v>
          </cell>
          <cell r="BH2697">
            <v>0</v>
          </cell>
          <cell r="BJ2697">
            <v>0</v>
          </cell>
          <cell r="BL2697">
            <v>0</v>
          </cell>
          <cell r="BN2697">
            <v>0</v>
          </cell>
          <cell r="BO2697">
            <v>0</v>
          </cell>
        </row>
        <row r="2698">
          <cell r="A2698" t="str">
            <v/>
          </cell>
          <cell r="J2698">
            <v>0</v>
          </cell>
          <cell r="N2698">
            <v>0</v>
          </cell>
          <cell r="O2698">
            <v>0</v>
          </cell>
          <cell r="AD2698">
            <v>0</v>
          </cell>
          <cell r="AE2698">
            <v>0</v>
          </cell>
          <cell r="AF2698">
            <v>0</v>
          </cell>
          <cell r="AH2698">
            <v>0</v>
          </cell>
          <cell r="AI2698">
            <v>0</v>
          </cell>
          <cell r="AR2698">
            <v>0</v>
          </cell>
          <cell r="AW2698">
            <v>0</v>
          </cell>
          <cell r="AX2698">
            <v>0</v>
          </cell>
          <cell r="AY2698">
            <v>0</v>
          </cell>
          <cell r="AZ2698">
            <v>0</v>
          </cell>
          <cell r="BA2698">
            <v>0</v>
          </cell>
          <cell r="BB2698">
            <v>0</v>
          </cell>
          <cell r="BC2698">
            <v>0</v>
          </cell>
          <cell r="BD2698">
            <v>0</v>
          </cell>
          <cell r="BE2698">
            <v>0</v>
          </cell>
          <cell r="BF2698">
            <v>0</v>
          </cell>
          <cell r="BH2698">
            <v>0</v>
          </cell>
          <cell r="BJ2698">
            <v>0</v>
          </cell>
          <cell r="BL2698">
            <v>0</v>
          </cell>
          <cell r="BN2698">
            <v>0</v>
          </cell>
          <cell r="BO2698">
            <v>0</v>
          </cell>
        </row>
        <row r="2699">
          <cell r="A2699" t="str">
            <v/>
          </cell>
          <cell r="J2699">
            <v>0</v>
          </cell>
          <cell r="N2699">
            <v>0</v>
          </cell>
          <cell r="O2699">
            <v>0</v>
          </cell>
          <cell r="AD2699">
            <v>0</v>
          </cell>
          <cell r="AE2699">
            <v>0</v>
          </cell>
          <cell r="AF2699">
            <v>0</v>
          </cell>
          <cell r="AH2699">
            <v>0</v>
          </cell>
          <cell r="AI2699">
            <v>0</v>
          </cell>
          <cell r="AR2699">
            <v>0</v>
          </cell>
          <cell r="AW2699">
            <v>0</v>
          </cell>
          <cell r="AX2699">
            <v>0</v>
          </cell>
          <cell r="AY2699">
            <v>0</v>
          </cell>
          <cell r="AZ2699">
            <v>0</v>
          </cell>
          <cell r="BA2699">
            <v>0</v>
          </cell>
          <cell r="BB2699">
            <v>0</v>
          </cell>
          <cell r="BC2699">
            <v>0</v>
          </cell>
          <cell r="BD2699">
            <v>0</v>
          </cell>
          <cell r="BE2699">
            <v>0</v>
          </cell>
          <cell r="BF2699">
            <v>0</v>
          </cell>
          <cell r="BH2699">
            <v>0</v>
          </cell>
          <cell r="BJ2699">
            <v>0</v>
          </cell>
          <cell r="BL2699">
            <v>0</v>
          </cell>
          <cell r="BN2699">
            <v>0</v>
          </cell>
          <cell r="BO2699">
            <v>0</v>
          </cell>
        </row>
        <row r="2700">
          <cell r="A2700" t="str">
            <v/>
          </cell>
          <cell r="J2700">
            <v>0</v>
          </cell>
          <cell r="N2700">
            <v>0</v>
          </cell>
          <cell r="O2700">
            <v>0</v>
          </cell>
          <cell r="AD2700">
            <v>0</v>
          </cell>
          <cell r="AE2700">
            <v>0</v>
          </cell>
          <cell r="AF2700">
            <v>0</v>
          </cell>
          <cell r="AH2700">
            <v>0</v>
          </cell>
          <cell r="AI2700">
            <v>0</v>
          </cell>
          <cell r="AR2700">
            <v>0</v>
          </cell>
          <cell r="AW2700">
            <v>0</v>
          </cell>
          <cell r="AX2700">
            <v>0</v>
          </cell>
          <cell r="AY2700">
            <v>0</v>
          </cell>
          <cell r="AZ2700">
            <v>0</v>
          </cell>
          <cell r="BA2700">
            <v>0</v>
          </cell>
          <cell r="BB2700">
            <v>0</v>
          </cell>
          <cell r="BC2700">
            <v>0</v>
          </cell>
          <cell r="BD2700">
            <v>0</v>
          </cell>
          <cell r="BE2700">
            <v>0</v>
          </cell>
          <cell r="BF2700">
            <v>0</v>
          </cell>
          <cell r="BH2700">
            <v>0</v>
          </cell>
          <cell r="BJ2700">
            <v>0</v>
          </cell>
          <cell r="BL2700">
            <v>0</v>
          </cell>
          <cell r="BN2700">
            <v>0</v>
          </cell>
          <cell r="BO2700">
            <v>0</v>
          </cell>
        </row>
        <row r="2701">
          <cell r="A2701" t="str">
            <v/>
          </cell>
          <cell r="J2701">
            <v>0</v>
          </cell>
          <cell r="N2701">
            <v>0</v>
          </cell>
          <cell r="O2701">
            <v>0</v>
          </cell>
          <cell r="AD2701">
            <v>0</v>
          </cell>
          <cell r="AE2701">
            <v>0</v>
          </cell>
          <cell r="AF2701">
            <v>0</v>
          </cell>
          <cell r="AH2701">
            <v>0</v>
          </cell>
          <cell r="AI2701">
            <v>0</v>
          </cell>
          <cell r="AR2701">
            <v>0</v>
          </cell>
          <cell r="AW2701">
            <v>0</v>
          </cell>
          <cell r="AX2701">
            <v>0</v>
          </cell>
          <cell r="AY2701">
            <v>0</v>
          </cell>
          <cell r="AZ2701">
            <v>0</v>
          </cell>
          <cell r="BA2701">
            <v>0</v>
          </cell>
          <cell r="BB2701">
            <v>0</v>
          </cell>
          <cell r="BC2701">
            <v>0</v>
          </cell>
          <cell r="BD2701">
            <v>0</v>
          </cell>
          <cell r="BE2701">
            <v>0</v>
          </cell>
          <cell r="BF2701">
            <v>0</v>
          </cell>
          <cell r="BH2701">
            <v>0</v>
          </cell>
          <cell r="BJ2701">
            <v>0</v>
          </cell>
          <cell r="BL2701">
            <v>0</v>
          </cell>
          <cell r="BN2701">
            <v>0</v>
          </cell>
          <cell r="BO2701">
            <v>0</v>
          </cell>
        </row>
        <row r="2702">
          <cell r="A2702" t="str">
            <v/>
          </cell>
          <cell r="J2702">
            <v>0</v>
          </cell>
          <cell r="N2702">
            <v>0</v>
          </cell>
          <cell r="O2702">
            <v>0</v>
          </cell>
          <cell r="AD2702">
            <v>0</v>
          </cell>
          <cell r="AE2702">
            <v>0</v>
          </cell>
          <cell r="AF2702">
            <v>0</v>
          </cell>
          <cell r="AH2702">
            <v>0</v>
          </cell>
          <cell r="AI2702">
            <v>0</v>
          </cell>
          <cell r="AR2702">
            <v>0</v>
          </cell>
          <cell r="AW2702">
            <v>0</v>
          </cell>
          <cell r="AX2702">
            <v>0</v>
          </cell>
          <cell r="AY2702">
            <v>0</v>
          </cell>
          <cell r="AZ2702">
            <v>0</v>
          </cell>
          <cell r="BA2702">
            <v>0</v>
          </cell>
          <cell r="BB2702">
            <v>0</v>
          </cell>
          <cell r="BC2702">
            <v>0</v>
          </cell>
          <cell r="BD2702">
            <v>0</v>
          </cell>
          <cell r="BE2702">
            <v>0</v>
          </cell>
          <cell r="BF2702">
            <v>0</v>
          </cell>
          <cell r="BH2702">
            <v>0</v>
          </cell>
          <cell r="BJ2702">
            <v>0</v>
          </cell>
          <cell r="BL2702">
            <v>0</v>
          </cell>
          <cell r="BN2702">
            <v>0</v>
          </cell>
          <cell r="BO2702">
            <v>0</v>
          </cell>
        </row>
        <row r="2703">
          <cell r="A2703" t="str">
            <v/>
          </cell>
          <cell r="J2703">
            <v>0</v>
          </cell>
          <cell r="N2703">
            <v>0</v>
          </cell>
          <cell r="O2703">
            <v>0</v>
          </cell>
          <cell r="AD2703">
            <v>0</v>
          </cell>
          <cell r="AE2703">
            <v>0</v>
          </cell>
          <cell r="AF2703">
            <v>0</v>
          </cell>
          <cell r="AH2703">
            <v>0</v>
          </cell>
          <cell r="AI2703">
            <v>0</v>
          </cell>
          <cell r="AR2703">
            <v>0</v>
          </cell>
          <cell r="AW2703">
            <v>0</v>
          </cell>
          <cell r="AX2703">
            <v>0</v>
          </cell>
          <cell r="AY2703">
            <v>0</v>
          </cell>
          <cell r="AZ2703">
            <v>0</v>
          </cell>
          <cell r="BA2703">
            <v>0</v>
          </cell>
          <cell r="BB2703">
            <v>0</v>
          </cell>
          <cell r="BC2703">
            <v>0</v>
          </cell>
          <cell r="BD2703">
            <v>0</v>
          </cell>
          <cell r="BE2703">
            <v>0</v>
          </cell>
          <cell r="BF2703">
            <v>0</v>
          </cell>
          <cell r="BH2703">
            <v>0</v>
          </cell>
          <cell r="BJ2703">
            <v>0</v>
          </cell>
          <cell r="BL2703">
            <v>0</v>
          </cell>
          <cell r="BN2703">
            <v>0</v>
          </cell>
          <cell r="BO2703">
            <v>0</v>
          </cell>
        </row>
        <row r="2704">
          <cell r="A2704" t="str">
            <v/>
          </cell>
          <cell r="J2704">
            <v>0</v>
          </cell>
          <cell r="N2704">
            <v>0</v>
          </cell>
          <cell r="O2704">
            <v>0</v>
          </cell>
          <cell r="AD2704">
            <v>0</v>
          </cell>
          <cell r="AE2704">
            <v>0</v>
          </cell>
          <cell r="AF2704">
            <v>0</v>
          </cell>
          <cell r="AH2704">
            <v>0</v>
          </cell>
          <cell r="AI2704">
            <v>0</v>
          </cell>
          <cell r="AR2704">
            <v>0</v>
          </cell>
          <cell r="AW2704">
            <v>0</v>
          </cell>
          <cell r="AX2704">
            <v>0</v>
          </cell>
          <cell r="AY2704">
            <v>0</v>
          </cell>
          <cell r="AZ2704">
            <v>0</v>
          </cell>
          <cell r="BA2704">
            <v>0</v>
          </cell>
          <cell r="BB2704">
            <v>0</v>
          </cell>
          <cell r="BC2704">
            <v>0</v>
          </cell>
          <cell r="BD2704">
            <v>0</v>
          </cell>
          <cell r="BE2704">
            <v>0</v>
          </cell>
          <cell r="BF2704">
            <v>0</v>
          </cell>
          <cell r="BH2704">
            <v>0</v>
          </cell>
          <cell r="BJ2704">
            <v>0</v>
          </cell>
          <cell r="BL2704">
            <v>0</v>
          </cell>
          <cell r="BN2704">
            <v>0</v>
          </cell>
          <cell r="BO2704">
            <v>0</v>
          </cell>
        </row>
        <row r="2705">
          <cell r="A2705" t="str">
            <v/>
          </cell>
          <cell r="J2705">
            <v>0</v>
          </cell>
          <cell r="N2705">
            <v>0</v>
          </cell>
          <cell r="O2705">
            <v>0</v>
          </cell>
          <cell r="AD2705">
            <v>0</v>
          </cell>
          <cell r="AE2705">
            <v>0</v>
          </cell>
          <cell r="AF2705">
            <v>0</v>
          </cell>
          <cell r="AH2705">
            <v>0</v>
          </cell>
          <cell r="AI2705">
            <v>0</v>
          </cell>
          <cell r="AR2705">
            <v>0</v>
          </cell>
          <cell r="AW2705">
            <v>0</v>
          </cell>
          <cell r="AX2705">
            <v>0</v>
          </cell>
          <cell r="AY2705">
            <v>0</v>
          </cell>
          <cell r="AZ2705">
            <v>0</v>
          </cell>
          <cell r="BA2705">
            <v>0</v>
          </cell>
          <cell r="BB2705">
            <v>0</v>
          </cell>
          <cell r="BC2705">
            <v>0</v>
          </cell>
          <cell r="BD2705">
            <v>0</v>
          </cell>
          <cell r="BE2705">
            <v>0</v>
          </cell>
          <cell r="BF2705">
            <v>0</v>
          </cell>
          <cell r="BH2705">
            <v>0</v>
          </cell>
          <cell r="BJ2705">
            <v>0</v>
          </cell>
          <cell r="BL2705">
            <v>0</v>
          </cell>
          <cell r="BN2705">
            <v>0</v>
          </cell>
          <cell r="BO2705">
            <v>0</v>
          </cell>
        </row>
        <row r="2706">
          <cell r="A2706" t="str">
            <v/>
          </cell>
          <cell r="J2706">
            <v>0</v>
          </cell>
          <cell r="N2706">
            <v>0</v>
          </cell>
          <cell r="O2706">
            <v>0</v>
          </cell>
          <cell r="AD2706">
            <v>0</v>
          </cell>
          <cell r="AE2706">
            <v>0</v>
          </cell>
          <cell r="AF2706">
            <v>0</v>
          </cell>
          <cell r="AH2706">
            <v>0</v>
          </cell>
          <cell r="AI2706">
            <v>0</v>
          </cell>
          <cell r="AR2706">
            <v>0</v>
          </cell>
          <cell r="AW2706">
            <v>0</v>
          </cell>
          <cell r="AX2706">
            <v>0</v>
          </cell>
          <cell r="AY2706">
            <v>0</v>
          </cell>
          <cell r="AZ2706">
            <v>0</v>
          </cell>
          <cell r="BA2706">
            <v>0</v>
          </cell>
          <cell r="BB2706">
            <v>0</v>
          </cell>
          <cell r="BC2706">
            <v>0</v>
          </cell>
          <cell r="BD2706">
            <v>0</v>
          </cell>
          <cell r="BE2706">
            <v>0</v>
          </cell>
          <cell r="BF2706">
            <v>0</v>
          </cell>
          <cell r="BH2706">
            <v>0</v>
          </cell>
          <cell r="BJ2706">
            <v>0</v>
          </cell>
          <cell r="BL2706">
            <v>0</v>
          </cell>
          <cell r="BN2706">
            <v>0</v>
          </cell>
          <cell r="BO2706">
            <v>0</v>
          </cell>
        </row>
        <row r="2707">
          <cell r="A2707" t="str">
            <v/>
          </cell>
          <cell r="J2707">
            <v>0</v>
          </cell>
          <cell r="N2707">
            <v>0</v>
          </cell>
          <cell r="O2707">
            <v>0</v>
          </cell>
          <cell r="AD2707">
            <v>0</v>
          </cell>
          <cell r="AE2707">
            <v>0</v>
          </cell>
          <cell r="AF2707">
            <v>0</v>
          </cell>
          <cell r="AH2707">
            <v>0</v>
          </cell>
          <cell r="AI2707">
            <v>0</v>
          </cell>
          <cell r="AR2707">
            <v>0</v>
          </cell>
          <cell r="AW2707">
            <v>0</v>
          </cell>
          <cell r="AX2707">
            <v>0</v>
          </cell>
          <cell r="AY2707">
            <v>0</v>
          </cell>
          <cell r="AZ2707">
            <v>0</v>
          </cell>
          <cell r="BA2707">
            <v>0</v>
          </cell>
          <cell r="BB2707">
            <v>0</v>
          </cell>
          <cell r="BC2707">
            <v>0</v>
          </cell>
          <cell r="BD2707">
            <v>0</v>
          </cell>
          <cell r="BE2707">
            <v>0</v>
          </cell>
          <cell r="BF2707">
            <v>0</v>
          </cell>
          <cell r="BH2707">
            <v>0</v>
          </cell>
          <cell r="BJ2707">
            <v>0</v>
          </cell>
          <cell r="BL2707">
            <v>0</v>
          </cell>
          <cell r="BN2707">
            <v>0</v>
          </cell>
          <cell r="BO2707">
            <v>0</v>
          </cell>
        </row>
        <row r="2708">
          <cell r="A2708" t="str">
            <v/>
          </cell>
          <cell r="J2708">
            <v>0</v>
          </cell>
          <cell r="N2708">
            <v>0</v>
          </cell>
          <cell r="O2708">
            <v>0</v>
          </cell>
          <cell r="AD2708">
            <v>0</v>
          </cell>
          <cell r="AE2708">
            <v>0</v>
          </cell>
          <cell r="AF2708">
            <v>0</v>
          </cell>
          <cell r="AH2708">
            <v>0</v>
          </cell>
          <cell r="AI2708">
            <v>0</v>
          </cell>
          <cell r="AR2708">
            <v>0</v>
          </cell>
          <cell r="AW2708">
            <v>0</v>
          </cell>
          <cell r="AX2708">
            <v>0</v>
          </cell>
          <cell r="AY2708">
            <v>0</v>
          </cell>
          <cell r="AZ2708">
            <v>0</v>
          </cell>
          <cell r="BA2708">
            <v>0</v>
          </cell>
          <cell r="BB2708">
            <v>0</v>
          </cell>
          <cell r="BC2708">
            <v>0</v>
          </cell>
          <cell r="BD2708">
            <v>0</v>
          </cell>
          <cell r="BE2708">
            <v>0</v>
          </cell>
          <cell r="BF2708">
            <v>0</v>
          </cell>
          <cell r="BH2708">
            <v>0</v>
          </cell>
          <cell r="BJ2708">
            <v>0</v>
          </cell>
          <cell r="BL2708">
            <v>0</v>
          </cell>
          <cell r="BN2708">
            <v>0</v>
          </cell>
          <cell r="BO2708">
            <v>0</v>
          </cell>
        </row>
        <row r="2709">
          <cell r="A2709" t="str">
            <v/>
          </cell>
          <cell r="J2709">
            <v>0</v>
          </cell>
          <cell r="N2709">
            <v>0</v>
          </cell>
          <cell r="O2709">
            <v>0</v>
          </cell>
          <cell r="AD2709">
            <v>0</v>
          </cell>
          <cell r="AE2709">
            <v>0</v>
          </cell>
          <cell r="AF2709">
            <v>0</v>
          </cell>
          <cell r="AH2709">
            <v>0</v>
          </cell>
          <cell r="AI2709">
            <v>0</v>
          </cell>
          <cell r="AR2709">
            <v>0</v>
          </cell>
          <cell r="AW2709">
            <v>0</v>
          </cell>
          <cell r="AX2709">
            <v>0</v>
          </cell>
          <cell r="AY2709">
            <v>0</v>
          </cell>
          <cell r="AZ2709">
            <v>0</v>
          </cell>
          <cell r="BA2709">
            <v>0</v>
          </cell>
          <cell r="BB2709">
            <v>0</v>
          </cell>
          <cell r="BC2709">
            <v>0</v>
          </cell>
          <cell r="BD2709">
            <v>0</v>
          </cell>
          <cell r="BE2709">
            <v>0</v>
          </cell>
          <cell r="BF2709">
            <v>0</v>
          </cell>
          <cell r="BH2709">
            <v>0</v>
          </cell>
          <cell r="BJ2709">
            <v>0</v>
          </cell>
          <cell r="BL2709">
            <v>0</v>
          </cell>
          <cell r="BN2709">
            <v>0</v>
          </cell>
          <cell r="BO2709">
            <v>0</v>
          </cell>
        </row>
        <row r="2710">
          <cell r="A2710" t="str">
            <v/>
          </cell>
          <cell r="J2710">
            <v>0</v>
          </cell>
          <cell r="N2710">
            <v>0</v>
          </cell>
          <cell r="O2710">
            <v>0</v>
          </cell>
          <cell r="AD2710">
            <v>0</v>
          </cell>
          <cell r="AE2710">
            <v>0</v>
          </cell>
          <cell r="AF2710">
            <v>0</v>
          </cell>
          <cell r="AH2710">
            <v>0</v>
          </cell>
          <cell r="AI2710">
            <v>0</v>
          </cell>
          <cell r="AR2710">
            <v>0</v>
          </cell>
          <cell r="AW2710">
            <v>0</v>
          </cell>
          <cell r="AX2710">
            <v>0</v>
          </cell>
          <cell r="AY2710">
            <v>0</v>
          </cell>
          <cell r="AZ2710">
            <v>0</v>
          </cell>
          <cell r="BA2710">
            <v>0</v>
          </cell>
          <cell r="BB2710">
            <v>0</v>
          </cell>
          <cell r="BC2710">
            <v>0</v>
          </cell>
          <cell r="BD2710">
            <v>0</v>
          </cell>
          <cell r="BE2710">
            <v>0</v>
          </cell>
          <cell r="BF2710">
            <v>0</v>
          </cell>
          <cell r="BH2710">
            <v>0</v>
          </cell>
          <cell r="BJ2710">
            <v>0</v>
          </cell>
          <cell r="BL2710">
            <v>0</v>
          </cell>
          <cell r="BN2710">
            <v>0</v>
          </cell>
          <cell r="BO2710">
            <v>0</v>
          </cell>
        </row>
        <row r="2711">
          <cell r="A2711" t="str">
            <v/>
          </cell>
          <cell r="J2711">
            <v>0</v>
          </cell>
          <cell r="N2711">
            <v>0</v>
          </cell>
          <cell r="O2711">
            <v>0</v>
          </cell>
          <cell r="AD2711">
            <v>0</v>
          </cell>
          <cell r="AE2711">
            <v>0</v>
          </cell>
          <cell r="AF2711">
            <v>0</v>
          </cell>
          <cell r="AH2711">
            <v>0</v>
          </cell>
          <cell r="AI2711">
            <v>0</v>
          </cell>
          <cell r="AR2711">
            <v>0</v>
          </cell>
          <cell r="AW2711">
            <v>0</v>
          </cell>
          <cell r="AX2711">
            <v>0</v>
          </cell>
          <cell r="AY2711">
            <v>0</v>
          </cell>
          <cell r="AZ2711">
            <v>0</v>
          </cell>
          <cell r="BA2711">
            <v>0</v>
          </cell>
          <cell r="BB2711">
            <v>0</v>
          </cell>
          <cell r="BC2711">
            <v>0</v>
          </cell>
          <cell r="BD2711">
            <v>0</v>
          </cell>
          <cell r="BE2711">
            <v>0</v>
          </cell>
          <cell r="BF2711">
            <v>0</v>
          </cell>
          <cell r="BH2711">
            <v>0</v>
          </cell>
          <cell r="BJ2711">
            <v>0</v>
          </cell>
          <cell r="BL2711">
            <v>0</v>
          </cell>
          <cell r="BN2711">
            <v>0</v>
          </cell>
          <cell r="BO2711">
            <v>0</v>
          </cell>
        </row>
        <row r="2712">
          <cell r="A2712" t="str">
            <v/>
          </cell>
          <cell r="J2712">
            <v>0</v>
          </cell>
          <cell r="N2712">
            <v>0</v>
          </cell>
          <cell r="O2712">
            <v>0</v>
          </cell>
          <cell r="AD2712">
            <v>0</v>
          </cell>
          <cell r="AE2712">
            <v>0</v>
          </cell>
          <cell r="AF2712">
            <v>0</v>
          </cell>
          <cell r="AH2712">
            <v>0</v>
          </cell>
          <cell r="AI2712">
            <v>0</v>
          </cell>
          <cell r="AR2712">
            <v>0</v>
          </cell>
          <cell r="AW2712">
            <v>0</v>
          </cell>
          <cell r="AX2712">
            <v>0</v>
          </cell>
          <cell r="AY2712">
            <v>0</v>
          </cell>
          <cell r="AZ2712">
            <v>0</v>
          </cell>
          <cell r="BA2712">
            <v>0</v>
          </cell>
          <cell r="BB2712">
            <v>0</v>
          </cell>
          <cell r="BC2712">
            <v>0</v>
          </cell>
          <cell r="BD2712">
            <v>0</v>
          </cell>
          <cell r="BE2712">
            <v>0</v>
          </cell>
          <cell r="BF2712">
            <v>0</v>
          </cell>
          <cell r="BH2712">
            <v>0</v>
          </cell>
          <cell r="BJ2712">
            <v>0</v>
          </cell>
          <cell r="BL2712">
            <v>0</v>
          </cell>
          <cell r="BN2712">
            <v>0</v>
          </cell>
          <cell r="BO2712">
            <v>0</v>
          </cell>
        </row>
        <row r="2713">
          <cell r="A2713" t="str">
            <v/>
          </cell>
          <cell r="J2713">
            <v>0</v>
          </cell>
          <cell r="N2713">
            <v>0</v>
          </cell>
          <cell r="O2713">
            <v>0</v>
          </cell>
          <cell r="AD2713">
            <v>0</v>
          </cell>
          <cell r="AE2713">
            <v>0</v>
          </cell>
          <cell r="AF2713">
            <v>0</v>
          </cell>
          <cell r="AH2713">
            <v>0</v>
          </cell>
          <cell r="AI2713">
            <v>0</v>
          </cell>
          <cell r="AR2713">
            <v>0</v>
          </cell>
          <cell r="AW2713">
            <v>0</v>
          </cell>
          <cell r="AX2713">
            <v>0</v>
          </cell>
          <cell r="AY2713">
            <v>0</v>
          </cell>
          <cell r="AZ2713">
            <v>0</v>
          </cell>
          <cell r="BA2713">
            <v>0</v>
          </cell>
          <cell r="BB2713">
            <v>0</v>
          </cell>
          <cell r="BC2713">
            <v>0</v>
          </cell>
          <cell r="BD2713">
            <v>0</v>
          </cell>
          <cell r="BE2713">
            <v>0</v>
          </cell>
          <cell r="BF2713">
            <v>0</v>
          </cell>
          <cell r="BH2713">
            <v>0</v>
          </cell>
          <cell r="BJ2713">
            <v>0</v>
          </cell>
          <cell r="BL2713">
            <v>0</v>
          </cell>
          <cell r="BN2713">
            <v>0</v>
          </cell>
          <cell r="BO2713">
            <v>0</v>
          </cell>
        </row>
        <row r="2714">
          <cell r="A2714" t="str">
            <v/>
          </cell>
          <cell r="J2714">
            <v>0</v>
          </cell>
          <cell r="N2714">
            <v>0</v>
          </cell>
          <cell r="O2714">
            <v>0</v>
          </cell>
          <cell r="AD2714">
            <v>0</v>
          </cell>
          <cell r="AE2714">
            <v>0</v>
          </cell>
          <cell r="AF2714">
            <v>0</v>
          </cell>
          <cell r="AH2714">
            <v>0</v>
          </cell>
          <cell r="AI2714">
            <v>0</v>
          </cell>
          <cell r="AR2714">
            <v>0</v>
          </cell>
          <cell r="AW2714">
            <v>0</v>
          </cell>
          <cell r="AX2714">
            <v>0</v>
          </cell>
          <cell r="AY2714">
            <v>0</v>
          </cell>
          <cell r="AZ2714">
            <v>0</v>
          </cell>
          <cell r="BA2714">
            <v>0</v>
          </cell>
          <cell r="BB2714">
            <v>0</v>
          </cell>
          <cell r="BC2714">
            <v>0</v>
          </cell>
          <cell r="BD2714">
            <v>0</v>
          </cell>
          <cell r="BE2714">
            <v>0</v>
          </cell>
          <cell r="BF2714">
            <v>0</v>
          </cell>
          <cell r="BH2714">
            <v>0</v>
          </cell>
          <cell r="BJ2714">
            <v>0</v>
          </cell>
          <cell r="BL2714">
            <v>0</v>
          </cell>
          <cell r="BN2714">
            <v>0</v>
          </cell>
          <cell r="BO2714">
            <v>0</v>
          </cell>
        </row>
        <row r="2715">
          <cell r="A2715" t="str">
            <v/>
          </cell>
          <cell r="J2715">
            <v>0</v>
          </cell>
          <cell r="N2715">
            <v>0</v>
          </cell>
          <cell r="O2715">
            <v>0</v>
          </cell>
          <cell r="AD2715">
            <v>0</v>
          </cell>
          <cell r="AE2715">
            <v>0</v>
          </cell>
          <cell r="AF2715">
            <v>0</v>
          </cell>
          <cell r="AH2715">
            <v>0</v>
          </cell>
          <cell r="AI2715">
            <v>0</v>
          </cell>
          <cell r="AR2715">
            <v>0</v>
          </cell>
          <cell r="AW2715">
            <v>0</v>
          </cell>
          <cell r="AX2715">
            <v>0</v>
          </cell>
          <cell r="AY2715">
            <v>0</v>
          </cell>
          <cell r="AZ2715">
            <v>0</v>
          </cell>
          <cell r="BA2715">
            <v>0</v>
          </cell>
          <cell r="BB2715">
            <v>0</v>
          </cell>
          <cell r="BC2715">
            <v>0</v>
          </cell>
          <cell r="BD2715">
            <v>0</v>
          </cell>
          <cell r="BE2715">
            <v>0</v>
          </cell>
          <cell r="BF2715">
            <v>0</v>
          </cell>
          <cell r="BH2715">
            <v>0</v>
          </cell>
          <cell r="BJ2715">
            <v>0</v>
          </cell>
          <cell r="BL2715">
            <v>0</v>
          </cell>
          <cell r="BN2715">
            <v>0</v>
          </cell>
          <cell r="BO2715">
            <v>0</v>
          </cell>
        </row>
        <row r="2716">
          <cell r="A2716" t="str">
            <v/>
          </cell>
          <cell r="J2716">
            <v>0</v>
          </cell>
          <cell r="N2716">
            <v>0</v>
          </cell>
          <cell r="O2716">
            <v>0</v>
          </cell>
          <cell r="AD2716">
            <v>0</v>
          </cell>
          <cell r="AE2716">
            <v>0</v>
          </cell>
          <cell r="AF2716">
            <v>0</v>
          </cell>
          <cell r="AH2716">
            <v>0</v>
          </cell>
          <cell r="AI2716">
            <v>0</v>
          </cell>
          <cell r="AR2716">
            <v>0</v>
          </cell>
          <cell r="AW2716">
            <v>0</v>
          </cell>
          <cell r="AX2716">
            <v>0</v>
          </cell>
          <cell r="AY2716">
            <v>0</v>
          </cell>
          <cell r="AZ2716">
            <v>0</v>
          </cell>
          <cell r="BA2716">
            <v>0</v>
          </cell>
          <cell r="BB2716">
            <v>0</v>
          </cell>
          <cell r="BC2716">
            <v>0</v>
          </cell>
          <cell r="BD2716">
            <v>0</v>
          </cell>
          <cell r="BE2716">
            <v>0</v>
          </cell>
          <cell r="BF2716">
            <v>0</v>
          </cell>
          <cell r="BH2716">
            <v>0</v>
          </cell>
          <cell r="BJ2716">
            <v>0</v>
          </cell>
          <cell r="BL2716">
            <v>0</v>
          </cell>
          <cell r="BN2716">
            <v>0</v>
          </cell>
          <cell r="BO2716">
            <v>0</v>
          </cell>
        </row>
        <row r="2717">
          <cell r="A2717" t="str">
            <v/>
          </cell>
          <cell r="J2717">
            <v>0</v>
          </cell>
          <cell r="N2717">
            <v>0</v>
          </cell>
          <cell r="O2717">
            <v>0</v>
          </cell>
          <cell r="AD2717">
            <v>0</v>
          </cell>
          <cell r="AE2717">
            <v>0</v>
          </cell>
          <cell r="AF2717">
            <v>0</v>
          </cell>
          <cell r="AH2717">
            <v>0</v>
          </cell>
          <cell r="AI2717">
            <v>0</v>
          </cell>
          <cell r="AR2717">
            <v>0</v>
          </cell>
          <cell r="AW2717">
            <v>0</v>
          </cell>
          <cell r="AX2717">
            <v>0</v>
          </cell>
          <cell r="AY2717">
            <v>0</v>
          </cell>
          <cell r="AZ2717">
            <v>0</v>
          </cell>
          <cell r="BA2717">
            <v>0</v>
          </cell>
          <cell r="BB2717">
            <v>0</v>
          </cell>
          <cell r="BC2717">
            <v>0</v>
          </cell>
          <cell r="BD2717">
            <v>0</v>
          </cell>
          <cell r="BE2717">
            <v>0</v>
          </cell>
          <cell r="BF2717">
            <v>0</v>
          </cell>
          <cell r="BH2717">
            <v>0</v>
          </cell>
          <cell r="BJ2717">
            <v>0</v>
          </cell>
          <cell r="BL2717">
            <v>0</v>
          </cell>
          <cell r="BN2717">
            <v>0</v>
          </cell>
          <cell r="BO2717">
            <v>0</v>
          </cell>
        </row>
        <row r="2718">
          <cell r="A2718" t="str">
            <v/>
          </cell>
          <cell r="J2718">
            <v>0</v>
          </cell>
          <cell r="N2718">
            <v>0</v>
          </cell>
          <cell r="O2718">
            <v>0</v>
          </cell>
          <cell r="AD2718">
            <v>0</v>
          </cell>
          <cell r="AE2718">
            <v>0</v>
          </cell>
          <cell r="AF2718">
            <v>0</v>
          </cell>
          <cell r="AH2718">
            <v>0</v>
          </cell>
          <cell r="AI2718">
            <v>0</v>
          </cell>
          <cell r="AR2718">
            <v>0</v>
          </cell>
          <cell r="AW2718">
            <v>0</v>
          </cell>
          <cell r="AX2718">
            <v>0</v>
          </cell>
          <cell r="AY2718">
            <v>0</v>
          </cell>
          <cell r="AZ2718">
            <v>0</v>
          </cell>
          <cell r="BA2718">
            <v>0</v>
          </cell>
          <cell r="BB2718">
            <v>0</v>
          </cell>
          <cell r="BC2718">
            <v>0</v>
          </cell>
          <cell r="BD2718">
            <v>0</v>
          </cell>
          <cell r="BE2718">
            <v>0</v>
          </cell>
          <cell r="BF2718">
            <v>0</v>
          </cell>
          <cell r="BH2718">
            <v>0</v>
          </cell>
          <cell r="BJ2718">
            <v>0</v>
          </cell>
          <cell r="BL2718">
            <v>0</v>
          </cell>
          <cell r="BN2718">
            <v>0</v>
          </cell>
          <cell r="BO2718">
            <v>0</v>
          </cell>
        </row>
        <row r="2719">
          <cell r="A2719" t="str">
            <v/>
          </cell>
          <cell r="J2719">
            <v>0</v>
          </cell>
          <cell r="N2719">
            <v>0</v>
          </cell>
          <cell r="O2719">
            <v>0</v>
          </cell>
          <cell r="AD2719">
            <v>0</v>
          </cell>
          <cell r="AE2719">
            <v>0</v>
          </cell>
          <cell r="AF2719">
            <v>0</v>
          </cell>
          <cell r="AH2719">
            <v>0</v>
          </cell>
          <cell r="AI2719">
            <v>0</v>
          </cell>
          <cell r="AR2719">
            <v>0</v>
          </cell>
          <cell r="AW2719">
            <v>0</v>
          </cell>
          <cell r="AX2719">
            <v>0</v>
          </cell>
          <cell r="AY2719">
            <v>0</v>
          </cell>
          <cell r="AZ2719">
            <v>0</v>
          </cell>
          <cell r="BA2719">
            <v>0</v>
          </cell>
          <cell r="BB2719">
            <v>0</v>
          </cell>
          <cell r="BC2719">
            <v>0</v>
          </cell>
          <cell r="BD2719">
            <v>0</v>
          </cell>
          <cell r="BE2719">
            <v>0</v>
          </cell>
          <cell r="BF2719">
            <v>0</v>
          </cell>
          <cell r="BH2719">
            <v>0</v>
          </cell>
          <cell r="BJ2719">
            <v>0</v>
          </cell>
          <cell r="BL2719">
            <v>0</v>
          </cell>
          <cell r="BN2719">
            <v>0</v>
          </cell>
          <cell r="BO2719">
            <v>0</v>
          </cell>
        </row>
        <row r="2720">
          <cell r="A2720" t="str">
            <v/>
          </cell>
          <cell r="J2720">
            <v>0</v>
          </cell>
          <cell r="N2720">
            <v>0</v>
          </cell>
          <cell r="O2720">
            <v>0</v>
          </cell>
          <cell r="AD2720">
            <v>0</v>
          </cell>
          <cell r="AE2720">
            <v>0</v>
          </cell>
          <cell r="AF2720">
            <v>0</v>
          </cell>
          <cell r="AH2720">
            <v>0</v>
          </cell>
          <cell r="AI2720">
            <v>0</v>
          </cell>
          <cell r="AR2720">
            <v>0</v>
          </cell>
          <cell r="AW2720">
            <v>0</v>
          </cell>
          <cell r="AX2720">
            <v>0</v>
          </cell>
          <cell r="AY2720">
            <v>0</v>
          </cell>
          <cell r="AZ2720">
            <v>0</v>
          </cell>
          <cell r="BA2720">
            <v>0</v>
          </cell>
          <cell r="BB2720">
            <v>0</v>
          </cell>
          <cell r="BC2720">
            <v>0</v>
          </cell>
          <cell r="BD2720">
            <v>0</v>
          </cell>
          <cell r="BE2720">
            <v>0</v>
          </cell>
          <cell r="BF2720">
            <v>0</v>
          </cell>
          <cell r="BH2720">
            <v>0</v>
          </cell>
          <cell r="BJ2720">
            <v>0</v>
          </cell>
          <cell r="BL2720">
            <v>0</v>
          </cell>
          <cell r="BN2720">
            <v>0</v>
          </cell>
          <cell r="BO2720">
            <v>0</v>
          </cell>
        </row>
        <row r="2721">
          <cell r="A2721" t="str">
            <v/>
          </cell>
          <cell r="J2721">
            <v>0</v>
          </cell>
          <cell r="N2721">
            <v>0</v>
          </cell>
          <cell r="O2721">
            <v>0</v>
          </cell>
          <cell r="AD2721">
            <v>0</v>
          </cell>
          <cell r="AE2721">
            <v>0</v>
          </cell>
          <cell r="AF2721">
            <v>0</v>
          </cell>
          <cell r="AH2721">
            <v>0</v>
          </cell>
          <cell r="AI2721">
            <v>0</v>
          </cell>
          <cell r="AR2721">
            <v>0</v>
          </cell>
          <cell r="AW2721">
            <v>0</v>
          </cell>
          <cell r="AX2721">
            <v>0</v>
          </cell>
          <cell r="AY2721">
            <v>0</v>
          </cell>
          <cell r="AZ2721">
            <v>0</v>
          </cell>
          <cell r="BA2721">
            <v>0</v>
          </cell>
          <cell r="BB2721">
            <v>0</v>
          </cell>
          <cell r="BC2721">
            <v>0</v>
          </cell>
          <cell r="BD2721">
            <v>0</v>
          </cell>
          <cell r="BE2721">
            <v>0</v>
          </cell>
          <cell r="BF2721">
            <v>0</v>
          </cell>
          <cell r="BH2721">
            <v>0</v>
          </cell>
          <cell r="BJ2721">
            <v>0</v>
          </cell>
          <cell r="BL2721">
            <v>0</v>
          </cell>
          <cell r="BN2721">
            <v>0</v>
          </cell>
          <cell r="BO2721">
            <v>0</v>
          </cell>
        </row>
        <row r="2722">
          <cell r="A2722" t="str">
            <v/>
          </cell>
          <cell r="J2722">
            <v>0</v>
          </cell>
          <cell r="N2722">
            <v>0</v>
          </cell>
          <cell r="O2722">
            <v>0</v>
          </cell>
          <cell r="AD2722">
            <v>0</v>
          </cell>
          <cell r="AE2722">
            <v>0</v>
          </cell>
          <cell r="AF2722">
            <v>0</v>
          </cell>
          <cell r="AH2722">
            <v>0</v>
          </cell>
          <cell r="AI2722">
            <v>0</v>
          </cell>
          <cell r="AR2722">
            <v>0</v>
          </cell>
          <cell r="AW2722">
            <v>0</v>
          </cell>
          <cell r="AX2722">
            <v>0</v>
          </cell>
          <cell r="AY2722">
            <v>0</v>
          </cell>
          <cell r="AZ2722">
            <v>0</v>
          </cell>
          <cell r="BA2722">
            <v>0</v>
          </cell>
          <cell r="BB2722">
            <v>0</v>
          </cell>
          <cell r="BC2722">
            <v>0</v>
          </cell>
          <cell r="BD2722">
            <v>0</v>
          </cell>
          <cell r="BE2722">
            <v>0</v>
          </cell>
          <cell r="BF2722">
            <v>0</v>
          </cell>
          <cell r="BH2722">
            <v>0</v>
          </cell>
          <cell r="BJ2722">
            <v>0</v>
          </cell>
          <cell r="BL2722">
            <v>0</v>
          </cell>
          <cell r="BN2722">
            <v>0</v>
          </cell>
          <cell r="BO2722">
            <v>0</v>
          </cell>
        </row>
        <row r="2723">
          <cell r="A2723" t="str">
            <v/>
          </cell>
          <cell r="J2723">
            <v>0</v>
          </cell>
          <cell r="N2723">
            <v>0</v>
          </cell>
          <cell r="O2723">
            <v>0</v>
          </cell>
          <cell r="AD2723">
            <v>0</v>
          </cell>
          <cell r="AE2723">
            <v>0</v>
          </cell>
          <cell r="AF2723">
            <v>0</v>
          </cell>
          <cell r="AH2723">
            <v>0</v>
          </cell>
          <cell r="AI2723">
            <v>0</v>
          </cell>
          <cell r="AR2723">
            <v>0</v>
          </cell>
          <cell r="AW2723">
            <v>0</v>
          </cell>
          <cell r="AX2723">
            <v>0</v>
          </cell>
          <cell r="AY2723">
            <v>0</v>
          </cell>
          <cell r="AZ2723">
            <v>0</v>
          </cell>
          <cell r="BA2723">
            <v>0</v>
          </cell>
          <cell r="BB2723">
            <v>0</v>
          </cell>
          <cell r="BC2723">
            <v>0</v>
          </cell>
          <cell r="BD2723">
            <v>0</v>
          </cell>
          <cell r="BE2723">
            <v>0</v>
          </cell>
          <cell r="BF2723">
            <v>0</v>
          </cell>
          <cell r="BH2723">
            <v>0</v>
          </cell>
          <cell r="BJ2723">
            <v>0</v>
          </cell>
          <cell r="BL2723">
            <v>0</v>
          </cell>
          <cell r="BN2723">
            <v>0</v>
          </cell>
          <cell r="BO2723">
            <v>0</v>
          </cell>
        </row>
        <row r="2724">
          <cell r="A2724" t="str">
            <v/>
          </cell>
          <cell r="J2724">
            <v>0</v>
          </cell>
          <cell r="N2724">
            <v>0</v>
          </cell>
          <cell r="O2724">
            <v>0</v>
          </cell>
          <cell r="AD2724">
            <v>0</v>
          </cell>
          <cell r="AE2724">
            <v>0</v>
          </cell>
          <cell r="AF2724">
            <v>0</v>
          </cell>
          <cell r="AH2724">
            <v>0</v>
          </cell>
          <cell r="AI2724">
            <v>0</v>
          </cell>
          <cell r="AR2724">
            <v>0</v>
          </cell>
          <cell r="AW2724">
            <v>0</v>
          </cell>
          <cell r="AX2724">
            <v>0</v>
          </cell>
          <cell r="AY2724">
            <v>0</v>
          </cell>
          <cell r="AZ2724">
            <v>0</v>
          </cell>
          <cell r="BA2724">
            <v>0</v>
          </cell>
          <cell r="BB2724">
            <v>0</v>
          </cell>
          <cell r="BC2724">
            <v>0</v>
          </cell>
          <cell r="BD2724">
            <v>0</v>
          </cell>
          <cell r="BE2724">
            <v>0</v>
          </cell>
          <cell r="BF2724">
            <v>0</v>
          </cell>
          <cell r="BH2724">
            <v>0</v>
          </cell>
          <cell r="BJ2724">
            <v>0</v>
          </cell>
          <cell r="BL2724">
            <v>0</v>
          </cell>
          <cell r="BN2724">
            <v>0</v>
          </cell>
          <cell r="BO2724">
            <v>0</v>
          </cell>
        </row>
        <row r="2725">
          <cell r="A2725" t="str">
            <v/>
          </cell>
          <cell r="J2725">
            <v>0</v>
          </cell>
          <cell r="N2725">
            <v>0</v>
          </cell>
          <cell r="O2725">
            <v>0</v>
          </cell>
          <cell r="AD2725">
            <v>0</v>
          </cell>
          <cell r="AE2725">
            <v>0</v>
          </cell>
          <cell r="AF2725">
            <v>0</v>
          </cell>
          <cell r="AH2725">
            <v>0</v>
          </cell>
          <cell r="AI2725">
            <v>0</v>
          </cell>
          <cell r="AR2725">
            <v>0</v>
          </cell>
          <cell r="AW2725">
            <v>0</v>
          </cell>
          <cell r="AX2725">
            <v>0</v>
          </cell>
          <cell r="AY2725">
            <v>0</v>
          </cell>
          <cell r="AZ2725">
            <v>0</v>
          </cell>
          <cell r="BA2725">
            <v>0</v>
          </cell>
          <cell r="BB2725">
            <v>0</v>
          </cell>
          <cell r="BC2725">
            <v>0</v>
          </cell>
          <cell r="BD2725">
            <v>0</v>
          </cell>
          <cell r="BE2725">
            <v>0</v>
          </cell>
          <cell r="BF2725">
            <v>0</v>
          </cell>
          <cell r="BH2725">
            <v>0</v>
          </cell>
          <cell r="BJ2725">
            <v>0</v>
          </cell>
          <cell r="BL2725">
            <v>0</v>
          </cell>
          <cell r="BN2725">
            <v>0</v>
          </cell>
          <cell r="BO2725">
            <v>0</v>
          </cell>
        </row>
        <row r="2726">
          <cell r="A2726" t="str">
            <v/>
          </cell>
          <cell r="J2726">
            <v>0</v>
          </cell>
          <cell r="N2726">
            <v>0</v>
          </cell>
          <cell r="O2726">
            <v>0</v>
          </cell>
          <cell r="AD2726">
            <v>0</v>
          </cell>
          <cell r="AE2726">
            <v>0</v>
          </cell>
          <cell r="AF2726">
            <v>0</v>
          </cell>
          <cell r="AH2726">
            <v>0</v>
          </cell>
          <cell r="AI2726">
            <v>0</v>
          </cell>
          <cell r="AR2726">
            <v>0</v>
          </cell>
          <cell r="AW2726">
            <v>0</v>
          </cell>
          <cell r="AX2726">
            <v>0</v>
          </cell>
          <cell r="AY2726">
            <v>0</v>
          </cell>
          <cell r="AZ2726">
            <v>0</v>
          </cell>
          <cell r="BA2726">
            <v>0</v>
          </cell>
          <cell r="BB2726">
            <v>0</v>
          </cell>
          <cell r="BC2726">
            <v>0</v>
          </cell>
          <cell r="BD2726">
            <v>0</v>
          </cell>
          <cell r="BE2726">
            <v>0</v>
          </cell>
          <cell r="BF2726">
            <v>0</v>
          </cell>
          <cell r="BH2726">
            <v>0</v>
          </cell>
          <cell r="BJ2726">
            <v>0</v>
          </cell>
          <cell r="BL2726">
            <v>0</v>
          </cell>
          <cell r="BN2726">
            <v>0</v>
          </cell>
          <cell r="BO2726">
            <v>0</v>
          </cell>
        </row>
        <row r="2727">
          <cell r="A2727" t="str">
            <v/>
          </cell>
          <cell r="J2727">
            <v>0</v>
          </cell>
          <cell r="N2727">
            <v>0</v>
          </cell>
          <cell r="O2727">
            <v>0</v>
          </cell>
          <cell r="AD2727">
            <v>0</v>
          </cell>
          <cell r="AE2727">
            <v>0</v>
          </cell>
          <cell r="AF2727">
            <v>0</v>
          </cell>
          <cell r="AH2727">
            <v>0</v>
          </cell>
          <cell r="AI2727">
            <v>0</v>
          </cell>
          <cell r="AR2727">
            <v>0</v>
          </cell>
          <cell r="AW2727">
            <v>0</v>
          </cell>
          <cell r="AX2727">
            <v>0</v>
          </cell>
          <cell r="AY2727">
            <v>0</v>
          </cell>
          <cell r="AZ2727">
            <v>0</v>
          </cell>
          <cell r="BA2727">
            <v>0</v>
          </cell>
          <cell r="BB2727">
            <v>0</v>
          </cell>
          <cell r="BC2727">
            <v>0</v>
          </cell>
          <cell r="BD2727">
            <v>0</v>
          </cell>
          <cell r="BE2727">
            <v>0</v>
          </cell>
          <cell r="BF2727">
            <v>0</v>
          </cell>
          <cell r="BH2727">
            <v>0</v>
          </cell>
          <cell r="BJ2727">
            <v>0</v>
          </cell>
          <cell r="BL2727">
            <v>0</v>
          </cell>
          <cell r="BN2727">
            <v>0</v>
          </cell>
          <cell r="BO2727">
            <v>0</v>
          </cell>
        </row>
        <row r="2728">
          <cell r="A2728" t="str">
            <v/>
          </cell>
          <cell r="J2728">
            <v>0</v>
          </cell>
          <cell r="N2728">
            <v>0</v>
          </cell>
          <cell r="O2728">
            <v>0</v>
          </cell>
          <cell r="AD2728">
            <v>0</v>
          </cell>
          <cell r="AE2728">
            <v>0</v>
          </cell>
          <cell r="AF2728">
            <v>0</v>
          </cell>
          <cell r="AH2728">
            <v>0</v>
          </cell>
          <cell r="AI2728">
            <v>0</v>
          </cell>
          <cell r="AR2728">
            <v>0</v>
          </cell>
          <cell r="AW2728">
            <v>0</v>
          </cell>
          <cell r="AX2728">
            <v>0</v>
          </cell>
          <cell r="AY2728">
            <v>0</v>
          </cell>
          <cell r="AZ2728">
            <v>0</v>
          </cell>
          <cell r="BA2728">
            <v>0</v>
          </cell>
          <cell r="BB2728">
            <v>0</v>
          </cell>
          <cell r="BC2728">
            <v>0</v>
          </cell>
          <cell r="BD2728">
            <v>0</v>
          </cell>
          <cell r="BE2728">
            <v>0</v>
          </cell>
          <cell r="BF2728">
            <v>0</v>
          </cell>
          <cell r="BH2728">
            <v>0</v>
          </cell>
          <cell r="BJ2728">
            <v>0</v>
          </cell>
          <cell r="BL2728">
            <v>0</v>
          </cell>
          <cell r="BN2728">
            <v>0</v>
          </cell>
          <cell r="BO2728">
            <v>0</v>
          </cell>
        </row>
        <row r="2729">
          <cell r="A2729" t="str">
            <v/>
          </cell>
          <cell r="J2729">
            <v>0</v>
          </cell>
          <cell r="N2729">
            <v>0</v>
          </cell>
          <cell r="O2729">
            <v>0</v>
          </cell>
          <cell r="AD2729">
            <v>0</v>
          </cell>
          <cell r="AE2729">
            <v>0</v>
          </cell>
          <cell r="AF2729">
            <v>0</v>
          </cell>
          <cell r="AH2729">
            <v>0</v>
          </cell>
          <cell r="AI2729">
            <v>0</v>
          </cell>
          <cell r="AR2729">
            <v>0</v>
          </cell>
          <cell r="AW2729">
            <v>0</v>
          </cell>
          <cell r="AX2729">
            <v>0</v>
          </cell>
          <cell r="AY2729">
            <v>0</v>
          </cell>
          <cell r="AZ2729">
            <v>0</v>
          </cell>
          <cell r="BA2729">
            <v>0</v>
          </cell>
          <cell r="BB2729">
            <v>0</v>
          </cell>
          <cell r="BC2729">
            <v>0</v>
          </cell>
          <cell r="BD2729">
            <v>0</v>
          </cell>
          <cell r="BE2729">
            <v>0</v>
          </cell>
          <cell r="BF2729">
            <v>0</v>
          </cell>
          <cell r="BH2729">
            <v>0</v>
          </cell>
          <cell r="BJ2729">
            <v>0</v>
          </cell>
          <cell r="BL2729">
            <v>0</v>
          </cell>
          <cell r="BN2729">
            <v>0</v>
          </cell>
          <cell r="BO2729">
            <v>0</v>
          </cell>
        </row>
        <row r="2730">
          <cell r="A2730" t="str">
            <v/>
          </cell>
          <cell r="J2730">
            <v>0</v>
          </cell>
          <cell r="N2730">
            <v>0</v>
          </cell>
          <cell r="O2730">
            <v>0</v>
          </cell>
          <cell r="AD2730">
            <v>0</v>
          </cell>
          <cell r="AE2730">
            <v>0</v>
          </cell>
          <cell r="AF2730">
            <v>0</v>
          </cell>
          <cell r="AH2730">
            <v>0</v>
          </cell>
          <cell r="AI2730">
            <v>0</v>
          </cell>
          <cell r="AR2730">
            <v>0</v>
          </cell>
          <cell r="AW2730">
            <v>0</v>
          </cell>
          <cell r="AX2730">
            <v>0</v>
          </cell>
          <cell r="AY2730">
            <v>0</v>
          </cell>
          <cell r="AZ2730">
            <v>0</v>
          </cell>
          <cell r="BA2730">
            <v>0</v>
          </cell>
          <cell r="BB2730">
            <v>0</v>
          </cell>
          <cell r="BC2730">
            <v>0</v>
          </cell>
          <cell r="BD2730">
            <v>0</v>
          </cell>
          <cell r="BE2730">
            <v>0</v>
          </cell>
          <cell r="BF2730">
            <v>0</v>
          </cell>
          <cell r="BH2730">
            <v>0</v>
          </cell>
          <cell r="BJ2730">
            <v>0</v>
          </cell>
          <cell r="BL2730">
            <v>0</v>
          </cell>
          <cell r="BN2730">
            <v>0</v>
          </cell>
          <cell r="BO2730">
            <v>0</v>
          </cell>
        </row>
        <row r="2731">
          <cell r="A2731" t="str">
            <v/>
          </cell>
          <cell r="J2731">
            <v>0</v>
          </cell>
          <cell r="N2731">
            <v>0</v>
          </cell>
          <cell r="O2731">
            <v>0</v>
          </cell>
          <cell r="AD2731">
            <v>0</v>
          </cell>
          <cell r="AE2731">
            <v>0</v>
          </cell>
          <cell r="AF2731">
            <v>0</v>
          </cell>
          <cell r="AH2731">
            <v>0</v>
          </cell>
          <cell r="AI2731">
            <v>0</v>
          </cell>
          <cell r="AR2731">
            <v>0</v>
          </cell>
          <cell r="AW2731">
            <v>0</v>
          </cell>
          <cell r="AX2731">
            <v>0</v>
          </cell>
          <cell r="AY2731">
            <v>0</v>
          </cell>
          <cell r="AZ2731">
            <v>0</v>
          </cell>
          <cell r="BA2731">
            <v>0</v>
          </cell>
          <cell r="BB2731">
            <v>0</v>
          </cell>
          <cell r="BC2731">
            <v>0</v>
          </cell>
          <cell r="BD2731">
            <v>0</v>
          </cell>
          <cell r="BE2731">
            <v>0</v>
          </cell>
          <cell r="BF2731">
            <v>0</v>
          </cell>
          <cell r="BH2731">
            <v>0</v>
          </cell>
          <cell r="BJ2731">
            <v>0</v>
          </cell>
          <cell r="BL2731">
            <v>0</v>
          </cell>
          <cell r="BN2731">
            <v>0</v>
          </cell>
          <cell r="BO2731">
            <v>0</v>
          </cell>
        </row>
        <row r="2732">
          <cell r="A2732" t="str">
            <v/>
          </cell>
          <cell r="J2732">
            <v>0</v>
          </cell>
          <cell r="N2732">
            <v>0</v>
          </cell>
          <cell r="O2732">
            <v>0</v>
          </cell>
          <cell r="AD2732">
            <v>0</v>
          </cell>
          <cell r="AE2732">
            <v>0</v>
          </cell>
          <cell r="AF2732">
            <v>0</v>
          </cell>
          <cell r="AH2732">
            <v>0</v>
          </cell>
          <cell r="AI2732">
            <v>0</v>
          </cell>
          <cell r="AR2732">
            <v>0</v>
          </cell>
          <cell r="AW2732">
            <v>0</v>
          </cell>
          <cell r="AX2732">
            <v>0</v>
          </cell>
          <cell r="AY2732">
            <v>0</v>
          </cell>
          <cell r="AZ2732">
            <v>0</v>
          </cell>
          <cell r="BA2732">
            <v>0</v>
          </cell>
          <cell r="BB2732">
            <v>0</v>
          </cell>
          <cell r="BC2732">
            <v>0</v>
          </cell>
          <cell r="BD2732">
            <v>0</v>
          </cell>
          <cell r="BE2732">
            <v>0</v>
          </cell>
          <cell r="BF2732">
            <v>0</v>
          </cell>
          <cell r="BH2732">
            <v>0</v>
          </cell>
          <cell r="BJ2732">
            <v>0</v>
          </cell>
          <cell r="BL2732">
            <v>0</v>
          </cell>
          <cell r="BN2732">
            <v>0</v>
          </cell>
          <cell r="BO2732">
            <v>0</v>
          </cell>
        </row>
        <row r="2733">
          <cell r="A2733" t="str">
            <v/>
          </cell>
          <cell r="J2733">
            <v>0</v>
          </cell>
          <cell r="N2733">
            <v>0</v>
          </cell>
          <cell r="O2733">
            <v>0</v>
          </cell>
          <cell r="AD2733">
            <v>0</v>
          </cell>
          <cell r="AE2733">
            <v>0</v>
          </cell>
          <cell r="AF2733">
            <v>0</v>
          </cell>
          <cell r="AH2733">
            <v>0</v>
          </cell>
          <cell r="AI2733">
            <v>0</v>
          </cell>
          <cell r="AR2733">
            <v>0</v>
          </cell>
          <cell r="AW2733">
            <v>0</v>
          </cell>
          <cell r="AX2733">
            <v>0</v>
          </cell>
          <cell r="AY2733">
            <v>0</v>
          </cell>
          <cell r="AZ2733">
            <v>0</v>
          </cell>
          <cell r="BA2733">
            <v>0</v>
          </cell>
          <cell r="BB2733">
            <v>0</v>
          </cell>
          <cell r="BC2733">
            <v>0</v>
          </cell>
          <cell r="BD2733">
            <v>0</v>
          </cell>
          <cell r="BE2733">
            <v>0</v>
          </cell>
          <cell r="BF2733">
            <v>0</v>
          </cell>
          <cell r="BH2733">
            <v>0</v>
          </cell>
          <cell r="BJ2733">
            <v>0</v>
          </cell>
          <cell r="BL2733">
            <v>0</v>
          </cell>
          <cell r="BN2733">
            <v>0</v>
          </cell>
          <cell r="BO2733">
            <v>0</v>
          </cell>
        </row>
        <row r="2734">
          <cell r="A2734" t="str">
            <v/>
          </cell>
          <cell r="J2734">
            <v>0</v>
          </cell>
          <cell r="N2734">
            <v>0</v>
          </cell>
          <cell r="O2734">
            <v>0</v>
          </cell>
          <cell r="AD2734">
            <v>0</v>
          </cell>
          <cell r="AE2734">
            <v>0</v>
          </cell>
          <cell r="AF2734">
            <v>0</v>
          </cell>
          <cell r="AH2734">
            <v>0</v>
          </cell>
          <cell r="AI2734">
            <v>0</v>
          </cell>
          <cell r="AR2734">
            <v>0</v>
          </cell>
          <cell r="AW2734">
            <v>0</v>
          </cell>
          <cell r="AX2734">
            <v>0</v>
          </cell>
          <cell r="AY2734">
            <v>0</v>
          </cell>
          <cell r="AZ2734">
            <v>0</v>
          </cell>
          <cell r="BA2734">
            <v>0</v>
          </cell>
          <cell r="BB2734">
            <v>0</v>
          </cell>
          <cell r="BC2734">
            <v>0</v>
          </cell>
          <cell r="BD2734">
            <v>0</v>
          </cell>
          <cell r="BE2734">
            <v>0</v>
          </cell>
          <cell r="BF2734">
            <v>0</v>
          </cell>
          <cell r="BH2734">
            <v>0</v>
          </cell>
          <cell r="BJ2734">
            <v>0</v>
          </cell>
          <cell r="BL2734">
            <v>0</v>
          </cell>
          <cell r="BN2734">
            <v>0</v>
          </cell>
          <cell r="BO2734">
            <v>0</v>
          </cell>
        </row>
        <row r="2735">
          <cell r="A2735" t="str">
            <v/>
          </cell>
          <cell r="J2735">
            <v>0</v>
          </cell>
          <cell r="N2735">
            <v>0</v>
          </cell>
          <cell r="O2735">
            <v>0</v>
          </cell>
          <cell r="AD2735">
            <v>0</v>
          </cell>
          <cell r="AE2735">
            <v>0</v>
          </cell>
          <cell r="AF2735">
            <v>0</v>
          </cell>
          <cell r="AH2735">
            <v>0</v>
          </cell>
          <cell r="AI2735">
            <v>0</v>
          </cell>
          <cell r="AR2735">
            <v>0</v>
          </cell>
          <cell r="AW2735">
            <v>0</v>
          </cell>
          <cell r="AX2735">
            <v>0</v>
          </cell>
          <cell r="AY2735">
            <v>0</v>
          </cell>
          <cell r="AZ2735">
            <v>0</v>
          </cell>
          <cell r="BA2735">
            <v>0</v>
          </cell>
          <cell r="BB2735">
            <v>0</v>
          </cell>
          <cell r="BC2735">
            <v>0</v>
          </cell>
          <cell r="BD2735">
            <v>0</v>
          </cell>
          <cell r="BE2735">
            <v>0</v>
          </cell>
          <cell r="BF2735">
            <v>0</v>
          </cell>
          <cell r="BH2735">
            <v>0</v>
          </cell>
          <cell r="BJ2735">
            <v>0</v>
          </cell>
          <cell r="BL2735">
            <v>0</v>
          </cell>
          <cell r="BN2735">
            <v>0</v>
          </cell>
          <cell r="BO2735">
            <v>0</v>
          </cell>
        </row>
        <row r="2736">
          <cell r="A2736" t="str">
            <v/>
          </cell>
          <cell r="J2736">
            <v>0</v>
          </cell>
          <cell r="N2736">
            <v>0</v>
          </cell>
          <cell r="O2736">
            <v>0</v>
          </cell>
          <cell r="AD2736">
            <v>0</v>
          </cell>
          <cell r="AE2736">
            <v>0</v>
          </cell>
          <cell r="AF2736">
            <v>0</v>
          </cell>
          <cell r="AH2736">
            <v>0</v>
          </cell>
          <cell r="AI2736">
            <v>0</v>
          </cell>
          <cell r="AR2736">
            <v>0</v>
          </cell>
          <cell r="AW2736">
            <v>0</v>
          </cell>
          <cell r="AX2736">
            <v>0</v>
          </cell>
          <cell r="AY2736">
            <v>0</v>
          </cell>
          <cell r="AZ2736">
            <v>0</v>
          </cell>
          <cell r="BA2736">
            <v>0</v>
          </cell>
          <cell r="BB2736">
            <v>0</v>
          </cell>
          <cell r="BC2736">
            <v>0</v>
          </cell>
          <cell r="BD2736">
            <v>0</v>
          </cell>
          <cell r="BE2736">
            <v>0</v>
          </cell>
          <cell r="BF2736">
            <v>0</v>
          </cell>
          <cell r="BH2736">
            <v>0</v>
          </cell>
          <cell r="BJ2736">
            <v>0</v>
          </cell>
          <cell r="BL2736">
            <v>0</v>
          </cell>
          <cell r="BN2736">
            <v>0</v>
          </cell>
          <cell r="BO2736">
            <v>0</v>
          </cell>
        </row>
        <row r="2737">
          <cell r="A2737" t="str">
            <v/>
          </cell>
          <cell r="J2737">
            <v>0</v>
          </cell>
          <cell r="N2737">
            <v>0</v>
          </cell>
          <cell r="O2737">
            <v>0</v>
          </cell>
          <cell r="AD2737">
            <v>0</v>
          </cell>
          <cell r="AE2737">
            <v>0</v>
          </cell>
          <cell r="AF2737">
            <v>0</v>
          </cell>
          <cell r="AH2737">
            <v>0</v>
          </cell>
          <cell r="AI2737">
            <v>0</v>
          </cell>
          <cell r="AR2737">
            <v>0</v>
          </cell>
          <cell r="AW2737">
            <v>0</v>
          </cell>
          <cell r="AX2737">
            <v>0</v>
          </cell>
          <cell r="AY2737">
            <v>0</v>
          </cell>
          <cell r="AZ2737">
            <v>0</v>
          </cell>
          <cell r="BA2737">
            <v>0</v>
          </cell>
          <cell r="BB2737">
            <v>0</v>
          </cell>
          <cell r="BC2737">
            <v>0</v>
          </cell>
          <cell r="BD2737">
            <v>0</v>
          </cell>
          <cell r="BE2737">
            <v>0</v>
          </cell>
          <cell r="BF2737">
            <v>0</v>
          </cell>
          <cell r="BH2737">
            <v>0</v>
          </cell>
          <cell r="BJ2737">
            <v>0</v>
          </cell>
          <cell r="BL2737">
            <v>0</v>
          </cell>
          <cell r="BN2737">
            <v>0</v>
          </cell>
          <cell r="BO2737">
            <v>0</v>
          </cell>
        </row>
        <row r="2738">
          <cell r="A2738" t="str">
            <v/>
          </cell>
          <cell r="J2738">
            <v>0</v>
          </cell>
          <cell r="N2738">
            <v>0</v>
          </cell>
          <cell r="O2738">
            <v>0</v>
          </cell>
          <cell r="AD2738">
            <v>0</v>
          </cell>
          <cell r="AE2738">
            <v>0</v>
          </cell>
          <cell r="AF2738">
            <v>0</v>
          </cell>
          <cell r="AH2738">
            <v>0</v>
          </cell>
          <cell r="AI2738">
            <v>0</v>
          </cell>
          <cell r="AR2738">
            <v>0</v>
          </cell>
          <cell r="AW2738">
            <v>0</v>
          </cell>
          <cell r="AX2738">
            <v>0</v>
          </cell>
          <cell r="AY2738">
            <v>0</v>
          </cell>
          <cell r="AZ2738">
            <v>0</v>
          </cell>
          <cell r="BA2738">
            <v>0</v>
          </cell>
          <cell r="BB2738">
            <v>0</v>
          </cell>
          <cell r="BC2738">
            <v>0</v>
          </cell>
          <cell r="BD2738">
            <v>0</v>
          </cell>
          <cell r="BE2738">
            <v>0</v>
          </cell>
          <cell r="BF2738">
            <v>0</v>
          </cell>
          <cell r="BH2738">
            <v>0</v>
          </cell>
          <cell r="BJ2738">
            <v>0</v>
          </cell>
          <cell r="BL2738">
            <v>0</v>
          </cell>
          <cell r="BN2738">
            <v>0</v>
          </cell>
          <cell r="BO2738">
            <v>0</v>
          </cell>
        </row>
        <row r="2739">
          <cell r="A2739" t="str">
            <v/>
          </cell>
          <cell r="J2739">
            <v>0</v>
          </cell>
          <cell r="N2739">
            <v>0</v>
          </cell>
          <cell r="O2739">
            <v>0</v>
          </cell>
          <cell r="AD2739">
            <v>0</v>
          </cell>
          <cell r="AE2739">
            <v>0</v>
          </cell>
          <cell r="AF2739">
            <v>0</v>
          </cell>
          <cell r="AH2739">
            <v>0</v>
          </cell>
          <cell r="AI2739">
            <v>0</v>
          </cell>
          <cell r="AR2739">
            <v>0</v>
          </cell>
          <cell r="AW2739">
            <v>0</v>
          </cell>
          <cell r="AX2739">
            <v>0</v>
          </cell>
          <cell r="AY2739">
            <v>0</v>
          </cell>
          <cell r="AZ2739">
            <v>0</v>
          </cell>
          <cell r="BA2739">
            <v>0</v>
          </cell>
          <cell r="BB2739">
            <v>0</v>
          </cell>
          <cell r="BC2739">
            <v>0</v>
          </cell>
          <cell r="BD2739">
            <v>0</v>
          </cell>
          <cell r="BE2739">
            <v>0</v>
          </cell>
          <cell r="BF2739">
            <v>0</v>
          </cell>
          <cell r="BH2739">
            <v>0</v>
          </cell>
          <cell r="BJ2739">
            <v>0</v>
          </cell>
          <cell r="BL2739">
            <v>0</v>
          </cell>
          <cell r="BN2739">
            <v>0</v>
          </cell>
          <cell r="BO2739">
            <v>0</v>
          </cell>
        </row>
        <row r="2740">
          <cell r="A2740" t="str">
            <v/>
          </cell>
          <cell r="J2740">
            <v>0</v>
          </cell>
          <cell r="N2740">
            <v>0</v>
          </cell>
          <cell r="O2740">
            <v>0</v>
          </cell>
          <cell r="AD2740">
            <v>0</v>
          </cell>
          <cell r="AE2740">
            <v>0</v>
          </cell>
          <cell r="AF2740">
            <v>0</v>
          </cell>
          <cell r="AH2740">
            <v>0</v>
          </cell>
          <cell r="AI2740">
            <v>0</v>
          </cell>
          <cell r="AR2740">
            <v>0</v>
          </cell>
          <cell r="AW2740">
            <v>0</v>
          </cell>
          <cell r="AX2740">
            <v>0</v>
          </cell>
          <cell r="AY2740">
            <v>0</v>
          </cell>
          <cell r="AZ2740">
            <v>0</v>
          </cell>
          <cell r="BA2740">
            <v>0</v>
          </cell>
          <cell r="BB2740">
            <v>0</v>
          </cell>
          <cell r="BC2740">
            <v>0</v>
          </cell>
          <cell r="BD2740">
            <v>0</v>
          </cell>
          <cell r="BE2740">
            <v>0</v>
          </cell>
          <cell r="BF2740">
            <v>0</v>
          </cell>
          <cell r="BH2740">
            <v>0</v>
          </cell>
          <cell r="BJ2740">
            <v>0</v>
          </cell>
          <cell r="BL2740">
            <v>0</v>
          </cell>
          <cell r="BN2740">
            <v>0</v>
          </cell>
          <cell r="BO2740">
            <v>0</v>
          </cell>
        </row>
        <row r="2741">
          <cell r="A2741" t="str">
            <v/>
          </cell>
          <cell r="J2741">
            <v>0</v>
          </cell>
          <cell r="N2741">
            <v>0</v>
          </cell>
          <cell r="O2741">
            <v>0</v>
          </cell>
          <cell r="AD2741">
            <v>0</v>
          </cell>
          <cell r="AE2741">
            <v>0</v>
          </cell>
          <cell r="AF2741">
            <v>0</v>
          </cell>
          <cell r="AH2741">
            <v>0</v>
          </cell>
          <cell r="AI2741">
            <v>0</v>
          </cell>
          <cell r="AR2741">
            <v>0</v>
          </cell>
          <cell r="AW2741">
            <v>0</v>
          </cell>
          <cell r="AX2741">
            <v>0</v>
          </cell>
          <cell r="AY2741">
            <v>0</v>
          </cell>
          <cell r="AZ2741">
            <v>0</v>
          </cell>
          <cell r="BA2741">
            <v>0</v>
          </cell>
          <cell r="BB2741">
            <v>0</v>
          </cell>
          <cell r="BC2741">
            <v>0</v>
          </cell>
          <cell r="BD2741">
            <v>0</v>
          </cell>
          <cell r="BE2741">
            <v>0</v>
          </cell>
          <cell r="BF2741">
            <v>0</v>
          </cell>
          <cell r="BH2741">
            <v>0</v>
          </cell>
          <cell r="BJ2741">
            <v>0</v>
          </cell>
          <cell r="BL2741">
            <v>0</v>
          </cell>
          <cell r="BN2741">
            <v>0</v>
          </cell>
          <cell r="BO2741">
            <v>0</v>
          </cell>
        </row>
        <row r="2742">
          <cell r="A2742" t="str">
            <v/>
          </cell>
          <cell r="J2742">
            <v>0</v>
          </cell>
          <cell r="N2742">
            <v>0</v>
          </cell>
          <cell r="O2742">
            <v>0</v>
          </cell>
          <cell r="AD2742">
            <v>0</v>
          </cell>
          <cell r="AE2742">
            <v>0</v>
          </cell>
          <cell r="AF2742">
            <v>0</v>
          </cell>
          <cell r="AH2742">
            <v>0</v>
          </cell>
          <cell r="AI2742">
            <v>0</v>
          </cell>
          <cell r="AR2742">
            <v>0</v>
          </cell>
          <cell r="AW2742">
            <v>0</v>
          </cell>
          <cell r="AX2742">
            <v>0</v>
          </cell>
          <cell r="AY2742">
            <v>0</v>
          </cell>
          <cell r="AZ2742">
            <v>0</v>
          </cell>
          <cell r="BA2742">
            <v>0</v>
          </cell>
          <cell r="BB2742">
            <v>0</v>
          </cell>
          <cell r="BC2742">
            <v>0</v>
          </cell>
          <cell r="BD2742">
            <v>0</v>
          </cell>
          <cell r="BE2742">
            <v>0</v>
          </cell>
          <cell r="BF2742">
            <v>0</v>
          </cell>
          <cell r="BH2742">
            <v>0</v>
          </cell>
          <cell r="BJ2742">
            <v>0</v>
          </cell>
          <cell r="BL2742">
            <v>0</v>
          </cell>
          <cell r="BN2742">
            <v>0</v>
          </cell>
          <cell r="BO2742">
            <v>0</v>
          </cell>
        </row>
        <row r="2743">
          <cell r="A2743" t="str">
            <v/>
          </cell>
          <cell r="J2743">
            <v>0</v>
          </cell>
          <cell r="N2743">
            <v>0</v>
          </cell>
          <cell r="O2743">
            <v>0</v>
          </cell>
          <cell r="AD2743">
            <v>0</v>
          </cell>
          <cell r="AE2743">
            <v>0</v>
          </cell>
          <cell r="AF2743">
            <v>0</v>
          </cell>
          <cell r="AH2743">
            <v>0</v>
          </cell>
          <cell r="AI2743">
            <v>0</v>
          </cell>
          <cell r="AR2743">
            <v>0</v>
          </cell>
          <cell r="AW2743">
            <v>0</v>
          </cell>
          <cell r="AX2743">
            <v>0</v>
          </cell>
          <cell r="AY2743">
            <v>0</v>
          </cell>
          <cell r="AZ2743">
            <v>0</v>
          </cell>
          <cell r="BA2743">
            <v>0</v>
          </cell>
          <cell r="BB2743">
            <v>0</v>
          </cell>
          <cell r="BC2743">
            <v>0</v>
          </cell>
          <cell r="BD2743">
            <v>0</v>
          </cell>
          <cell r="BE2743">
            <v>0</v>
          </cell>
          <cell r="BF2743">
            <v>0</v>
          </cell>
          <cell r="BH2743">
            <v>0</v>
          </cell>
          <cell r="BJ2743">
            <v>0</v>
          </cell>
          <cell r="BL2743">
            <v>0</v>
          </cell>
          <cell r="BN2743">
            <v>0</v>
          </cell>
          <cell r="BO2743">
            <v>0</v>
          </cell>
        </row>
        <row r="2744">
          <cell r="A2744" t="str">
            <v/>
          </cell>
          <cell r="J2744">
            <v>0</v>
          </cell>
          <cell r="N2744">
            <v>0</v>
          </cell>
          <cell r="O2744">
            <v>0</v>
          </cell>
          <cell r="AD2744">
            <v>0</v>
          </cell>
          <cell r="AE2744">
            <v>0</v>
          </cell>
          <cell r="AF2744">
            <v>0</v>
          </cell>
          <cell r="AH2744">
            <v>0</v>
          </cell>
          <cell r="AI2744">
            <v>0</v>
          </cell>
          <cell r="AR2744">
            <v>0</v>
          </cell>
          <cell r="AW2744">
            <v>0</v>
          </cell>
          <cell r="AX2744">
            <v>0</v>
          </cell>
          <cell r="AY2744">
            <v>0</v>
          </cell>
          <cell r="AZ2744">
            <v>0</v>
          </cell>
          <cell r="BA2744">
            <v>0</v>
          </cell>
          <cell r="BB2744">
            <v>0</v>
          </cell>
          <cell r="BC2744">
            <v>0</v>
          </cell>
          <cell r="BD2744">
            <v>0</v>
          </cell>
          <cell r="BE2744">
            <v>0</v>
          </cell>
          <cell r="BF2744">
            <v>0</v>
          </cell>
          <cell r="BH2744">
            <v>0</v>
          </cell>
          <cell r="BJ2744">
            <v>0</v>
          </cell>
          <cell r="BL2744">
            <v>0</v>
          </cell>
          <cell r="BN2744">
            <v>0</v>
          </cell>
          <cell r="BO2744">
            <v>0</v>
          </cell>
        </row>
        <row r="2745">
          <cell r="A2745" t="str">
            <v/>
          </cell>
          <cell r="J2745">
            <v>0</v>
          </cell>
          <cell r="N2745">
            <v>0</v>
          </cell>
          <cell r="O2745">
            <v>0</v>
          </cell>
          <cell r="AD2745">
            <v>0</v>
          </cell>
          <cell r="AE2745">
            <v>0</v>
          </cell>
          <cell r="AF2745">
            <v>0</v>
          </cell>
          <cell r="AH2745">
            <v>0</v>
          </cell>
          <cell r="AI2745">
            <v>0</v>
          </cell>
          <cell r="AR2745">
            <v>0</v>
          </cell>
          <cell r="AW2745">
            <v>0</v>
          </cell>
          <cell r="AX2745">
            <v>0</v>
          </cell>
          <cell r="AY2745">
            <v>0</v>
          </cell>
          <cell r="AZ2745">
            <v>0</v>
          </cell>
          <cell r="BA2745">
            <v>0</v>
          </cell>
          <cell r="BB2745">
            <v>0</v>
          </cell>
          <cell r="BC2745">
            <v>0</v>
          </cell>
          <cell r="BD2745">
            <v>0</v>
          </cell>
          <cell r="BE2745">
            <v>0</v>
          </cell>
          <cell r="BF2745">
            <v>0</v>
          </cell>
          <cell r="BH2745">
            <v>0</v>
          </cell>
          <cell r="BJ2745">
            <v>0</v>
          </cell>
          <cell r="BL2745">
            <v>0</v>
          </cell>
          <cell r="BN2745">
            <v>0</v>
          </cell>
          <cell r="BO2745">
            <v>0</v>
          </cell>
        </row>
        <row r="2746">
          <cell r="A2746" t="str">
            <v/>
          </cell>
          <cell r="J2746">
            <v>0</v>
          </cell>
          <cell r="N2746">
            <v>0</v>
          </cell>
          <cell r="O2746">
            <v>0</v>
          </cell>
          <cell r="AD2746">
            <v>0</v>
          </cell>
          <cell r="AE2746">
            <v>0</v>
          </cell>
          <cell r="AF2746">
            <v>0</v>
          </cell>
          <cell r="AH2746">
            <v>0</v>
          </cell>
          <cell r="AI2746">
            <v>0</v>
          </cell>
          <cell r="AR2746">
            <v>0</v>
          </cell>
          <cell r="AW2746">
            <v>0</v>
          </cell>
          <cell r="AX2746">
            <v>0</v>
          </cell>
          <cell r="AY2746">
            <v>0</v>
          </cell>
          <cell r="AZ2746">
            <v>0</v>
          </cell>
          <cell r="BA2746">
            <v>0</v>
          </cell>
          <cell r="BB2746">
            <v>0</v>
          </cell>
          <cell r="BC2746">
            <v>0</v>
          </cell>
          <cell r="BD2746">
            <v>0</v>
          </cell>
          <cell r="BE2746">
            <v>0</v>
          </cell>
          <cell r="BF2746">
            <v>0</v>
          </cell>
          <cell r="BH2746">
            <v>0</v>
          </cell>
          <cell r="BJ2746">
            <v>0</v>
          </cell>
          <cell r="BL2746">
            <v>0</v>
          </cell>
          <cell r="BN2746">
            <v>0</v>
          </cell>
          <cell r="BO2746">
            <v>0</v>
          </cell>
        </row>
        <row r="2747">
          <cell r="A2747" t="str">
            <v/>
          </cell>
          <cell r="J2747">
            <v>0</v>
          </cell>
          <cell r="N2747">
            <v>0</v>
          </cell>
          <cell r="O2747">
            <v>0</v>
          </cell>
          <cell r="AD2747">
            <v>0</v>
          </cell>
          <cell r="AE2747">
            <v>0</v>
          </cell>
          <cell r="AF2747">
            <v>0</v>
          </cell>
          <cell r="AH2747">
            <v>0</v>
          </cell>
          <cell r="AI2747">
            <v>0</v>
          </cell>
          <cell r="AR2747">
            <v>0</v>
          </cell>
          <cell r="AW2747">
            <v>0</v>
          </cell>
          <cell r="AX2747">
            <v>0</v>
          </cell>
          <cell r="AY2747">
            <v>0</v>
          </cell>
          <cell r="AZ2747">
            <v>0</v>
          </cell>
          <cell r="BA2747">
            <v>0</v>
          </cell>
          <cell r="BB2747">
            <v>0</v>
          </cell>
          <cell r="BC2747">
            <v>0</v>
          </cell>
          <cell r="BD2747">
            <v>0</v>
          </cell>
          <cell r="BE2747">
            <v>0</v>
          </cell>
          <cell r="BF2747">
            <v>0</v>
          </cell>
          <cell r="BH2747">
            <v>0</v>
          </cell>
          <cell r="BJ2747">
            <v>0</v>
          </cell>
          <cell r="BL2747">
            <v>0</v>
          </cell>
          <cell r="BN2747">
            <v>0</v>
          </cell>
          <cell r="BO2747">
            <v>0</v>
          </cell>
        </row>
        <row r="2748">
          <cell r="A2748" t="str">
            <v/>
          </cell>
          <cell r="J2748">
            <v>0</v>
          </cell>
          <cell r="N2748">
            <v>0</v>
          </cell>
          <cell r="O2748">
            <v>0</v>
          </cell>
          <cell r="AD2748">
            <v>0</v>
          </cell>
          <cell r="AE2748">
            <v>0</v>
          </cell>
          <cell r="AF2748">
            <v>0</v>
          </cell>
          <cell r="AH2748">
            <v>0</v>
          </cell>
          <cell r="AI2748">
            <v>0</v>
          </cell>
          <cell r="AR2748">
            <v>0</v>
          </cell>
          <cell r="AW2748">
            <v>0</v>
          </cell>
          <cell r="AX2748">
            <v>0</v>
          </cell>
          <cell r="AY2748">
            <v>0</v>
          </cell>
          <cell r="AZ2748">
            <v>0</v>
          </cell>
          <cell r="BA2748">
            <v>0</v>
          </cell>
          <cell r="BB2748">
            <v>0</v>
          </cell>
          <cell r="BC2748">
            <v>0</v>
          </cell>
          <cell r="BD2748">
            <v>0</v>
          </cell>
          <cell r="BE2748">
            <v>0</v>
          </cell>
          <cell r="BF2748">
            <v>0</v>
          </cell>
          <cell r="BH2748">
            <v>0</v>
          </cell>
          <cell r="BJ2748">
            <v>0</v>
          </cell>
          <cell r="BL2748">
            <v>0</v>
          </cell>
          <cell r="BN2748">
            <v>0</v>
          </cell>
          <cell r="BO2748">
            <v>0</v>
          </cell>
        </row>
        <row r="2749">
          <cell r="A2749" t="str">
            <v/>
          </cell>
          <cell r="J2749">
            <v>0</v>
          </cell>
          <cell r="N2749">
            <v>0</v>
          </cell>
          <cell r="O2749">
            <v>0</v>
          </cell>
          <cell r="AD2749">
            <v>0</v>
          </cell>
          <cell r="AE2749">
            <v>0</v>
          </cell>
          <cell r="AF2749">
            <v>0</v>
          </cell>
          <cell r="AH2749">
            <v>0</v>
          </cell>
          <cell r="AI2749">
            <v>0</v>
          </cell>
          <cell r="AR2749">
            <v>0</v>
          </cell>
          <cell r="AW2749">
            <v>0</v>
          </cell>
          <cell r="AX2749">
            <v>0</v>
          </cell>
          <cell r="AY2749">
            <v>0</v>
          </cell>
          <cell r="AZ2749">
            <v>0</v>
          </cell>
          <cell r="BA2749">
            <v>0</v>
          </cell>
          <cell r="BB2749">
            <v>0</v>
          </cell>
          <cell r="BC2749">
            <v>0</v>
          </cell>
          <cell r="BD2749">
            <v>0</v>
          </cell>
          <cell r="BE2749">
            <v>0</v>
          </cell>
          <cell r="BF2749">
            <v>0</v>
          </cell>
          <cell r="BH2749">
            <v>0</v>
          </cell>
          <cell r="BJ2749">
            <v>0</v>
          </cell>
          <cell r="BL2749">
            <v>0</v>
          </cell>
          <cell r="BN2749">
            <v>0</v>
          </cell>
          <cell r="BO2749">
            <v>0</v>
          </cell>
        </row>
        <row r="2750">
          <cell r="A2750" t="str">
            <v/>
          </cell>
          <cell r="J2750">
            <v>0</v>
          </cell>
          <cell r="N2750">
            <v>0</v>
          </cell>
          <cell r="O2750">
            <v>0</v>
          </cell>
          <cell r="AD2750">
            <v>0</v>
          </cell>
          <cell r="AE2750">
            <v>0</v>
          </cell>
          <cell r="AF2750">
            <v>0</v>
          </cell>
          <cell r="AH2750">
            <v>0</v>
          </cell>
          <cell r="AI2750">
            <v>0</v>
          </cell>
          <cell r="AR2750">
            <v>0</v>
          </cell>
          <cell r="AW2750">
            <v>0</v>
          </cell>
          <cell r="AX2750">
            <v>0</v>
          </cell>
          <cell r="AY2750">
            <v>0</v>
          </cell>
          <cell r="AZ2750">
            <v>0</v>
          </cell>
          <cell r="BA2750">
            <v>0</v>
          </cell>
          <cell r="BB2750">
            <v>0</v>
          </cell>
          <cell r="BC2750">
            <v>0</v>
          </cell>
          <cell r="BD2750">
            <v>0</v>
          </cell>
          <cell r="BE2750">
            <v>0</v>
          </cell>
          <cell r="BF2750">
            <v>0</v>
          </cell>
          <cell r="BH2750">
            <v>0</v>
          </cell>
          <cell r="BJ2750">
            <v>0</v>
          </cell>
          <cell r="BL2750">
            <v>0</v>
          </cell>
          <cell r="BN2750">
            <v>0</v>
          </cell>
          <cell r="BO2750">
            <v>0</v>
          </cell>
        </row>
        <row r="2751">
          <cell r="A2751" t="str">
            <v/>
          </cell>
          <cell r="J2751">
            <v>0</v>
          </cell>
          <cell r="N2751">
            <v>0</v>
          </cell>
          <cell r="O2751">
            <v>0</v>
          </cell>
          <cell r="AD2751">
            <v>0</v>
          </cell>
          <cell r="AE2751">
            <v>0</v>
          </cell>
          <cell r="AF2751">
            <v>0</v>
          </cell>
          <cell r="AH2751">
            <v>0</v>
          </cell>
          <cell r="AI2751">
            <v>0</v>
          </cell>
          <cell r="AR2751">
            <v>0</v>
          </cell>
          <cell r="AW2751">
            <v>0</v>
          </cell>
          <cell r="AX2751">
            <v>0</v>
          </cell>
          <cell r="AY2751">
            <v>0</v>
          </cell>
          <cell r="AZ2751">
            <v>0</v>
          </cell>
          <cell r="BA2751">
            <v>0</v>
          </cell>
          <cell r="BB2751">
            <v>0</v>
          </cell>
          <cell r="BC2751">
            <v>0</v>
          </cell>
          <cell r="BD2751">
            <v>0</v>
          </cell>
          <cell r="BE2751">
            <v>0</v>
          </cell>
          <cell r="BF2751">
            <v>0</v>
          </cell>
          <cell r="BH2751">
            <v>0</v>
          </cell>
          <cell r="BJ2751">
            <v>0</v>
          </cell>
          <cell r="BL2751">
            <v>0</v>
          </cell>
          <cell r="BN2751">
            <v>0</v>
          </cell>
          <cell r="BO2751">
            <v>0</v>
          </cell>
        </row>
        <row r="2752">
          <cell r="A2752" t="str">
            <v/>
          </cell>
          <cell r="J2752">
            <v>0</v>
          </cell>
          <cell r="N2752">
            <v>0</v>
          </cell>
          <cell r="O2752">
            <v>0</v>
          </cell>
          <cell r="AD2752">
            <v>0</v>
          </cell>
          <cell r="AE2752">
            <v>0</v>
          </cell>
          <cell r="AF2752">
            <v>0</v>
          </cell>
          <cell r="AH2752">
            <v>0</v>
          </cell>
          <cell r="AI2752">
            <v>0</v>
          </cell>
          <cell r="AR2752">
            <v>0</v>
          </cell>
          <cell r="AW2752">
            <v>0</v>
          </cell>
          <cell r="AX2752">
            <v>0</v>
          </cell>
          <cell r="AY2752">
            <v>0</v>
          </cell>
          <cell r="AZ2752">
            <v>0</v>
          </cell>
          <cell r="BA2752">
            <v>0</v>
          </cell>
          <cell r="BB2752">
            <v>0</v>
          </cell>
          <cell r="BC2752">
            <v>0</v>
          </cell>
          <cell r="BD2752">
            <v>0</v>
          </cell>
          <cell r="BE2752">
            <v>0</v>
          </cell>
          <cell r="BF2752">
            <v>0</v>
          </cell>
          <cell r="BH2752">
            <v>0</v>
          </cell>
          <cell r="BJ2752">
            <v>0</v>
          </cell>
          <cell r="BL2752">
            <v>0</v>
          </cell>
          <cell r="BN2752">
            <v>0</v>
          </cell>
          <cell r="BO2752">
            <v>0</v>
          </cell>
        </row>
        <row r="2753">
          <cell r="A2753" t="str">
            <v/>
          </cell>
          <cell r="J2753">
            <v>0</v>
          </cell>
          <cell r="N2753">
            <v>0</v>
          </cell>
          <cell r="O2753">
            <v>0</v>
          </cell>
          <cell r="AD2753">
            <v>0</v>
          </cell>
          <cell r="AE2753">
            <v>0</v>
          </cell>
          <cell r="AF2753">
            <v>0</v>
          </cell>
          <cell r="AH2753">
            <v>0</v>
          </cell>
          <cell r="AI2753">
            <v>0</v>
          </cell>
          <cell r="AR2753">
            <v>0</v>
          </cell>
          <cell r="AW2753">
            <v>0</v>
          </cell>
          <cell r="AX2753">
            <v>0</v>
          </cell>
          <cell r="AY2753">
            <v>0</v>
          </cell>
          <cell r="AZ2753">
            <v>0</v>
          </cell>
          <cell r="BA2753">
            <v>0</v>
          </cell>
          <cell r="BB2753">
            <v>0</v>
          </cell>
          <cell r="BC2753">
            <v>0</v>
          </cell>
          <cell r="BD2753">
            <v>0</v>
          </cell>
          <cell r="BE2753">
            <v>0</v>
          </cell>
          <cell r="BF2753">
            <v>0</v>
          </cell>
          <cell r="BH2753">
            <v>0</v>
          </cell>
          <cell r="BJ2753">
            <v>0</v>
          </cell>
          <cell r="BL2753">
            <v>0</v>
          </cell>
          <cell r="BN2753">
            <v>0</v>
          </cell>
          <cell r="BO2753">
            <v>0</v>
          </cell>
        </row>
        <row r="2754">
          <cell r="A2754" t="str">
            <v/>
          </cell>
          <cell r="J2754">
            <v>0</v>
          </cell>
          <cell r="N2754">
            <v>0</v>
          </cell>
          <cell r="O2754">
            <v>0</v>
          </cell>
          <cell r="AD2754">
            <v>0</v>
          </cell>
          <cell r="AE2754">
            <v>0</v>
          </cell>
          <cell r="AF2754">
            <v>0</v>
          </cell>
          <cell r="AH2754">
            <v>0</v>
          </cell>
          <cell r="AI2754">
            <v>0</v>
          </cell>
          <cell r="AR2754">
            <v>0</v>
          </cell>
          <cell r="AW2754">
            <v>0</v>
          </cell>
          <cell r="AX2754">
            <v>0</v>
          </cell>
          <cell r="AY2754">
            <v>0</v>
          </cell>
          <cell r="AZ2754">
            <v>0</v>
          </cell>
          <cell r="BA2754">
            <v>0</v>
          </cell>
          <cell r="BB2754">
            <v>0</v>
          </cell>
          <cell r="BC2754">
            <v>0</v>
          </cell>
          <cell r="BD2754">
            <v>0</v>
          </cell>
          <cell r="BE2754">
            <v>0</v>
          </cell>
          <cell r="BF2754">
            <v>0</v>
          </cell>
          <cell r="BH2754">
            <v>0</v>
          </cell>
          <cell r="BJ2754">
            <v>0</v>
          </cell>
          <cell r="BL2754">
            <v>0</v>
          </cell>
          <cell r="BN2754">
            <v>0</v>
          </cell>
          <cell r="BO2754">
            <v>0</v>
          </cell>
        </row>
        <row r="2755">
          <cell r="A2755" t="str">
            <v/>
          </cell>
          <cell r="J2755">
            <v>0</v>
          </cell>
          <cell r="N2755">
            <v>0</v>
          </cell>
          <cell r="O2755">
            <v>0</v>
          </cell>
          <cell r="AD2755">
            <v>0</v>
          </cell>
          <cell r="AE2755">
            <v>0</v>
          </cell>
          <cell r="AF2755">
            <v>0</v>
          </cell>
          <cell r="AH2755">
            <v>0</v>
          </cell>
          <cell r="AI2755">
            <v>0</v>
          </cell>
          <cell r="AR2755">
            <v>0</v>
          </cell>
          <cell r="AW2755">
            <v>0</v>
          </cell>
          <cell r="AX2755">
            <v>0</v>
          </cell>
          <cell r="AY2755">
            <v>0</v>
          </cell>
          <cell r="AZ2755">
            <v>0</v>
          </cell>
          <cell r="BA2755">
            <v>0</v>
          </cell>
          <cell r="BB2755">
            <v>0</v>
          </cell>
          <cell r="BC2755">
            <v>0</v>
          </cell>
          <cell r="BD2755">
            <v>0</v>
          </cell>
          <cell r="BE2755">
            <v>0</v>
          </cell>
          <cell r="BF2755">
            <v>0</v>
          </cell>
          <cell r="BH2755">
            <v>0</v>
          </cell>
          <cell r="BJ2755">
            <v>0</v>
          </cell>
          <cell r="BL2755">
            <v>0</v>
          </cell>
          <cell r="BN2755">
            <v>0</v>
          </cell>
          <cell r="BO2755">
            <v>0</v>
          </cell>
        </row>
        <row r="2756">
          <cell r="A2756" t="str">
            <v/>
          </cell>
          <cell r="J2756">
            <v>0</v>
          </cell>
          <cell r="N2756">
            <v>0</v>
          </cell>
          <cell r="O2756">
            <v>0</v>
          </cell>
          <cell r="AD2756">
            <v>0</v>
          </cell>
          <cell r="AE2756">
            <v>0</v>
          </cell>
          <cell r="AF2756">
            <v>0</v>
          </cell>
          <cell r="AH2756">
            <v>0</v>
          </cell>
          <cell r="AI2756">
            <v>0</v>
          </cell>
          <cell r="AR2756">
            <v>0</v>
          </cell>
          <cell r="AW2756">
            <v>0</v>
          </cell>
          <cell r="AX2756">
            <v>0</v>
          </cell>
          <cell r="AY2756">
            <v>0</v>
          </cell>
          <cell r="AZ2756">
            <v>0</v>
          </cell>
          <cell r="BA2756">
            <v>0</v>
          </cell>
          <cell r="BB2756">
            <v>0</v>
          </cell>
          <cell r="BC2756">
            <v>0</v>
          </cell>
          <cell r="BD2756">
            <v>0</v>
          </cell>
          <cell r="BE2756">
            <v>0</v>
          </cell>
          <cell r="BF2756">
            <v>0</v>
          </cell>
          <cell r="BH2756">
            <v>0</v>
          </cell>
          <cell r="BJ2756">
            <v>0</v>
          </cell>
          <cell r="BL2756">
            <v>0</v>
          </cell>
          <cell r="BN2756">
            <v>0</v>
          </cell>
          <cell r="BO2756">
            <v>0</v>
          </cell>
        </row>
        <row r="2757">
          <cell r="A2757" t="str">
            <v/>
          </cell>
          <cell r="J2757">
            <v>0</v>
          </cell>
          <cell r="N2757">
            <v>0</v>
          </cell>
          <cell r="O2757">
            <v>0</v>
          </cell>
          <cell r="AD2757">
            <v>0</v>
          </cell>
          <cell r="AE2757">
            <v>0</v>
          </cell>
          <cell r="AF2757">
            <v>0</v>
          </cell>
          <cell r="AH2757">
            <v>0</v>
          </cell>
          <cell r="AI2757">
            <v>0</v>
          </cell>
          <cell r="AR2757">
            <v>0</v>
          </cell>
          <cell r="AW2757">
            <v>0</v>
          </cell>
          <cell r="AX2757">
            <v>0</v>
          </cell>
          <cell r="AY2757">
            <v>0</v>
          </cell>
          <cell r="AZ2757">
            <v>0</v>
          </cell>
          <cell r="BA2757">
            <v>0</v>
          </cell>
          <cell r="BB2757">
            <v>0</v>
          </cell>
          <cell r="BC2757">
            <v>0</v>
          </cell>
          <cell r="BD2757">
            <v>0</v>
          </cell>
          <cell r="BE2757">
            <v>0</v>
          </cell>
          <cell r="BF2757">
            <v>0</v>
          </cell>
          <cell r="BH2757">
            <v>0</v>
          </cell>
          <cell r="BJ2757">
            <v>0</v>
          </cell>
          <cell r="BL2757">
            <v>0</v>
          </cell>
          <cell r="BN2757">
            <v>0</v>
          </cell>
          <cell r="BO2757">
            <v>0</v>
          </cell>
        </row>
        <row r="2758">
          <cell r="A2758" t="str">
            <v/>
          </cell>
          <cell r="J2758">
            <v>0</v>
          </cell>
          <cell r="N2758">
            <v>0</v>
          </cell>
          <cell r="O2758">
            <v>0</v>
          </cell>
          <cell r="AD2758">
            <v>0</v>
          </cell>
          <cell r="AE2758">
            <v>0</v>
          </cell>
          <cell r="AF2758">
            <v>0</v>
          </cell>
          <cell r="AH2758">
            <v>0</v>
          </cell>
          <cell r="AI2758">
            <v>0</v>
          </cell>
          <cell r="AR2758">
            <v>0</v>
          </cell>
          <cell r="AW2758">
            <v>0</v>
          </cell>
          <cell r="AX2758">
            <v>0</v>
          </cell>
          <cell r="AY2758">
            <v>0</v>
          </cell>
          <cell r="AZ2758">
            <v>0</v>
          </cell>
          <cell r="BA2758">
            <v>0</v>
          </cell>
          <cell r="BB2758">
            <v>0</v>
          </cell>
          <cell r="BC2758">
            <v>0</v>
          </cell>
          <cell r="BD2758">
            <v>0</v>
          </cell>
          <cell r="BE2758">
            <v>0</v>
          </cell>
          <cell r="BF2758">
            <v>0</v>
          </cell>
          <cell r="BH2758">
            <v>0</v>
          </cell>
          <cell r="BJ2758">
            <v>0</v>
          </cell>
          <cell r="BL2758">
            <v>0</v>
          </cell>
          <cell r="BN2758">
            <v>0</v>
          </cell>
          <cell r="BO2758">
            <v>0</v>
          </cell>
        </row>
        <row r="2759">
          <cell r="A2759" t="str">
            <v/>
          </cell>
          <cell r="J2759">
            <v>0</v>
          </cell>
          <cell r="N2759">
            <v>0</v>
          </cell>
          <cell r="O2759">
            <v>0</v>
          </cell>
          <cell r="AD2759">
            <v>0</v>
          </cell>
          <cell r="AE2759">
            <v>0</v>
          </cell>
          <cell r="AF2759">
            <v>0</v>
          </cell>
          <cell r="AH2759">
            <v>0</v>
          </cell>
          <cell r="AI2759">
            <v>0</v>
          </cell>
          <cell r="AR2759">
            <v>0</v>
          </cell>
          <cell r="AW2759">
            <v>0</v>
          </cell>
          <cell r="AX2759">
            <v>0</v>
          </cell>
          <cell r="AY2759">
            <v>0</v>
          </cell>
          <cell r="AZ2759">
            <v>0</v>
          </cell>
          <cell r="BA2759">
            <v>0</v>
          </cell>
          <cell r="BB2759">
            <v>0</v>
          </cell>
          <cell r="BC2759">
            <v>0</v>
          </cell>
          <cell r="BD2759">
            <v>0</v>
          </cell>
          <cell r="BE2759">
            <v>0</v>
          </cell>
          <cell r="BF2759">
            <v>0</v>
          </cell>
          <cell r="BH2759">
            <v>0</v>
          </cell>
          <cell r="BJ2759">
            <v>0</v>
          </cell>
          <cell r="BL2759">
            <v>0</v>
          </cell>
          <cell r="BN2759">
            <v>0</v>
          </cell>
          <cell r="BO2759">
            <v>0</v>
          </cell>
        </row>
        <row r="2760">
          <cell r="A2760" t="str">
            <v/>
          </cell>
          <cell r="J2760">
            <v>0</v>
          </cell>
          <cell r="N2760">
            <v>0</v>
          </cell>
          <cell r="O2760">
            <v>0</v>
          </cell>
          <cell r="AD2760">
            <v>0</v>
          </cell>
          <cell r="AE2760">
            <v>0</v>
          </cell>
          <cell r="AF2760">
            <v>0</v>
          </cell>
          <cell r="AH2760">
            <v>0</v>
          </cell>
          <cell r="AI2760">
            <v>0</v>
          </cell>
          <cell r="AR2760">
            <v>0</v>
          </cell>
          <cell r="AW2760">
            <v>0</v>
          </cell>
          <cell r="AX2760">
            <v>0</v>
          </cell>
          <cell r="AY2760">
            <v>0</v>
          </cell>
          <cell r="AZ2760">
            <v>0</v>
          </cell>
          <cell r="BA2760">
            <v>0</v>
          </cell>
          <cell r="BB2760">
            <v>0</v>
          </cell>
          <cell r="BC2760">
            <v>0</v>
          </cell>
          <cell r="BD2760">
            <v>0</v>
          </cell>
          <cell r="BE2760">
            <v>0</v>
          </cell>
          <cell r="BF2760">
            <v>0</v>
          </cell>
          <cell r="BH2760">
            <v>0</v>
          </cell>
          <cell r="BJ2760">
            <v>0</v>
          </cell>
          <cell r="BL2760">
            <v>0</v>
          </cell>
          <cell r="BN2760">
            <v>0</v>
          </cell>
          <cell r="BO2760">
            <v>0</v>
          </cell>
        </row>
        <row r="2761">
          <cell r="A2761" t="str">
            <v/>
          </cell>
          <cell r="J2761">
            <v>0</v>
          </cell>
          <cell r="N2761">
            <v>0</v>
          </cell>
          <cell r="O2761">
            <v>0</v>
          </cell>
          <cell r="AD2761">
            <v>0</v>
          </cell>
          <cell r="AE2761">
            <v>0</v>
          </cell>
          <cell r="AF2761">
            <v>0</v>
          </cell>
          <cell r="AH2761">
            <v>0</v>
          </cell>
          <cell r="AI2761">
            <v>0</v>
          </cell>
          <cell r="AR2761">
            <v>0</v>
          </cell>
          <cell r="AW2761">
            <v>0</v>
          </cell>
          <cell r="AX2761">
            <v>0</v>
          </cell>
          <cell r="AY2761">
            <v>0</v>
          </cell>
          <cell r="AZ2761">
            <v>0</v>
          </cell>
          <cell r="BA2761">
            <v>0</v>
          </cell>
          <cell r="BB2761">
            <v>0</v>
          </cell>
          <cell r="BC2761">
            <v>0</v>
          </cell>
          <cell r="BD2761">
            <v>0</v>
          </cell>
          <cell r="BE2761">
            <v>0</v>
          </cell>
          <cell r="BF2761">
            <v>0</v>
          </cell>
          <cell r="BH2761">
            <v>0</v>
          </cell>
          <cell r="BJ2761">
            <v>0</v>
          </cell>
          <cell r="BL2761">
            <v>0</v>
          </cell>
          <cell r="BN2761">
            <v>0</v>
          </cell>
          <cell r="BO2761">
            <v>0</v>
          </cell>
        </row>
        <row r="2762">
          <cell r="A2762" t="str">
            <v/>
          </cell>
          <cell r="J2762">
            <v>0</v>
          </cell>
          <cell r="N2762">
            <v>0</v>
          </cell>
          <cell r="O2762">
            <v>0</v>
          </cell>
          <cell r="AD2762">
            <v>0</v>
          </cell>
          <cell r="AE2762">
            <v>0</v>
          </cell>
          <cell r="AF2762">
            <v>0</v>
          </cell>
          <cell r="AH2762">
            <v>0</v>
          </cell>
          <cell r="AI2762">
            <v>0</v>
          </cell>
          <cell r="AR2762">
            <v>0</v>
          </cell>
          <cell r="AW2762">
            <v>0</v>
          </cell>
          <cell r="AX2762">
            <v>0</v>
          </cell>
          <cell r="AY2762">
            <v>0</v>
          </cell>
          <cell r="AZ2762">
            <v>0</v>
          </cell>
          <cell r="BA2762">
            <v>0</v>
          </cell>
          <cell r="BB2762">
            <v>0</v>
          </cell>
          <cell r="BC2762">
            <v>0</v>
          </cell>
          <cell r="BD2762">
            <v>0</v>
          </cell>
          <cell r="BE2762">
            <v>0</v>
          </cell>
          <cell r="BF2762">
            <v>0</v>
          </cell>
          <cell r="BH2762">
            <v>0</v>
          </cell>
          <cell r="BJ2762">
            <v>0</v>
          </cell>
          <cell r="BL2762">
            <v>0</v>
          </cell>
          <cell r="BN2762">
            <v>0</v>
          </cell>
          <cell r="BO2762">
            <v>0</v>
          </cell>
        </row>
        <row r="2763">
          <cell r="A2763" t="str">
            <v/>
          </cell>
          <cell r="J2763">
            <v>0</v>
          </cell>
          <cell r="N2763">
            <v>0</v>
          </cell>
          <cell r="O2763">
            <v>0</v>
          </cell>
          <cell r="AD2763">
            <v>0</v>
          </cell>
          <cell r="AE2763">
            <v>0</v>
          </cell>
          <cell r="AF2763">
            <v>0</v>
          </cell>
          <cell r="AH2763">
            <v>0</v>
          </cell>
          <cell r="AI2763">
            <v>0</v>
          </cell>
          <cell r="AR2763">
            <v>0</v>
          </cell>
          <cell r="AW2763">
            <v>0</v>
          </cell>
          <cell r="AX2763">
            <v>0</v>
          </cell>
          <cell r="AY2763">
            <v>0</v>
          </cell>
          <cell r="AZ2763">
            <v>0</v>
          </cell>
          <cell r="BA2763">
            <v>0</v>
          </cell>
          <cell r="BB2763">
            <v>0</v>
          </cell>
          <cell r="BC2763">
            <v>0</v>
          </cell>
          <cell r="BD2763">
            <v>0</v>
          </cell>
          <cell r="BE2763">
            <v>0</v>
          </cell>
          <cell r="BF2763">
            <v>0</v>
          </cell>
          <cell r="BH2763">
            <v>0</v>
          </cell>
          <cell r="BJ2763">
            <v>0</v>
          </cell>
          <cell r="BL2763">
            <v>0</v>
          </cell>
          <cell r="BN2763">
            <v>0</v>
          </cell>
          <cell r="BO2763">
            <v>0</v>
          </cell>
        </row>
        <row r="2764">
          <cell r="A2764" t="str">
            <v/>
          </cell>
          <cell r="J2764">
            <v>0</v>
          </cell>
          <cell r="N2764">
            <v>0</v>
          </cell>
          <cell r="O2764">
            <v>0</v>
          </cell>
          <cell r="AD2764">
            <v>0</v>
          </cell>
          <cell r="AE2764">
            <v>0</v>
          </cell>
          <cell r="AF2764">
            <v>0</v>
          </cell>
          <cell r="AH2764">
            <v>0</v>
          </cell>
          <cell r="AI2764">
            <v>0</v>
          </cell>
          <cell r="AR2764">
            <v>0</v>
          </cell>
          <cell r="AW2764">
            <v>0</v>
          </cell>
          <cell r="AX2764">
            <v>0</v>
          </cell>
          <cell r="AY2764">
            <v>0</v>
          </cell>
          <cell r="AZ2764">
            <v>0</v>
          </cell>
          <cell r="BA2764">
            <v>0</v>
          </cell>
          <cell r="BB2764">
            <v>0</v>
          </cell>
          <cell r="BC2764">
            <v>0</v>
          </cell>
          <cell r="BD2764">
            <v>0</v>
          </cell>
          <cell r="BE2764">
            <v>0</v>
          </cell>
          <cell r="BF2764">
            <v>0</v>
          </cell>
          <cell r="BH2764">
            <v>0</v>
          </cell>
          <cell r="BJ2764">
            <v>0</v>
          </cell>
          <cell r="BL2764">
            <v>0</v>
          </cell>
          <cell r="BN2764">
            <v>0</v>
          </cell>
          <cell r="BO2764">
            <v>0</v>
          </cell>
        </row>
        <row r="2765">
          <cell r="A2765" t="str">
            <v/>
          </cell>
          <cell r="J2765">
            <v>0</v>
          </cell>
          <cell r="N2765">
            <v>0</v>
          </cell>
          <cell r="O2765">
            <v>0</v>
          </cell>
          <cell r="AD2765">
            <v>0</v>
          </cell>
          <cell r="AE2765">
            <v>0</v>
          </cell>
          <cell r="AF2765">
            <v>0</v>
          </cell>
          <cell r="AH2765">
            <v>0</v>
          </cell>
          <cell r="AI2765">
            <v>0</v>
          </cell>
          <cell r="AR2765">
            <v>0</v>
          </cell>
          <cell r="AW2765">
            <v>0</v>
          </cell>
          <cell r="AX2765">
            <v>0</v>
          </cell>
          <cell r="AY2765">
            <v>0</v>
          </cell>
          <cell r="AZ2765">
            <v>0</v>
          </cell>
          <cell r="BA2765">
            <v>0</v>
          </cell>
          <cell r="BB2765">
            <v>0</v>
          </cell>
          <cell r="BC2765">
            <v>0</v>
          </cell>
          <cell r="BD2765">
            <v>0</v>
          </cell>
          <cell r="BE2765">
            <v>0</v>
          </cell>
          <cell r="BF2765">
            <v>0</v>
          </cell>
          <cell r="BH2765">
            <v>0</v>
          </cell>
          <cell r="BJ2765">
            <v>0</v>
          </cell>
          <cell r="BL2765">
            <v>0</v>
          </cell>
          <cell r="BN2765">
            <v>0</v>
          </cell>
          <cell r="BO2765">
            <v>0</v>
          </cell>
        </row>
        <row r="2766">
          <cell r="A2766" t="str">
            <v/>
          </cell>
          <cell r="J2766">
            <v>0</v>
          </cell>
          <cell r="N2766">
            <v>0</v>
          </cell>
          <cell r="O2766">
            <v>0</v>
          </cell>
          <cell r="AD2766">
            <v>0</v>
          </cell>
          <cell r="AE2766">
            <v>0</v>
          </cell>
          <cell r="AF2766">
            <v>0</v>
          </cell>
          <cell r="AH2766">
            <v>0</v>
          </cell>
          <cell r="AI2766">
            <v>0</v>
          </cell>
          <cell r="AR2766">
            <v>0</v>
          </cell>
          <cell r="AW2766">
            <v>0</v>
          </cell>
          <cell r="AX2766">
            <v>0</v>
          </cell>
          <cell r="AY2766">
            <v>0</v>
          </cell>
          <cell r="AZ2766">
            <v>0</v>
          </cell>
          <cell r="BA2766">
            <v>0</v>
          </cell>
          <cell r="BB2766">
            <v>0</v>
          </cell>
          <cell r="BC2766">
            <v>0</v>
          </cell>
          <cell r="BD2766">
            <v>0</v>
          </cell>
          <cell r="BE2766">
            <v>0</v>
          </cell>
          <cell r="BF2766">
            <v>0</v>
          </cell>
          <cell r="BH2766">
            <v>0</v>
          </cell>
          <cell r="BJ2766">
            <v>0</v>
          </cell>
          <cell r="BL2766">
            <v>0</v>
          </cell>
          <cell r="BN2766">
            <v>0</v>
          </cell>
          <cell r="BO2766">
            <v>0</v>
          </cell>
        </row>
        <row r="2767">
          <cell r="A2767" t="str">
            <v/>
          </cell>
          <cell r="J2767">
            <v>0</v>
          </cell>
          <cell r="N2767">
            <v>0</v>
          </cell>
          <cell r="O2767">
            <v>0</v>
          </cell>
          <cell r="AD2767">
            <v>0</v>
          </cell>
          <cell r="AE2767">
            <v>0</v>
          </cell>
          <cell r="AF2767">
            <v>0</v>
          </cell>
          <cell r="AH2767">
            <v>0</v>
          </cell>
          <cell r="AI2767">
            <v>0</v>
          </cell>
          <cell r="AR2767">
            <v>0</v>
          </cell>
          <cell r="AW2767">
            <v>0</v>
          </cell>
          <cell r="AX2767">
            <v>0</v>
          </cell>
          <cell r="AY2767">
            <v>0</v>
          </cell>
          <cell r="AZ2767">
            <v>0</v>
          </cell>
          <cell r="BA2767">
            <v>0</v>
          </cell>
          <cell r="BB2767">
            <v>0</v>
          </cell>
          <cell r="BC2767">
            <v>0</v>
          </cell>
          <cell r="BD2767">
            <v>0</v>
          </cell>
          <cell r="BE2767">
            <v>0</v>
          </cell>
          <cell r="BF2767">
            <v>0</v>
          </cell>
          <cell r="BH2767">
            <v>0</v>
          </cell>
          <cell r="BJ2767">
            <v>0</v>
          </cell>
          <cell r="BL2767">
            <v>0</v>
          </cell>
          <cell r="BN2767">
            <v>0</v>
          </cell>
          <cell r="BO2767">
            <v>0</v>
          </cell>
        </row>
        <row r="2768">
          <cell r="A2768" t="str">
            <v/>
          </cell>
          <cell r="J2768">
            <v>0</v>
          </cell>
          <cell r="N2768">
            <v>0</v>
          </cell>
          <cell r="O2768">
            <v>0</v>
          </cell>
          <cell r="AD2768">
            <v>0</v>
          </cell>
          <cell r="AE2768">
            <v>0</v>
          </cell>
          <cell r="AF2768">
            <v>0</v>
          </cell>
          <cell r="AH2768">
            <v>0</v>
          </cell>
          <cell r="AI2768">
            <v>0</v>
          </cell>
          <cell r="AR2768">
            <v>0</v>
          </cell>
          <cell r="AW2768">
            <v>0</v>
          </cell>
          <cell r="AX2768">
            <v>0</v>
          </cell>
          <cell r="AY2768">
            <v>0</v>
          </cell>
          <cell r="AZ2768">
            <v>0</v>
          </cell>
          <cell r="BA2768">
            <v>0</v>
          </cell>
          <cell r="BB2768">
            <v>0</v>
          </cell>
          <cell r="BC2768">
            <v>0</v>
          </cell>
          <cell r="BD2768">
            <v>0</v>
          </cell>
          <cell r="BE2768">
            <v>0</v>
          </cell>
          <cell r="BF2768">
            <v>0</v>
          </cell>
          <cell r="BH2768">
            <v>0</v>
          </cell>
          <cell r="BJ2768">
            <v>0</v>
          </cell>
          <cell r="BL2768">
            <v>0</v>
          </cell>
          <cell r="BN2768">
            <v>0</v>
          </cell>
          <cell r="BO2768">
            <v>0</v>
          </cell>
        </row>
        <row r="2769">
          <cell r="A2769" t="str">
            <v/>
          </cell>
          <cell r="J2769">
            <v>0</v>
          </cell>
          <cell r="N2769">
            <v>0</v>
          </cell>
          <cell r="O2769">
            <v>0</v>
          </cell>
          <cell r="AD2769">
            <v>0</v>
          </cell>
          <cell r="AE2769">
            <v>0</v>
          </cell>
          <cell r="AF2769">
            <v>0</v>
          </cell>
          <cell r="AH2769">
            <v>0</v>
          </cell>
          <cell r="AI2769">
            <v>0</v>
          </cell>
          <cell r="AR2769">
            <v>0</v>
          </cell>
          <cell r="AW2769">
            <v>0</v>
          </cell>
          <cell r="AX2769">
            <v>0</v>
          </cell>
          <cell r="AY2769">
            <v>0</v>
          </cell>
          <cell r="AZ2769">
            <v>0</v>
          </cell>
          <cell r="BA2769">
            <v>0</v>
          </cell>
          <cell r="BB2769">
            <v>0</v>
          </cell>
          <cell r="BC2769">
            <v>0</v>
          </cell>
          <cell r="BD2769">
            <v>0</v>
          </cell>
          <cell r="BE2769">
            <v>0</v>
          </cell>
          <cell r="BF2769">
            <v>0</v>
          </cell>
          <cell r="BH2769">
            <v>0</v>
          </cell>
          <cell r="BJ2769">
            <v>0</v>
          </cell>
          <cell r="BL2769">
            <v>0</v>
          </cell>
          <cell r="BN2769">
            <v>0</v>
          </cell>
          <cell r="BO2769">
            <v>0</v>
          </cell>
        </row>
        <row r="2770">
          <cell r="A2770" t="str">
            <v/>
          </cell>
          <cell r="J2770">
            <v>0</v>
          </cell>
          <cell r="N2770">
            <v>0</v>
          </cell>
          <cell r="O2770">
            <v>0</v>
          </cell>
          <cell r="AD2770">
            <v>0</v>
          </cell>
          <cell r="AE2770">
            <v>0</v>
          </cell>
          <cell r="AF2770">
            <v>0</v>
          </cell>
          <cell r="AH2770">
            <v>0</v>
          </cell>
          <cell r="AI2770">
            <v>0</v>
          </cell>
          <cell r="AR2770">
            <v>0</v>
          </cell>
          <cell r="AW2770">
            <v>0</v>
          </cell>
          <cell r="AX2770">
            <v>0</v>
          </cell>
          <cell r="AY2770">
            <v>0</v>
          </cell>
          <cell r="AZ2770">
            <v>0</v>
          </cell>
          <cell r="BA2770">
            <v>0</v>
          </cell>
          <cell r="BB2770">
            <v>0</v>
          </cell>
          <cell r="BC2770">
            <v>0</v>
          </cell>
          <cell r="BD2770">
            <v>0</v>
          </cell>
          <cell r="BE2770">
            <v>0</v>
          </cell>
          <cell r="BF2770">
            <v>0</v>
          </cell>
          <cell r="BH2770">
            <v>0</v>
          </cell>
          <cell r="BJ2770">
            <v>0</v>
          </cell>
          <cell r="BL2770">
            <v>0</v>
          </cell>
          <cell r="BN2770">
            <v>0</v>
          </cell>
          <cell r="BO2770">
            <v>0</v>
          </cell>
        </row>
        <row r="2771">
          <cell r="A2771" t="str">
            <v/>
          </cell>
          <cell r="J2771">
            <v>0</v>
          </cell>
          <cell r="N2771">
            <v>0</v>
          </cell>
          <cell r="O2771">
            <v>0</v>
          </cell>
          <cell r="AD2771">
            <v>0</v>
          </cell>
          <cell r="AE2771">
            <v>0</v>
          </cell>
          <cell r="AF2771">
            <v>0</v>
          </cell>
          <cell r="AH2771">
            <v>0</v>
          </cell>
          <cell r="AI2771">
            <v>0</v>
          </cell>
          <cell r="AR2771">
            <v>0</v>
          </cell>
          <cell r="AW2771">
            <v>0</v>
          </cell>
          <cell r="AX2771">
            <v>0</v>
          </cell>
          <cell r="AY2771">
            <v>0</v>
          </cell>
          <cell r="AZ2771">
            <v>0</v>
          </cell>
          <cell r="BA2771">
            <v>0</v>
          </cell>
          <cell r="BB2771">
            <v>0</v>
          </cell>
          <cell r="BC2771">
            <v>0</v>
          </cell>
          <cell r="BD2771">
            <v>0</v>
          </cell>
          <cell r="BE2771">
            <v>0</v>
          </cell>
          <cell r="BF2771">
            <v>0</v>
          </cell>
          <cell r="BH2771">
            <v>0</v>
          </cell>
          <cell r="BJ2771">
            <v>0</v>
          </cell>
          <cell r="BL2771">
            <v>0</v>
          </cell>
          <cell r="BN2771">
            <v>0</v>
          </cell>
          <cell r="BO2771">
            <v>0</v>
          </cell>
        </row>
        <row r="2772">
          <cell r="A2772" t="str">
            <v/>
          </cell>
          <cell r="J2772">
            <v>0</v>
          </cell>
          <cell r="N2772">
            <v>0</v>
          </cell>
          <cell r="O2772">
            <v>0</v>
          </cell>
          <cell r="AD2772">
            <v>0</v>
          </cell>
          <cell r="AE2772">
            <v>0</v>
          </cell>
          <cell r="AF2772">
            <v>0</v>
          </cell>
          <cell r="AH2772">
            <v>0</v>
          </cell>
          <cell r="AI2772">
            <v>0</v>
          </cell>
          <cell r="AR2772">
            <v>0</v>
          </cell>
          <cell r="AW2772">
            <v>0</v>
          </cell>
          <cell r="AX2772">
            <v>0</v>
          </cell>
          <cell r="AY2772">
            <v>0</v>
          </cell>
          <cell r="AZ2772">
            <v>0</v>
          </cell>
          <cell r="BA2772">
            <v>0</v>
          </cell>
          <cell r="BB2772">
            <v>0</v>
          </cell>
          <cell r="BC2772">
            <v>0</v>
          </cell>
          <cell r="BD2772">
            <v>0</v>
          </cell>
          <cell r="BE2772">
            <v>0</v>
          </cell>
          <cell r="BF2772">
            <v>0</v>
          </cell>
          <cell r="BH2772">
            <v>0</v>
          </cell>
          <cell r="BJ2772">
            <v>0</v>
          </cell>
          <cell r="BL2772">
            <v>0</v>
          </cell>
          <cell r="BN2772">
            <v>0</v>
          </cell>
          <cell r="BO2772">
            <v>0</v>
          </cell>
        </row>
        <row r="2773">
          <cell r="A2773" t="str">
            <v/>
          </cell>
          <cell r="J2773">
            <v>0</v>
          </cell>
          <cell r="N2773">
            <v>0</v>
          </cell>
          <cell r="O2773">
            <v>0</v>
          </cell>
          <cell r="AD2773">
            <v>0</v>
          </cell>
          <cell r="AE2773">
            <v>0</v>
          </cell>
          <cell r="AF2773">
            <v>0</v>
          </cell>
          <cell r="AH2773">
            <v>0</v>
          </cell>
          <cell r="AI2773">
            <v>0</v>
          </cell>
          <cell r="AR2773">
            <v>0</v>
          </cell>
          <cell r="AW2773">
            <v>0</v>
          </cell>
          <cell r="AX2773">
            <v>0</v>
          </cell>
          <cell r="AY2773">
            <v>0</v>
          </cell>
          <cell r="AZ2773">
            <v>0</v>
          </cell>
          <cell r="BA2773">
            <v>0</v>
          </cell>
          <cell r="BB2773">
            <v>0</v>
          </cell>
          <cell r="BC2773">
            <v>0</v>
          </cell>
          <cell r="BD2773">
            <v>0</v>
          </cell>
          <cell r="BE2773">
            <v>0</v>
          </cell>
          <cell r="BF2773">
            <v>0</v>
          </cell>
          <cell r="BH2773">
            <v>0</v>
          </cell>
          <cell r="BJ2773">
            <v>0</v>
          </cell>
          <cell r="BL2773">
            <v>0</v>
          </cell>
          <cell r="BN2773">
            <v>0</v>
          </cell>
          <cell r="BO2773">
            <v>0</v>
          </cell>
        </row>
        <row r="2774">
          <cell r="A2774" t="str">
            <v/>
          </cell>
          <cell r="J2774">
            <v>0</v>
          </cell>
          <cell r="N2774">
            <v>0</v>
          </cell>
          <cell r="O2774">
            <v>0</v>
          </cell>
          <cell r="AD2774">
            <v>0</v>
          </cell>
          <cell r="AE2774">
            <v>0</v>
          </cell>
          <cell r="AF2774">
            <v>0</v>
          </cell>
          <cell r="AH2774">
            <v>0</v>
          </cell>
          <cell r="AI2774">
            <v>0</v>
          </cell>
          <cell r="AR2774">
            <v>0</v>
          </cell>
          <cell r="AW2774">
            <v>0</v>
          </cell>
          <cell r="AX2774">
            <v>0</v>
          </cell>
          <cell r="AY2774">
            <v>0</v>
          </cell>
          <cell r="AZ2774">
            <v>0</v>
          </cell>
          <cell r="BA2774">
            <v>0</v>
          </cell>
          <cell r="BB2774">
            <v>0</v>
          </cell>
          <cell r="BC2774">
            <v>0</v>
          </cell>
          <cell r="BD2774">
            <v>0</v>
          </cell>
          <cell r="BE2774">
            <v>0</v>
          </cell>
          <cell r="BF2774">
            <v>0</v>
          </cell>
          <cell r="BH2774">
            <v>0</v>
          </cell>
          <cell r="BJ2774">
            <v>0</v>
          </cell>
          <cell r="BL2774">
            <v>0</v>
          </cell>
          <cell r="BN2774">
            <v>0</v>
          </cell>
          <cell r="BO2774">
            <v>0</v>
          </cell>
        </row>
        <row r="2775">
          <cell r="A2775" t="str">
            <v/>
          </cell>
          <cell r="J2775">
            <v>0</v>
          </cell>
          <cell r="N2775">
            <v>0</v>
          </cell>
          <cell r="O2775">
            <v>0</v>
          </cell>
          <cell r="AD2775">
            <v>0</v>
          </cell>
          <cell r="AE2775">
            <v>0</v>
          </cell>
          <cell r="AF2775">
            <v>0</v>
          </cell>
          <cell r="AH2775">
            <v>0</v>
          </cell>
          <cell r="AI2775">
            <v>0</v>
          </cell>
          <cell r="AR2775">
            <v>0</v>
          </cell>
          <cell r="AW2775">
            <v>0</v>
          </cell>
          <cell r="AX2775">
            <v>0</v>
          </cell>
          <cell r="AY2775">
            <v>0</v>
          </cell>
          <cell r="AZ2775">
            <v>0</v>
          </cell>
          <cell r="BA2775">
            <v>0</v>
          </cell>
          <cell r="BB2775">
            <v>0</v>
          </cell>
          <cell r="BC2775">
            <v>0</v>
          </cell>
          <cell r="BD2775">
            <v>0</v>
          </cell>
          <cell r="BE2775">
            <v>0</v>
          </cell>
          <cell r="BF2775">
            <v>0</v>
          </cell>
          <cell r="BH2775">
            <v>0</v>
          </cell>
          <cell r="BJ2775">
            <v>0</v>
          </cell>
          <cell r="BL2775">
            <v>0</v>
          </cell>
          <cell r="BN2775">
            <v>0</v>
          </cell>
          <cell r="BO2775">
            <v>0</v>
          </cell>
        </row>
        <row r="2776">
          <cell r="A2776" t="str">
            <v/>
          </cell>
          <cell r="J2776">
            <v>0</v>
          </cell>
          <cell r="N2776">
            <v>0</v>
          </cell>
          <cell r="O2776">
            <v>0</v>
          </cell>
          <cell r="AD2776">
            <v>0</v>
          </cell>
          <cell r="AE2776">
            <v>0</v>
          </cell>
          <cell r="AF2776">
            <v>0</v>
          </cell>
          <cell r="AH2776">
            <v>0</v>
          </cell>
          <cell r="AI2776">
            <v>0</v>
          </cell>
          <cell r="AR2776">
            <v>0</v>
          </cell>
          <cell r="AW2776">
            <v>0</v>
          </cell>
          <cell r="AX2776">
            <v>0</v>
          </cell>
          <cell r="AY2776">
            <v>0</v>
          </cell>
          <cell r="AZ2776">
            <v>0</v>
          </cell>
          <cell r="BA2776">
            <v>0</v>
          </cell>
          <cell r="BB2776">
            <v>0</v>
          </cell>
          <cell r="BC2776">
            <v>0</v>
          </cell>
          <cell r="BD2776">
            <v>0</v>
          </cell>
          <cell r="BE2776">
            <v>0</v>
          </cell>
          <cell r="BF2776">
            <v>0</v>
          </cell>
          <cell r="BH2776">
            <v>0</v>
          </cell>
          <cell r="BJ2776">
            <v>0</v>
          </cell>
          <cell r="BL2776">
            <v>0</v>
          </cell>
          <cell r="BN2776">
            <v>0</v>
          </cell>
          <cell r="BO2776">
            <v>0</v>
          </cell>
        </row>
        <row r="2777">
          <cell r="A2777" t="str">
            <v/>
          </cell>
          <cell r="J2777">
            <v>0</v>
          </cell>
          <cell r="N2777">
            <v>0</v>
          </cell>
          <cell r="O2777">
            <v>0</v>
          </cell>
          <cell r="AD2777">
            <v>0</v>
          </cell>
          <cell r="AE2777">
            <v>0</v>
          </cell>
          <cell r="AF2777">
            <v>0</v>
          </cell>
          <cell r="AH2777">
            <v>0</v>
          </cell>
          <cell r="AI2777">
            <v>0</v>
          </cell>
          <cell r="AR2777">
            <v>0</v>
          </cell>
          <cell r="AW2777">
            <v>0</v>
          </cell>
          <cell r="AX2777">
            <v>0</v>
          </cell>
          <cell r="AY2777">
            <v>0</v>
          </cell>
          <cell r="AZ2777">
            <v>0</v>
          </cell>
          <cell r="BA2777">
            <v>0</v>
          </cell>
          <cell r="BB2777">
            <v>0</v>
          </cell>
          <cell r="BC2777">
            <v>0</v>
          </cell>
          <cell r="BD2777">
            <v>0</v>
          </cell>
          <cell r="BE2777">
            <v>0</v>
          </cell>
          <cell r="BF2777">
            <v>0</v>
          </cell>
          <cell r="BH2777">
            <v>0</v>
          </cell>
          <cell r="BJ2777">
            <v>0</v>
          </cell>
          <cell r="BL2777">
            <v>0</v>
          </cell>
          <cell r="BN2777">
            <v>0</v>
          </cell>
          <cell r="BO2777">
            <v>0</v>
          </cell>
        </row>
        <row r="2778">
          <cell r="A2778" t="str">
            <v/>
          </cell>
          <cell r="J2778">
            <v>0</v>
          </cell>
          <cell r="N2778">
            <v>0</v>
          </cell>
          <cell r="O2778">
            <v>0</v>
          </cell>
          <cell r="AD2778">
            <v>0</v>
          </cell>
          <cell r="AE2778">
            <v>0</v>
          </cell>
          <cell r="AF2778">
            <v>0</v>
          </cell>
          <cell r="AH2778">
            <v>0</v>
          </cell>
          <cell r="AI2778">
            <v>0</v>
          </cell>
          <cell r="AR2778">
            <v>0</v>
          </cell>
          <cell r="AW2778">
            <v>0</v>
          </cell>
          <cell r="AX2778">
            <v>0</v>
          </cell>
          <cell r="AY2778">
            <v>0</v>
          </cell>
          <cell r="AZ2778">
            <v>0</v>
          </cell>
          <cell r="BA2778">
            <v>0</v>
          </cell>
          <cell r="BB2778">
            <v>0</v>
          </cell>
          <cell r="BC2778">
            <v>0</v>
          </cell>
          <cell r="BD2778">
            <v>0</v>
          </cell>
          <cell r="BE2778">
            <v>0</v>
          </cell>
          <cell r="BF2778">
            <v>0</v>
          </cell>
          <cell r="BH2778">
            <v>0</v>
          </cell>
          <cell r="BJ2778">
            <v>0</v>
          </cell>
          <cell r="BL2778">
            <v>0</v>
          </cell>
          <cell r="BN2778">
            <v>0</v>
          </cell>
          <cell r="BO2778">
            <v>0</v>
          </cell>
        </row>
        <row r="2779">
          <cell r="A2779" t="str">
            <v/>
          </cell>
          <cell r="J2779">
            <v>0</v>
          </cell>
          <cell r="N2779">
            <v>0</v>
          </cell>
          <cell r="O2779">
            <v>0</v>
          </cell>
          <cell r="AD2779">
            <v>0</v>
          </cell>
          <cell r="AE2779">
            <v>0</v>
          </cell>
          <cell r="AF2779">
            <v>0</v>
          </cell>
          <cell r="AH2779">
            <v>0</v>
          </cell>
          <cell r="AI2779">
            <v>0</v>
          </cell>
          <cell r="AR2779">
            <v>0</v>
          </cell>
          <cell r="AW2779">
            <v>0</v>
          </cell>
          <cell r="AX2779">
            <v>0</v>
          </cell>
          <cell r="AY2779">
            <v>0</v>
          </cell>
          <cell r="AZ2779">
            <v>0</v>
          </cell>
          <cell r="BA2779">
            <v>0</v>
          </cell>
          <cell r="BB2779">
            <v>0</v>
          </cell>
          <cell r="BC2779">
            <v>0</v>
          </cell>
          <cell r="BD2779">
            <v>0</v>
          </cell>
          <cell r="BE2779">
            <v>0</v>
          </cell>
          <cell r="BF2779">
            <v>0</v>
          </cell>
          <cell r="BH2779">
            <v>0</v>
          </cell>
          <cell r="BJ2779">
            <v>0</v>
          </cell>
          <cell r="BL2779">
            <v>0</v>
          </cell>
          <cell r="BN2779">
            <v>0</v>
          </cell>
          <cell r="BO2779">
            <v>0</v>
          </cell>
        </row>
        <row r="2780">
          <cell r="A2780" t="str">
            <v/>
          </cell>
          <cell r="J2780">
            <v>0</v>
          </cell>
          <cell r="N2780">
            <v>0</v>
          </cell>
          <cell r="O2780">
            <v>0</v>
          </cell>
          <cell r="AD2780">
            <v>0</v>
          </cell>
          <cell r="AE2780">
            <v>0</v>
          </cell>
          <cell r="AF2780">
            <v>0</v>
          </cell>
          <cell r="AH2780">
            <v>0</v>
          </cell>
          <cell r="AI2780">
            <v>0</v>
          </cell>
          <cell r="AR2780">
            <v>0</v>
          </cell>
          <cell r="AW2780">
            <v>0</v>
          </cell>
          <cell r="AX2780">
            <v>0</v>
          </cell>
          <cell r="AY2780">
            <v>0</v>
          </cell>
          <cell r="AZ2780">
            <v>0</v>
          </cell>
          <cell r="BA2780">
            <v>0</v>
          </cell>
          <cell r="BB2780">
            <v>0</v>
          </cell>
          <cell r="BC2780">
            <v>0</v>
          </cell>
          <cell r="BD2780">
            <v>0</v>
          </cell>
          <cell r="BE2780">
            <v>0</v>
          </cell>
          <cell r="BF2780">
            <v>0</v>
          </cell>
          <cell r="BH2780">
            <v>0</v>
          </cell>
          <cell r="BJ2780">
            <v>0</v>
          </cell>
          <cell r="BL2780">
            <v>0</v>
          </cell>
          <cell r="BN2780">
            <v>0</v>
          </cell>
          <cell r="BO2780">
            <v>0</v>
          </cell>
        </row>
        <row r="2781">
          <cell r="A2781" t="str">
            <v/>
          </cell>
          <cell r="J2781">
            <v>0</v>
          </cell>
          <cell r="N2781">
            <v>0</v>
          </cell>
          <cell r="O2781">
            <v>0</v>
          </cell>
          <cell r="AD2781">
            <v>0</v>
          </cell>
          <cell r="AE2781">
            <v>0</v>
          </cell>
          <cell r="AF2781">
            <v>0</v>
          </cell>
          <cell r="AH2781">
            <v>0</v>
          </cell>
          <cell r="AI2781">
            <v>0</v>
          </cell>
          <cell r="AR2781">
            <v>0</v>
          </cell>
          <cell r="AW2781">
            <v>0</v>
          </cell>
          <cell r="AX2781">
            <v>0</v>
          </cell>
          <cell r="AY2781">
            <v>0</v>
          </cell>
          <cell r="AZ2781">
            <v>0</v>
          </cell>
          <cell r="BA2781">
            <v>0</v>
          </cell>
          <cell r="BB2781">
            <v>0</v>
          </cell>
          <cell r="BC2781">
            <v>0</v>
          </cell>
          <cell r="BD2781">
            <v>0</v>
          </cell>
          <cell r="BE2781">
            <v>0</v>
          </cell>
          <cell r="BF2781">
            <v>0</v>
          </cell>
          <cell r="BH2781">
            <v>0</v>
          </cell>
          <cell r="BJ2781">
            <v>0</v>
          </cell>
          <cell r="BL2781">
            <v>0</v>
          </cell>
          <cell r="BN2781">
            <v>0</v>
          </cell>
          <cell r="BO2781">
            <v>0</v>
          </cell>
        </row>
        <row r="2782">
          <cell r="A2782" t="str">
            <v/>
          </cell>
          <cell r="J2782">
            <v>0</v>
          </cell>
          <cell r="N2782">
            <v>0</v>
          </cell>
          <cell r="O2782">
            <v>0</v>
          </cell>
          <cell r="AD2782">
            <v>0</v>
          </cell>
          <cell r="AE2782">
            <v>0</v>
          </cell>
          <cell r="AF2782">
            <v>0</v>
          </cell>
          <cell r="AH2782">
            <v>0</v>
          </cell>
          <cell r="AI2782">
            <v>0</v>
          </cell>
          <cell r="AR2782">
            <v>0</v>
          </cell>
          <cell r="AW2782">
            <v>0</v>
          </cell>
          <cell r="AX2782">
            <v>0</v>
          </cell>
          <cell r="AY2782">
            <v>0</v>
          </cell>
          <cell r="AZ2782">
            <v>0</v>
          </cell>
          <cell r="BA2782">
            <v>0</v>
          </cell>
          <cell r="BB2782">
            <v>0</v>
          </cell>
          <cell r="BC2782">
            <v>0</v>
          </cell>
          <cell r="BD2782">
            <v>0</v>
          </cell>
          <cell r="BE2782">
            <v>0</v>
          </cell>
          <cell r="BF2782">
            <v>0</v>
          </cell>
          <cell r="BH2782">
            <v>0</v>
          </cell>
          <cell r="BJ2782">
            <v>0</v>
          </cell>
          <cell r="BL2782">
            <v>0</v>
          </cell>
          <cell r="BN2782">
            <v>0</v>
          </cell>
          <cell r="BO2782">
            <v>0</v>
          </cell>
        </row>
        <row r="2783">
          <cell r="A2783" t="str">
            <v/>
          </cell>
          <cell r="J2783">
            <v>0</v>
          </cell>
          <cell r="N2783">
            <v>0</v>
          </cell>
          <cell r="O2783">
            <v>0</v>
          </cell>
          <cell r="AD2783">
            <v>0</v>
          </cell>
          <cell r="AE2783">
            <v>0</v>
          </cell>
          <cell r="AF2783">
            <v>0</v>
          </cell>
          <cell r="AH2783">
            <v>0</v>
          </cell>
          <cell r="AI2783">
            <v>0</v>
          </cell>
          <cell r="AR2783">
            <v>0</v>
          </cell>
          <cell r="AW2783">
            <v>0</v>
          </cell>
          <cell r="AX2783">
            <v>0</v>
          </cell>
          <cell r="AY2783">
            <v>0</v>
          </cell>
          <cell r="AZ2783">
            <v>0</v>
          </cell>
          <cell r="BA2783">
            <v>0</v>
          </cell>
          <cell r="BB2783">
            <v>0</v>
          </cell>
          <cell r="BC2783">
            <v>0</v>
          </cell>
          <cell r="BD2783">
            <v>0</v>
          </cell>
          <cell r="BE2783">
            <v>0</v>
          </cell>
          <cell r="BF2783">
            <v>0</v>
          </cell>
          <cell r="BH2783">
            <v>0</v>
          </cell>
          <cell r="BJ2783">
            <v>0</v>
          </cell>
          <cell r="BL2783">
            <v>0</v>
          </cell>
          <cell r="BN2783">
            <v>0</v>
          </cell>
          <cell r="BO2783">
            <v>0</v>
          </cell>
        </row>
        <row r="2784">
          <cell r="A2784" t="str">
            <v/>
          </cell>
          <cell r="J2784">
            <v>0</v>
          </cell>
          <cell r="N2784">
            <v>0</v>
          </cell>
          <cell r="O2784">
            <v>0</v>
          </cell>
          <cell r="AD2784">
            <v>0</v>
          </cell>
          <cell r="AE2784">
            <v>0</v>
          </cell>
          <cell r="AF2784">
            <v>0</v>
          </cell>
          <cell r="AH2784">
            <v>0</v>
          </cell>
          <cell r="AI2784">
            <v>0</v>
          </cell>
          <cell r="AR2784">
            <v>0</v>
          </cell>
          <cell r="AW2784">
            <v>0</v>
          </cell>
          <cell r="AX2784">
            <v>0</v>
          </cell>
          <cell r="AY2784">
            <v>0</v>
          </cell>
          <cell r="AZ2784">
            <v>0</v>
          </cell>
          <cell r="BA2784">
            <v>0</v>
          </cell>
          <cell r="BB2784">
            <v>0</v>
          </cell>
          <cell r="BC2784">
            <v>0</v>
          </cell>
          <cell r="BD2784">
            <v>0</v>
          </cell>
          <cell r="BE2784">
            <v>0</v>
          </cell>
          <cell r="BF2784">
            <v>0</v>
          </cell>
          <cell r="BH2784">
            <v>0</v>
          </cell>
          <cell r="BJ2784">
            <v>0</v>
          </cell>
          <cell r="BL2784">
            <v>0</v>
          </cell>
          <cell r="BN2784">
            <v>0</v>
          </cell>
          <cell r="BO2784">
            <v>0</v>
          </cell>
        </row>
        <row r="2785">
          <cell r="A2785" t="str">
            <v/>
          </cell>
          <cell r="J2785">
            <v>0</v>
          </cell>
          <cell r="N2785">
            <v>0</v>
          </cell>
          <cell r="O2785">
            <v>0</v>
          </cell>
          <cell r="AD2785">
            <v>0</v>
          </cell>
          <cell r="AE2785">
            <v>0</v>
          </cell>
          <cell r="AF2785">
            <v>0</v>
          </cell>
          <cell r="AH2785">
            <v>0</v>
          </cell>
          <cell r="AI2785">
            <v>0</v>
          </cell>
          <cell r="AR2785">
            <v>0</v>
          </cell>
          <cell r="AW2785">
            <v>0</v>
          </cell>
          <cell r="AX2785">
            <v>0</v>
          </cell>
          <cell r="AY2785">
            <v>0</v>
          </cell>
          <cell r="AZ2785">
            <v>0</v>
          </cell>
          <cell r="BA2785">
            <v>0</v>
          </cell>
          <cell r="BB2785">
            <v>0</v>
          </cell>
          <cell r="BC2785">
            <v>0</v>
          </cell>
          <cell r="BD2785">
            <v>0</v>
          </cell>
          <cell r="BE2785">
            <v>0</v>
          </cell>
          <cell r="BF2785">
            <v>0</v>
          </cell>
          <cell r="BH2785">
            <v>0</v>
          </cell>
          <cell r="BJ2785">
            <v>0</v>
          </cell>
          <cell r="BL2785">
            <v>0</v>
          </cell>
          <cell r="BN2785">
            <v>0</v>
          </cell>
          <cell r="BO2785">
            <v>0</v>
          </cell>
        </row>
        <row r="2786">
          <cell r="A2786" t="str">
            <v/>
          </cell>
          <cell r="J2786">
            <v>0</v>
          </cell>
          <cell r="N2786">
            <v>0</v>
          </cell>
          <cell r="O2786">
            <v>0</v>
          </cell>
          <cell r="AD2786">
            <v>0</v>
          </cell>
          <cell r="AE2786">
            <v>0</v>
          </cell>
          <cell r="AF2786">
            <v>0</v>
          </cell>
          <cell r="AH2786">
            <v>0</v>
          </cell>
          <cell r="AI2786">
            <v>0</v>
          </cell>
          <cell r="AR2786">
            <v>0</v>
          </cell>
          <cell r="AW2786">
            <v>0</v>
          </cell>
          <cell r="AX2786">
            <v>0</v>
          </cell>
          <cell r="AY2786">
            <v>0</v>
          </cell>
          <cell r="AZ2786">
            <v>0</v>
          </cell>
          <cell r="BA2786">
            <v>0</v>
          </cell>
          <cell r="BB2786">
            <v>0</v>
          </cell>
          <cell r="BC2786">
            <v>0</v>
          </cell>
          <cell r="BD2786">
            <v>0</v>
          </cell>
          <cell r="BE2786">
            <v>0</v>
          </cell>
          <cell r="BF2786">
            <v>0</v>
          </cell>
          <cell r="BH2786">
            <v>0</v>
          </cell>
          <cell r="BJ2786">
            <v>0</v>
          </cell>
          <cell r="BL2786">
            <v>0</v>
          </cell>
          <cell r="BN2786">
            <v>0</v>
          </cell>
          <cell r="BO2786">
            <v>0</v>
          </cell>
        </row>
        <row r="2787">
          <cell r="A2787" t="str">
            <v/>
          </cell>
          <cell r="J2787">
            <v>0</v>
          </cell>
          <cell r="N2787">
            <v>0</v>
          </cell>
          <cell r="O2787">
            <v>0</v>
          </cell>
          <cell r="AD2787">
            <v>0</v>
          </cell>
          <cell r="AE2787">
            <v>0</v>
          </cell>
          <cell r="AF2787">
            <v>0</v>
          </cell>
          <cell r="AH2787">
            <v>0</v>
          </cell>
          <cell r="AI2787">
            <v>0</v>
          </cell>
          <cell r="AR2787">
            <v>0</v>
          </cell>
          <cell r="AW2787">
            <v>0</v>
          </cell>
          <cell r="AX2787">
            <v>0</v>
          </cell>
          <cell r="AY2787">
            <v>0</v>
          </cell>
          <cell r="AZ2787">
            <v>0</v>
          </cell>
          <cell r="BA2787">
            <v>0</v>
          </cell>
          <cell r="BB2787">
            <v>0</v>
          </cell>
          <cell r="BC2787">
            <v>0</v>
          </cell>
          <cell r="BD2787">
            <v>0</v>
          </cell>
          <cell r="BE2787">
            <v>0</v>
          </cell>
          <cell r="BF2787">
            <v>0</v>
          </cell>
          <cell r="BH2787">
            <v>0</v>
          </cell>
          <cell r="BJ2787">
            <v>0</v>
          </cell>
          <cell r="BL2787">
            <v>0</v>
          </cell>
          <cell r="BN2787">
            <v>0</v>
          </cell>
          <cell r="BO2787">
            <v>0</v>
          </cell>
        </row>
        <row r="2788">
          <cell r="A2788" t="str">
            <v/>
          </cell>
          <cell r="J2788">
            <v>0</v>
          </cell>
          <cell r="N2788">
            <v>0</v>
          </cell>
          <cell r="O2788">
            <v>0</v>
          </cell>
          <cell r="AD2788">
            <v>0</v>
          </cell>
          <cell r="AE2788">
            <v>0</v>
          </cell>
          <cell r="AF2788">
            <v>0</v>
          </cell>
          <cell r="AH2788">
            <v>0</v>
          </cell>
          <cell r="AI2788">
            <v>0</v>
          </cell>
          <cell r="AR2788">
            <v>0</v>
          </cell>
          <cell r="AW2788">
            <v>0</v>
          </cell>
          <cell r="AX2788">
            <v>0</v>
          </cell>
          <cell r="AY2788">
            <v>0</v>
          </cell>
          <cell r="AZ2788">
            <v>0</v>
          </cell>
          <cell r="BA2788">
            <v>0</v>
          </cell>
          <cell r="BB2788">
            <v>0</v>
          </cell>
          <cell r="BC2788">
            <v>0</v>
          </cell>
          <cell r="BD2788">
            <v>0</v>
          </cell>
          <cell r="BE2788">
            <v>0</v>
          </cell>
          <cell r="BF2788">
            <v>0</v>
          </cell>
          <cell r="BH2788">
            <v>0</v>
          </cell>
          <cell r="BJ2788">
            <v>0</v>
          </cell>
          <cell r="BL2788">
            <v>0</v>
          </cell>
          <cell r="BN2788">
            <v>0</v>
          </cell>
          <cell r="BO2788">
            <v>0</v>
          </cell>
        </row>
        <row r="2789">
          <cell r="A2789" t="str">
            <v/>
          </cell>
          <cell r="J2789">
            <v>0</v>
          </cell>
          <cell r="N2789">
            <v>0</v>
          </cell>
          <cell r="O2789">
            <v>0</v>
          </cell>
          <cell r="AD2789">
            <v>0</v>
          </cell>
          <cell r="AE2789">
            <v>0</v>
          </cell>
          <cell r="AF2789">
            <v>0</v>
          </cell>
          <cell r="AH2789">
            <v>0</v>
          </cell>
          <cell r="AI2789">
            <v>0</v>
          </cell>
          <cell r="AR2789">
            <v>0</v>
          </cell>
          <cell r="AW2789">
            <v>0</v>
          </cell>
          <cell r="AX2789">
            <v>0</v>
          </cell>
          <cell r="AY2789">
            <v>0</v>
          </cell>
          <cell r="AZ2789">
            <v>0</v>
          </cell>
          <cell r="BA2789">
            <v>0</v>
          </cell>
          <cell r="BB2789">
            <v>0</v>
          </cell>
          <cell r="BC2789">
            <v>0</v>
          </cell>
          <cell r="BD2789">
            <v>0</v>
          </cell>
          <cell r="BE2789">
            <v>0</v>
          </cell>
          <cell r="BF2789">
            <v>0</v>
          </cell>
          <cell r="BH2789">
            <v>0</v>
          </cell>
          <cell r="BJ2789">
            <v>0</v>
          </cell>
          <cell r="BL2789">
            <v>0</v>
          </cell>
          <cell r="BN2789">
            <v>0</v>
          </cell>
          <cell r="BO2789">
            <v>0</v>
          </cell>
        </row>
        <row r="2790">
          <cell r="A2790" t="str">
            <v/>
          </cell>
          <cell r="J2790">
            <v>0</v>
          </cell>
          <cell r="N2790">
            <v>0</v>
          </cell>
          <cell r="O2790">
            <v>0</v>
          </cell>
          <cell r="AD2790">
            <v>0</v>
          </cell>
          <cell r="AE2790">
            <v>0</v>
          </cell>
          <cell r="AF2790">
            <v>0</v>
          </cell>
          <cell r="AH2790">
            <v>0</v>
          </cell>
          <cell r="AI2790">
            <v>0</v>
          </cell>
          <cell r="AR2790">
            <v>0</v>
          </cell>
          <cell r="AW2790">
            <v>0</v>
          </cell>
          <cell r="AX2790">
            <v>0</v>
          </cell>
          <cell r="AY2790">
            <v>0</v>
          </cell>
          <cell r="AZ2790">
            <v>0</v>
          </cell>
          <cell r="BA2790">
            <v>0</v>
          </cell>
          <cell r="BB2790">
            <v>0</v>
          </cell>
          <cell r="BC2790">
            <v>0</v>
          </cell>
          <cell r="BD2790">
            <v>0</v>
          </cell>
          <cell r="BE2790">
            <v>0</v>
          </cell>
          <cell r="BF2790">
            <v>0</v>
          </cell>
          <cell r="BH2790">
            <v>0</v>
          </cell>
          <cell r="BJ2790">
            <v>0</v>
          </cell>
          <cell r="BL2790">
            <v>0</v>
          </cell>
          <cell r="BN2790">
            <v>0</v>
          </cell>
          <cell r="BO2790">
            <v>0</v>
          </cell>
        </row>
        <row r="2791">
          <cell r="A2791" t="str">
            <v/>
          </cell>
          <cell r="J2791">
            <v>0</v>
          </cell>
          <cell r="N2791">
            <v>0</v>
          </cell>
          <cell r="O2791">
            <v>0</v>
          </cell>
          <cell r="AD2791">
            <v>0</v>
          </cell>
          <cell r="AE2791">
            <v>0</v>
          </cell>
          <cell r="AF2791">
            <v>0</v>
          </cell>
          <cell r="AH2791">
            <v>0</v>
          </cell>
          <cell r="AI2791">
            <v>0</v>
          </cell>
          <cell r="AR2791">
            <v>0</v>
          </cell>
          <cell r="AW2791">
            <v>0</v>
          </cell>
          <cell r="AX2791">
            <v>0</v>
          </cell>
          <cell r="AY2791">
            <v>0</v>
          </cell>
          <cell r="AZ2791">
            <v>0</v>
          </cell>
          <cell r="BA2791">
            <v>0</v>
          </cell>
          <cell r="BB2791">
            <v>0</v>
          </cell>
          <cell r="BC2791">
            <v>0</v>
          </cell>
          <cell r="BD2791">
            <v>0</v>
          </cell>
          <cell r="BE2791">
            <v>0</v>
          </cell>
          <cell r="BF2791">
            <v>0</v>
          </cell>
          <cell r="BH2791">
            <v>0</v>
          </cell>
          <cell r="BJ2791">
            <v>0</v>
          </cell>
          <cell r="BL2791">
            <v>0</v>
          </cell>
          <cell r="BN2791">
            <v>0</v>
          </cell>
          <cell r="BO2791">
            <v>0</v>
          </cell>
        </row>
        <row r="2792">
          <cell r="A2792" t="str">
            <v/>
          </cell>
          <cell r="J2792">
            <v>0</v>
          </cell>
          <cell r="N2792">
            <v>0</v>
          </cell>
          <cell r="O2792">
            <v>0</v>
          </cell>
          <cell r="AD2792">
            <v>0</v>
          </cell>
          <cell r="AE2792">
            <v>0</v>
          </cell>
          <cell r="AF2792">
            <v>0</v>
          </cell>
          <cell r="AH2792">
            <v>0</v>
          </cell>
          <cell r="AI2792">
            <v>0</v>
          </cell>
          <cell r="AR2792">
            <v>0</v>
          </cell>
          <cell r="AW2792">
            <v>0</v>
          </cell>
          <cell r="AX2792">
            <v>0</v>
          </cell>
          <cell r="AY2792">
            <v>0</v>
          </cell>
          <cell r="AZ2792">
            <v>0</v>
          </cell>
          <cell r="BA2792">
            <v>0</v>
          </cell>
          <cell r="BB2792">
            <v>0</v>
          </cell>
          <cell r="BC2792">
            <v>0</v>
          </cell>
          <cell r="BD2792">
            <v>0</v>
          </cell>
          <cell r="BE2792">
            <v>0</v>
          </cell>
          <cell r="BF2792">
            <v>0</v>
          </cell>
          <cell r="BH2792">
            <v>0</v>
          </cell>
          <cell r="BJ2792">
            <v>0</v>
          </cell>
          <cell r="BL2792">
            <v>0</v>
          </cell>
          <cell r="BN2792">
            <v>0</v>
          </cell>
          <cell r="BO2792">
            <v>0</v>
          </cell>
        </row>
        <row r="2793">
          <cell r="A2793" t="str">
            <v/>
          </cell>
          <cell r="J2793">
            <v>0</v>
          </cell>
          <cell r="N2793">
            <v>0</v>
          </cell>
          <cell r="O2793">
            <v>0</v>
          </cell>
          <cell r="AD2793">
            <v>0</v>
          </cell>
          <cell r="AE2793">
            <v>0</v>
          </cell>
          <cell r="AF2793">
            <v>0</v>
          </cell>
          <cell r="AH2793">
            <v>0</v>
          </cell>
          <cell r="AI2793">
            <v>0</v>
          </cell>
          <cell r="AR2793">
            <v>0</v>
          </cell>
          <cell r="AW2793">
            <v>0</v>
          </cell>
          <cell r="AX2793">
            <v>0</v>
          </cell>
          <cell r="AY2793">
            <v>0</v>
          </cell>
          <cell r="AZ2793">
            <v>0</v>
          </cell>
          <cell r="BA2793">
            <v>0</v>
          </cell>
          <cell r="BB2793">
            <v>0</v>
          </cell>
          <cell r="BC2793">
            <v>0</v>
          </cell>
          <cell r="BD2793">
            <v>0</v>
          </cell>
          <cell r="BE2793">
            <v>0</v>
          </cell>
          <cell r="BF2793">
            <v>0</v>
          </cell>
          <cell r="BH2793">
            <v>0</v>
          </cell>
          <cell r="BJ2793">
            <v>0</v>
          </cell>
          <cell r="BL2793">
            <v>0</v>
          </cell>
          <cell r="BN2793">
            <v>0</v>
          </cell>
          <cell r="BO2793">
            <v>0</v>
          </cell>
        </row>
        <row r="2794">
          <cell r="A2794" t="str">
            <v/>
          </cell>
          <cell r="J2794">
            <v>0</v>
          </cell>
          <cell r="N2794">
            <v>0</v>
          </cell>
          <cell r="O2794">
            <v>0</v>
          </cell>
          <cell r="AD2794">
            <v>0</v>
          </cell>
          <cell r="AE2794">
            <v>0</v>
          </cell>
          <cell r="AF2794">
            <v>0</v>
          </cell>
          <cell r="AH2794">
            <v>0</v>
          </cell>
          <cell r="AI2794">
            <v>0</v>
          </cell>
          <cell r="AR2794">
            <v>0</v>
          </cell>
          <cell r="AW2794">
            <v>0</v>
          </cell>
          <cell r="AX2794">
            <v>0</v>
          </cell>
          <cell r="AY2794">
            <v>0</v>
          </cell>
          <cell r="AZ2794">
            <v>0</v>
          </cell>
          <cell r="BA2794">
            <v>0</v>
          </cell>
          <cell r="BB2794">
            <v>0</v>
          </cell>
          <cell r="BC2794">
            <v>0</v>
          </cell>
          <cell r="BD2794">
            <v>0</v>
          </cell>
          <cell r="BE2794">
            <v>0</v>
          </cell>
          <cell r="BF2794">
            <v>0</v>
          </cell>
          <cell r="BH2794">
            <v>0</v>
          </cell>
          <cell r="BJ2794">
            <v>0</v>
          </cell>
          <cell r="BL2794">
            <v>0</v>
          </cell>
          <cell r="BN2794">
            <v>0</v>
          </cell>
          <cell r="BO2794">
            <v>0</v>
          </cell>
        </row>
        <row r="2795">
          <cell r="A2795" t="str">
            <v/>
          </cell>
          <cell r="J2795">
            <v>0</v>
          </cell>
          <cell r="N2795">
            <v>0</v>
          </cell>
          <cell r="O2795">
            <v>0</v>
          </cell>
          <cell r="AD2795">
            <v>0</v>
          </cell>
          <cell r="AE2795">
            <v>0</v>
          </cell>
          <cell r="AF2795">
            <v>0</v>
          </cell>
          <cell r="AH2795">
            <v>0</v>
          </cell>
          <cell r="AI2795">
            <v>0</v>
          </cell>
          <cell r="AR2795">
            <v>0</v>
          </cell>
          <cell r="AW2795">
            <v>0</v>
          </cell>
          <cell r="AX2795">
            <v>0</v>
          </cell>
          <cell r="AY2795">
            <v>0</v>
          </cell>
          <cell r="AZ2795">
            <v>0</v>
          </cell>
          <cell r="BA2795">
            <v>0</v>
          </cell>
          <cell r="BB2795">
            <v>0</v>
          </cell>
          <cell r="BC2795">
            <v>0</v>
          </cell>
          <cell r="BD2795">
            <v>0</v>
          </cell>
          <cell r="BE2795">
            <v>0</v>
          </cell>
          <cell r="BF2795">
            <v>0</v>
          </cell>
          <cell r="BH2795">
            <v>0</v>
          </cell>
          <cell r="BJ2795">
            <v>0</v>
          </cell>
          <cell r="BL2795">
            <v>0</v>
          </cell>
          <cell r="BN2795">
            <v>0</v>
          </cell>
          <cell r="BO2795">
            <v>0</v>
          </cell>
        </row>
        <row r="2796">
          <cell r="A2796" t="str">
            <v/>
          </cell>
          <cell r="J2796">
            <v>0</v>
          </cell>
          <cell r="N2796">
            <v>0</v>
          </cell>
          <cell r="O2796">
            <v>0</v>
          </cell>
          <cell r="AD2796">
            <v>0</v>
          </cell>
          <cell r="AE2796">
            <v>0</v>
          </cell>
          <cell r="AF2796">
            <v>0</v>
          </cell>
          <cell r="AH2796">
            <v>0</v>
          </cell>
          <cell r="AI2796">
            <v>0</v>
          </cell>
          <cell r="AR2796">
            <v>0</v>
          </cell>
          <cell r="AW2796">
            <v>0</v>
          </cell>
          <cell r="AX2796">
            <v>0</v>
          </cell>
          <cell r="AY2796">
            <v>0</v>
          </cell>
          <cell r="AZ2796">
            <v>0</v>
          </cell>
          <cell r="BA2796">
            <v>0</v>
          </cell>
          <cell r="BB2796">
            <v>0</v>
          </cell>
          <cell r="BC2796">
            <v>0</v>
          </cell>
          <cell r="BD2796">
            <v>0</v>
          </cell>
          <cell r="BE2796">
            <v>0</v>
          </cell>
          <cell r="BF2796">
            <v>0</v>
          </cell>
          <cell r="BH2796">
            <v>0</v>
          </cell>
          <cell r="BJ2796">
            <v>0</v>
          </cell>
          <cell r="BL2796">
            <v>0</v>
          </cell>
          <cell r="BN2796">
            <v>0</v>
          </cell>
          <cell r="BO2796">
            <v>0</v>
          </cell>
        </row>
        <row r="2797">
          <cell r="A2797" t="str">
            <v/>
          </cell>
          <cell r="J2797">
            <v>0</v>
          </cell>
          <cell r="N2797">
            <v>0</v>
          </cell>
          <cell r="O2797">
            <v>0</v>
          </cell>
          <cell r="AD2797">
            <v>0</v>
          </cell>
          <cell r="AE2797">
            <v>0</v>
          </cell>
          <cell r="AF2797">
            <v>0</v>
          </cell>
          <cell r="AH2797">
            <v>0</v>
          </cell>
          <cell r="AI2797">
            <v>0</v>
          </cell>
          <cell r="AR2797">
            <v>0</v>
          </cell>
          <cell r="AW2797">
            <v>0</v>
          </cell>
          <cell r="AX2797">
            <v>0</v>
          </cell>
          <cell r="AY2797">
            <v>0</v>
          </cell>
          <cell r="AZ2797">
            <v>0</v>
          </cell>
          <cell r="BA2797">
            <v>0</v>
          </cell>
          <cell r="BB2797">
            <v>0</v>
          </cell>
          <cell r="BC2797">
            <v>0</v>
          </cell>
          <cell r="BD2797">
            <v>0</v>
          </cell>
          <cell r="BE2797">
            <v>0</v>
          </cell>
          <cell r="BF2797">
            <v>0</v>
          </cell>
          <cell r="BH2797">
            <v>0</v>
          </cell>
          <cell r="BJ2797">
            <v>0</v>
          </cell>
          <cell r="BL2797">
            <v>0</v>
          </cell>
          <cell r="BN2797">
            <v>0</v>
          </cell>
          <cell r="BO2797">
            <v>0</v>
          </cell>
        </row>
        <row r="2798">
          <cell r="A2798" t="str">
            <v/>
          </cell>
          <cell r="J2798">
            <v>0</v>
          </cell>
          <cell r="N2798">
            <v>0</v>
          </cell>
          <cell r="O2798">
            <v>0</v>
          </cell>
          <cell r="AD2798">
            <v>0</v>
          </cell>
          <cell r="AE2798">
            <v>0</v>
          </cell>
          <cell r="AF2798">
            <v>0</v>
          </cell>
          <cell r="AH2798">
            <v>0</v>
          </cell>
          <cell r="AI2798">
            <v>0</v>
          </cell>
          <cell r="AR2798">
            <v>0</v>
          </cell>
          <cell r="AW2798">
            <v>0</v>
          </cell>
          <cell r="AX2798">
            <v>0</v>
          </cell>
          <cell r="AY2798">
            <v>0</v>
          </cell>
          <cell r="AZ2798">
            <v>0</v>
          </cell>
          <cell r="BA2798">
            <v>0</v>
          </cell>
          <cell r="BB2798">
            <v>0</v>
          </cell>
          <cell r="BC2798">
            <v>0</v>
          </cell>
          <cell r="BD2798">
            <v>0</v>
          </cell>
          <cell r="BE2798">
            <v>0</v>
          </cell>
          <cell r="BF2798">
            <v>0</v>
          </cell>
          <cell r="BH2798">
            <v>0</v>
          </cell>
          <cell r="BJ2798">
            <v>0</v>
          </cell>
          <cell r="BL2798">
            <v>0</v>
          </cell>
          <cell r="BN2798">
            <v>0</v>
          </cell>
          <cell r="BO2798">
            <v>0</v>
          </cell>
        </row>
        <row r="2799">
          <cell r="A2799" t="str">
            <v/>
          </cell>
          <cell r="J2799">
            <v>0</v>
          </cell>
          <cell r="N2799">
            <v>0</v>
          </cell>
          <cell r="O2799">
            <v>0</v>
          </cell>
          <cell r="AD2799">
            <v>0</v>
          </cell>
          <cell r="AE2799">
            <v>0</v>
          </cell>
          <cell r="AF2799">
            <v>0</v>
          </cell>
          <cell r="AH2799">
            <v>0</v>
          </cell>
          <cell r="AI2799">
            <v>0</v>
          </cell>
          <cell r="AR2799">
            <v>0</v>
          </cell>
          <cell r="AW2799">
            <v>0</v>
          </cell>
          <cell r="AX2799">
            <v>0</v>
          </cell>
          <cell r="AY2799">
            <v>0</v>
          </cell>
          <cell r="AZ2799">
            <v>0</v>
          </cell>
          <cell r="BA2799">
            <v>0</v>
          </cell>
          <cell r="BB2799">
            <v>0</v>
          </cell>
          <cell r="BC2799">
            <v>0</v>
          </cell>
          <cell r="BD2799">
            <v>0</v>
          </cell>
          <cell r="BE2799">
            <v>0</v>
          </cell>
          <cell r="BF2799">
            <v>0</v>
          </cell>
          <cell r="BH2799">
            <v>0</v>
          </cell>
          <cell r="BJ2799">
            <v>0</v>
          </cell>
          <cell r="BL2799">
            <v>0</v>
          </cell>
          <cell r="BN2799">
            <v>0</v>
          </cell>
          <cell r="BO2799">
            <v>0</v>
          </cell>
        </row>
        <row r="2800">
          <cell r="A2800" t="str">
            <v/>
          </cell>
          <cell r="J2800">
            <v>0</v>
          </cell>
          <cell r="N2800">
            <v>0</v>
          </cell>
          <cell r="O2800">
            <v>0</v>
          </cell>
          <cell r="AD2800">
            <v>0</v>
          </cell>
          <cell r="AE2800">
            <v>0</v>
          </cell>
          <cell r="AF2800">
            <v>0</v>
          </cell>
          <cell r="AH2800">
            <v>0</v>
          </cell>
          <cell r="AI2800">
            <v>0</v>
          </cell>
          <cell r="AR2800">
            <v>0</v>
          </cell>
          <cell r="AW2800">
            <v>0</v>
          </cell>
          <cell r="AX2800">
            <v>0</v>
          </cell>
          <cell r="AY2800">
            <v>0</v>
          </cell>
          <cell r="AZ2800">
            <v>0</v>
          </cell>
          <cell r="BA2800">
            <v>0</v>
          </cell>
          <cell r="BB2800">
            <v>0</v>
          </cell>
          <cell r="BC2800">
            <v>0</v>
          </cell>
          <cell r="BD2800">
            <v>0</v>
          </cell>
          <cell r="BE2800">
            <v>0</v>
          </cell>
          <cell r="BF2800">
            <v>0</v>
          </cell>
          <cell r="BH2800">
            <v>0</v>
          </cell>
          <cell r="BJ2800">
            <v>0</v>
          </cell>
          <cell r="BL2800">
            <v>0</v>
          </cell>
          <cell r="BN2800">
            <v>0</v>
          </cell>
          <cell r="BO2800">
            <v>0</v>
          </cell>
        </row>
        <row r="2801">
          <cell r="A2801" t="str">
            <v/>
          </cell>
          <cell r="J2801">
            <v>0</v>
          </cell>
          <cell r="N2801">
            <v>0</v>
          </cell>
          <cell r="O2801">
            <v>0</v>
          </cell>
          <cell r="AD2801">
            <v>0</v>
          </cell>
          <cell r="AE2801">
            <v>0</v>
          </cell>
          <cell r="AF2801">
            <v>0</v>
          </cell>
          <cell r="AH2801">
            <v>0</v>
          </cell>
          <cell r="AI2801">
            <v>0</v>
          </cell>
          <cell r="AR2801">
            <v>0</v>
          </cell>
          <cell r="AW2801">
            <v>0</v>
          </cell>
          <cell r="AX2801">
            <v>0</v>
          </cell>
          <cell r="AY2801">
            <v>0</v>
          </cell>
          <cell r="AZ2801">
            <v>0</v>
          </cell>
          <cell r="BA2801">
            <v>0</v>
          </cell>
          <cell r="BB2801">
            <v>0</v>
          </cell>
          <cell r="BC2801">
            <v>0</v>
          </cell>
          <cell r="BD2801">
            <v>0</v>
          </cell>
          <cell r="BE2801">
            <v>0</v>
          </cell>
          <cell r="BF2801">
            <v>0</v>
          </cell>
          <cell r="BH2801">
            <v>0</v>
          </cell>
          <cell r="BJ2801">
            <v>0</v>
          </cell>
          <cell r="BL2801">
            <v>0</v>
          </cell>
          <cell r="BN2801">
            <v>0</v>
          </cell>
          <cell r="BO2801">
            <v>0</v>
          </cell>
        </row>
        <row r="2802">
          <cell r="A2802" t="str">
            <v/>
          </cell>
          <cell r="J2802">
            <v>0</v>
          </cell>
          <cell r="N2802">
            <v>0</v>
          </cell>
          <cell r="O2802">
            <v>0</v>
          </cell>
          <cell r="AD2802">
            <v>0</v>
          </cell>
          <cell r="AE2802">
            <v>0</v>
          </cell>
          <cell r="AF2802">
            <v>0</v>
          </cell>
          <cell r="AH2802">
            <v>0</v>
          </cell>
          <cell r="AI2802">
            <v>0</v>
          </cell>
          <cell r="AR2802">
            <v>0</v>
          </cell>
          <cell r="AW2802">
            <v>0</v>
          </cell>
          <cell r="AX2802">
            <v>0</v>
          </cell>
          <cell r="AY2802">
            <v>0</v>
          </cell>
          <cell r="AZ2802">
            <v>0</v>
          </cell>
          <cell r="BA2802">
            <v>0</v>
          </cell>
          <cell r="BB2802">
            <v>0</v>
          </cell>
          <cell r="BC2802">
            <v>0</v>
          </cell>
          <cell r="BD2802">
            <v>0</v>
          </cell>
          <cell r="BE2802">
            <v>0</v>
          </cell>
          <cell r="BF2802">
            <v>0</v>
          </cell>
          <cell r="BH2802">
            <v>0</v>
          </cell>
          <cell r="BJ2802">
            <v>0</v>
          </cell>
          <cell r="BL2802">
            <v>0</v>
          </cell>
          <cell r="BN2802">
            <v>0</v>
          </cell>
          <cell r="BO2802">
            <v>0</v>
          </cell>
        </row>
        <row r="2803">
          <cell r="A2803" t="str">
            <v/>
          </cell>
          <cell r="J2803">
            <v>0</v>
          </cell>
          <cell r="N2803">
            <v>0</v>
          </cell>
          <cell r="O2803">
            <v>0</v>
          </cell>
          <cell r="AD2803">
            <v>0</v>
          </cell>
          <cell r="AE2803">
            <v>0</v>
          </cell>
          <cell r="AF2803">
            <v>0</v>
          </cell>
          <cell r="AH2803">
            <v>0</v>
          </cell>
          <cell r="AI2803">
            <v>0</v>
          </cell>
          <cell r="AR2803">
            <v>0</v>
          </cell>
          <cell r="AW2803">
            <v>0</v>
          </cell>
          <cell r="AX2803">
            <v>0</v>
          </cell>
          <cell r="AY2803">
            <v>0</v>
          </cell>
          <cell r="AZ2803">
            <v>0</v>
          </cell>
          <cell r="BA2803">
            <v>0</v>
          </cell>
          <cell r="BB2803">
            <v>0</v>
          </cell>
          <cell r="BC2803">
            <v>0</v>
          </cell>
          <cell r="BD2803">
            <v>0</v>
          </cell>
          <cell r="BE2803">
            <v>0</v>
          </cell>
          <cell r="BF2803">
            <v>0</v>
          </cell>
          <cell r="BH2803">
            <v>0</v>
          </cell>
          <cell r="BJ2803">
            <v>0</v>
          </cell>
          <cell r="BL2803">
            <v>0</v>
          </cell>
          <cell r="BN2803">
            <v>0</v>
          </cell>
          <cell r="BO2803">
            <v>0</v>
          </cell>
        </row>
        <row r="2804">
          <cell r="A2804" t="str">
            <v/>
          </cell>
          <cell r="J2804">
            <v>0</v>
          </cell>
          <cell r="N2804">
            <v>0</v>
          </cell>
          <cell r="O2804">
            <v>0</v>
          </cell>
          <cell r="AD2804">
            <v>0</v>
          </cell>
          <cell r="AE2804">
            <v>0</v>
          </cell>
          <cell r="AF2804">
            <v>0</v>
          </cell>
          <cell r="AH2804">
            <v>0</v>
          </cell>
          <cell r="AI2804">
            <v>0</v>
          </cell>
          <cell r="AR2804">
            <v>0</v>
          </cell>
          <cell r="AW2804">
            <v>0</v>
          </cell>
          <cell r="AX2804">
            <v>0</v>
          </cell>
          <cell r="AY2804">
            <v>0</v>
          </cell>
          <cell r="AZ2804">
            <v>0</v>
          </cell>
          <cell r="BA2804">
            <v>0</v>
          </cell>
          <cell r="BB2804">
            <v>0</v>
          </cell>
          <cell r="BC2804">
            <v>0</v>
          </cell>
          <cell r="BD2804">
            <v>0</v>
          </cell>
          <cell r="BE2804">
            <v>0</v>
          </cell>
          <cell r="BF2804">
            <v>0</v>
          </cell>
          <cell r="BH2804">
            <v>0</v>
          </cell>
          <cell r="BJ2804">
            <v>0</v>
          </cell>
          <cell r="BL2804">
            <v>0</v>
          </cell>
          <cell r="BN2804">
            <v>0</v>
          </cell>
          <cell r="BO2804">
            <v>0</v>
          </cell>
        </row>
        <row r="2805">
          <cell r="A2805" t="str">
            <v/>
          </cell>
          <cell r="J2805">
            <v>0</v>
          </cell>
          <cell r="N2805">
            <v>0</v>
          </cell>
          <cell r="O2805">
            <v>0</v>
          </cell>
          <cell r="AD2805">
            <v>0</v>
          </cell>
          <cell r="AE2805">
            <v>0</v>
          </cell>
          <cell r="AF2805">
            <v>0</v>
          </cell>
          <cell r="AH2805">
            <v>0</v>
          </cell>
          <cell r="AI2805">
            <v>0</v>
          </cell>
          <cell r="AR2805">
            <v>0</v>
          </cell>
          <cell r="AW2805">
            <v>0</v>
          </cell>
          <cell r="AX2805">
            <v>0</v>
          </cell>
          <cell r="AY2805">
            <v>0</v>
          </cell>
          <cell r="AZ2805">
            <v>0</v>
          </cell>
          <cell r="BA2805">
            <v>0</v>
          </cell>
          <cell r="BB2805">
            <v>0</v>
          </cell>
          <cell r="BC2805">
            <v>0</v>
          </cell>
          <cell r="BD2805">
            <v>0</v>
          </cell>
          <cell r="BE2805">
            <v>0</v>
          </cell>
          <cell r="BF2805">
            <v>0</v>
          </cell>
          <cell r="BH2805">
            <v>0</v>
          </cell>
          <cell r="BJ2805">
            <v>0</v>
          </cell>
          <cell r="BL2805">
            <v>0</v>
          </cell>
          <cell r="BN2805">
            <v>0</v>
          </cell>
          <cell r="BO2805">
            <v>0</v>
          </cell>
        </row>
        <row r="2806">
          <cell r="A2806" t="str">
            <v/>
          </cell>
          <cell r="J2806">
            <v>0</v>
          </cell>
          <cell r="N2806">
            <v>0</v>
          </cell>
          <cell r="O2806">
            <v>0</v>
          </cell>
          <cell r="AD2806">
            <v>0</v>
          </cell>
          <cell r="AE2806">
            <v>0</v>
          </cell>
          <cell r="AF2806">
            <v>0</v>
          </cell>
          <cell r="AH2806">
            <v>0</v>
          </cell>
          <cell r="AI2806">
            <v>0</v>
          </cell>
          <cell r="AR2806">
            <v>0</v>
          </cell>
          <cell r="AW2806">
            <v>0</v>
          </cell>
          <cell r="AX2806">
            <v>0</v>
          </cell>
          <cell r="AY2806">
            <v>0</v>
          </cell>
          <cell r="AZ2806">
            <v>0</v>
          </cell>
          <cell r="BA2806">
            <v>0</v>
          </cell>
          <cell r="BB2806">
            <v>0</v>
          </cell>
          <cell r="BC2806">
            <v>0</v>
          </cell>
          <cell r="BD2806">
            <v>0</v>
          </cell>
          <cell r="BE2806">
            <v>0</v>
          </cell>
          <cell r="BF2806">
            <v>0</v>
          </cell>
          <cell r="BH2806">
            <v>0</v>
          </cell>
          <cell r="BJ2806">
            <v>0</v>
          </cell>
          <cell r="BL2806">
            <v>0</v>
          </cell>
          <cell r="BN2806">
            <v>0</v>
          </cell>
          <cell r="BO2806">
            <v>0</v>
          </cell>
        </row>
        <row r="2807">
          <cell r="A2807" t="str">
            <v/>
          </cell>
          <cell r="J2807">
            <v>0</v>
          </cell>
          <cell r="N2807">
            <v>0</v>
          </cell>
          <cell r="O2807">
            <v>0</v>
          </cell>
          <cell r="AD2807">
            <v>0</v>
          </cell>
          <cell r="AE2807">
            <v>0</v>
          </cell>
          <cell r="AF2807">
            <v>0</v>
          </cell>
          <cell r="AH2807">
            <v>0</v>
          </cell>
          <cell r="AI2807">
            <v>0</v>
          </cell>
          <cell r="AR2807">
            <v>0</v>
          </cell>
          <cell r="AW2807">
            <v>0</v>
          </cell>
          <cell r="AX2807">
            <v>0</v>
          </cell>
          <cell r="AY2807">
            <v>0</v>
          </cell>
          <cell r="AZ2807">
            <v>0</v>
          </cell>
          <cell r="BA2807">
            <v>0</v>
          </cell>
          <cell r="BB2807">
            <v>0</v>
          </cell>
          <cell r="BC2807">
            <v>0</v>
          </cell>
          <cell r="BD2807">
            <v>0</v>
          </cell>
          <cell r="BE2807">
            <v>0</v>
          </cell>
          <cell r="BF2807">
            <v>0</v>
          </cell>
          <cell r="BH2807">
            <v>0</v>
          </cell>
          <cell r="BJ2807">
            <v>0</v>
          </cell>
          <cell r="BL2807">
            <v>0</v>
          </cell>
          <cell r="BN2807">
            <v>0</v>
          </cell>
          <cell r="BO2807">
            <v>0</v>
          </cell>
        </row>
        <row r="2808">
          <cell r="A2808" t="str">
            <v/>
          </cell>
          <cell r="J2808">
            <v>0</v>
          </cell>
          <cell r="N2808">
            <v>0</v>
          </cell>
          <cell r="O2808">
            <v>0</v>
          </cell>
          <cell r="AD2808">
            <v>0</v>
          </cell>
          <cell r="AE2808">
            <v>0</v>
          </cell>
          <cell r="AF2808">
            <v>0</v>
          </cell>
          <cell r="AH2808">
            <v>0</v>
          </cell>
          <cell r="AI2808">
            <v>0</v>
          </cell>
          <cell r="AR2808">
            <v>0</v>
          </cell>
          <cell r="AW2808">
            <v>0</v>
          </cell>
          <cell r="AX2808">
            <v>0</v>
          </cell>
          <cell r="AY2808">
            <v>0</v>
          </cell>
          <cell r="AZ2808">
            <v>0</v>
          </cell>
          <cell r="BA2808">
            <v>0</v>
          </cell>
          <cell r="BB2808">
            <v>0</v>
          </cell>
          <cell r="BC2808">
            <v>0</v>
          </cell>
          <cell r="BD2808">
            <v>0</v>
          </cell>
          <cell r="BE2808">
            <v>0</v>
          </cell>
          <cell r="BF2808">
            <v>0</v>
          </cell>
          <cell r="BH2808">
            <v>0</v>
          </cell>
          <cell r="BJ2808">
            <v>0</v>
          </cell>
          <cell r="BL2808">
            <v>0</v>
          </cell>
          <cell r="BN2808">
            <v>0</v>
          </cell>
          <cell r="BO2808">
            <v>0</v>
          </cell>
        </row>
        <row r="2809">
          <cell r="A2809" t="str">
            <v/>
          </cell>
          <cell r="J2809">
            <v>0</v>
          </cell>
          <cell r="N2809">
            <v>0</v>
          </cell>
          <cell r="O2809">
            <v>0</v>
          </cell>
          <cell r="AD2809">
            <v>0</v>
          </cell>
          <cell r="AE2809">
            <v>0</v>
          </cell>
          <cell r="AF2809">
            <v>0</v>
          </cell>
          <cell r="AH2809">
            <v>0</v>
          </cell>
          <cell r="AI2809">
            <v>0</v>
          </cell>
          <cell r="AR2809">
            <v>0</v>
          </cell>
          <cell r="AW2809">
            <v>0</v>
          </cell>
          <cell r="AX2809">
            <v>0</v>
          </cell>
          <cell r="AY2809">
            <v>0</v>
          </cell>
          <cell r="AZ2809">
            <v>0</v>
          </cell>
          <cell r="BA2809">
            <v>0</v>
          </cell>
          <cell r="BB2809">
            <v>0</v>
          </cell>
          <cell r="BC2809">
            <v>0</v>
          </cell>
          <cell r="BD2809">
            <v>0</v>
          </cell>
          <cell r="BE2809">
            <v>0</v>
          </cell>
          <cell r="BF2809">
            <v>0</v>
          </cell>
          <cell r="BH2809">
            <v>0</v>
          </cell>
          <cell r="BJ2809">
            <v>0</v>
          </cell>
          <cell r="BL2809">
            <v>0</v>
          </cell>
          <cell r="BN2809">
            <v>0</v>
          </cell>
          <cell r="BO2809">
            <v>0</v>
          </cell>
        </row>
        <row r="2810">
          <cell r="A2810" t="str">
            <v/>
          </cell>
          <cell r="J2810">
            <v>0</v>
          </cell>
          <cell r="N2810">
            <v>0</v>
          </cell>
          <cell r="O2810">
            <v>0</v>
          </cell>
          <cell r="AD2810">
            <v>0</v>
          </cell>
          <cell r="AE2810">
            <v>0</v>
          </cell>
          <cell r="AF2810">
            <v>0</v>
          </cell>
          <cell r="AH2810">
            <v>0</v>
          </cell>
          <cell r="AI2810">
            <v>0</v>
          </cell>
          <cell r="AR2810">
            <v>0</v>
          </cell>
          <cell r="AW2810">
            <v>0</v>
          </cell>
          <cell r="AX2810">
            <v>0</v>
          </cell>
          <cell r="AY2810">
            <v>0</v>
          </cell>
          <cell r="AZ2810">
            <v>0</v>
          </cell>
          <cell r="BA2810">
            <v>0</v>
          </cell>
          <cell r="BB2810">
            <v>0</v>
          </cell>
          <cell r="BC2810">
            <v>0</v>
          </cell>
          <cell r="BD2810">
            <v>0</v>
          </cell>
          <cell r="BE2810">
            <v>0</v>
          </cell>
          <cell r="BF2810">
            <v>0</v>
          </cell>
          <cell r="BH2810">
            <v>0</v>
          </cell>
          <cell r="BJ2810">
            <v>0</v>
          </cell>
          <cell r="BL2810">
            <v>0</v>
          </cell>
          <cell r="BN2810">
            <v>0</v>
          </cell>
          <cell r="BO2810">
            <v>0</v>
          </cell>
        </row>
        <row r="2811">
          <cell r="A2811" t="str">
            <v/>
          </cell>
          <cell r="J2811">
            <v>0</v>
          </cell>
          <cell r="N2811">
            <v>0</v>
          </cell>
          <cell r="O2811">
            <v>0</v>
          </cell>
          <cell r="AD2811">
            <v>0</v>
          </cell>
          <cell r="AE2811">
            <v>0</v>
          </cell>
          <cell r="AF2811">
            <v>0</v>
          </cell>
          <cell r="AH2811">
            <v>0</v>
          </cell>
          <cell r="AI2811">
            <v>0</v>
          </cell>
          <cell r="AR2811">
            <v>0</v>
          </cell>
          <cell r="AW2811">
            <v>0</v>
          </cell>
          <cell r="AX2811">
            <v>0</v>
          </cell>
          <cell r="AY2811">
            <v>0</v>
          </cell>
          <cell r="AZ2811">
            <v>0</v>
          </cell>
          <cell r="BA2811">
            <v>0</v>
          </cell>
          <cell r="BB2811">
            <v>0</v>
          </cell>
          <cell r="BC2811">
            <v>0</v>
          </cell>
          <cell r="BD2811">
            <v>0</v>
          </cell>
          <cell r="BE2811">
            <v>0</v>
          </cell>
          <cell r="BF2811">
            <v>0</v>
          </cell>
          <cell r="BH2811">
            <v>0</v>
          </cell>
          <cell r="BJ2811">
            <v>0</v>
          </cell>
          <cell r="BL2811">
            <v>0</v>
          </cell>
          <cell r="BN2811">
            <v>0</v>
          </cell>
          <cell r="BO2811">
            <v>0</v>
          </cell>
        </row>
        <row r="2812">
          <cell r="A2812" t="str">
            <v/>
          </cell>
          <cell r="J2812">
            <v>0</v>
          </cell>
          <cell r="N2812">
            <v>0</v>
          </cell>
          <cell r="O2812">
            <v>0</v>
          </cell>
          <cell r="AD2812">
            <v>0</v>
          </cell>
          <cell r="AE2812">
            <v>0</v>
          </cell>
          <cell r="AF2812">
            <v>0</v>
          </cell>
          <cell r="AH2812">
            <v>0</v>
          </cell>
          <cell r="AI2812">
            <v>0</v>
          </cell>
          <cell r="AR2812">
            <v>0</v>
          </cell>
          <cell r="AW2812">
            <v>0</v>
          </cell>
          <cell r="AX2812">
            <v>0</v>
          </cell>
          <cell r="AY2812">
            <v>0</v>
          </cell>
          <cell r="AZ2812">
            <v>0</v>
          </cell>
          <cell r="BA2812">
            <v>0</v>
          </cell>
          <cell r="BB2812">
            <v>0</v>
          </cell>
          <cell r="BC2812">
            <v>0</v>
          </cell>
          <cell r="BD2812">
            <v>0</v>
          </cell>
          <cell r="BE2812">
            <v>0</v>
          </cell>
          <cell r="BF2812">
            <v>0</v>
          </cell>
          <cell r="BH2812">
            <v>0</v>
          </cell>
          <cell r="BJ2812">
            <v>0</v>
          </cell>
          <cell r="BL2812">
            <v>0</v>
          </cell>
          <cell r="BN2812">
            <v>0</v>
          </cell>
          <cell r="BO2812">
            <v>0</v>
          </cell>
        </row>
        <row r="2813">
          <cell r="A2813" t="str">
            <v/>
          </cell>
          <cell r="J2813">
            <v>0</v>
          </cell>
          <cell r="N2813">
            <v>0</v>
          </cell>
          <cell r="O2813">
            <v>0</v>
          </cell>
          <cell r="AD2813">
            <v>0</v>
          </cell>
          <cell r="AE2813">
            <v>0</v>
          </cell>
          <cell r="AF2813">
            <v>0</v>
          </cell>
          <cell r="AH2813">
            <v>0</v>
          </cell>
          <cell r="AI2813">
            <v>0</v>
          </cell>
          <cell r="AR2813">
            <v>0</v>
          </cell>
          <cell r="AW2813">
            <v>0</v>
          </cell>
          <cell r="AX2813">
            <v>0</v>
          </cell>
          <cell r="AY2813">
            <v>0</v>
          </cell>
          <cell r="AZ2813">
            <v>0</v>
          </cell>
          <cell r="BA2813">
            <v>0</v>
          </cell>
          <cell r="BB2813">
            <v>0</v>
          </cell>
          <cell r="BC2813">
            <v>0</v>
          </cell>
          <cell r="BD2813">
            <v>0</v>
          </cell>
          <cell r="BE2813">
            <v>0</v>
          </cell>
          <cell r="BF2813">
            <v>0</v>
          </cell>
          <cell r="BH2813">
            <v>0</v>
          </cell>
          <cell r="BJ2813">
            <v>0</v>
          </cell>
          <cell r="BL2813">
            <v>0</v>
          </cell>
          <cell r="BN2813">
            <v>0</v>
          </cell>
          <cell r="BO2813">
            <v>0</v>
          </cell>
        </row>
        <row r="2814">
          <cell r="A2814" t="str">
            <v/>
          </cell>
          <cell r="J2814">
            <v>0</v>
          </cell>
          <cell r="N2814">
            <v>0</v>
          </cell>
          <cell r="O2814">
            <v>0</v>
          </cell>
          <cell r="AD2814">
            <v>0</v>
          </cell>
          <cell r="AE2814">
            <v>0</v>
          </cell>
          <cell r="AF2814">
            <v>0</v>
          </cell>
          <cell r="AH2814">
            <v>0</v>
          </cell>
          <cell r="AI2814">
            <v>0</v>
          </cell>
          <cell r="AR2814">
            <v>0</v>
          </cell>
          <cell r="AW2814">
            <v>0</v>
          </cell>
          <cell r="AX2814">
            <v>0</v>
          </cell>
          <cell r="AY2814">
            <v>0</v>
          </cell>
          <cell r="AZ2814">
            <v>0</v>
          </cell>
          <cell r="BA2814">
            <v>0</v>
          </cell>
          <cell r="BB2814">
            <v>0</v>
          </cell>
          <cell r="BC2814">
            <v>0</v>
          </cell>
          <cell r="BD2814">
            <v>0</v>
          </cell>
          <cell r="BE2814">
            <v>0</v>
          </cell>
          <cell r="BF2814">
            <v>0</v>
          </cell>
          <cell r="BH2814">
            <v>0</v>
          </cell>
          <cell r="BJ2814">
            <v>0</v>
          </cell>
          <cell r="BL2814">
            <v>0</v>
          </cell>
          <cell r="BN2814">
            <v>0</v>
          </cell>
          <cell r="BO2814">
            <v>0</v>
          </cell>
        </row>
        <row r="2815">
          <cell r="A2815" t="str">
            <v/>
          </cell>
          <cell r="J2815">
            <v>0</v>
          </cell>
          <cell r="N2815">
            <v>0</v>
          </cell>
          <cell r="O2815">
            <v>0</v>
          </cell>
          <cell r="AD2815">
            <v>0</v>
          </cell>
          <cell r="AE2815">
            <v>0</v>
          </cell>
          <cell r="AF2815">
            <v>0</v>
          </cell>
          <cell r="AH2815">
            <v>0</v>
          </cell>
          <cell r="AI2815">
            <v>0</v>
          </cell>
          <cell r="AR2815">
            <v>0</v>
          </cell>
          <cell r="AW2815">
            <v>0</v>
          </cell>
          <cell r="AX2815">
            <v>0</v>
          </cell>
          <cell r="AY2815">
            <v>0</v>
          </cell>
          <cell r="AZ2815">
            <v>0</v>
          </cell>
          <cell r="BA2815">
            <v>0</v>
          </cell>
          <cell r="BB2815">
            <v>0</v>
          </cell>
          <cell r="BC2815">
            <v>0</v>
          </cell>
          <cell r="BD2815">
            <v>0</v>
          </cell>
          <cell r="BE2815">
            <v>0</v>
          </cell>
          <cell r="BF2815">
            <v>0</v>
          </cell>
          <cell r="BH2815">
            <v>0</v>
          </cell>
          <cell r="BJ2815">
            <v>0</v>
          </cell>
          <cell r="BL2815">
            <v>0</v>
          </cell>
          <cell r="BN2815">
            <v>0</v>
          </cell>
          <cell r="BO2815">
            <v>0</v>
          </cell>
        </row>
        <row r="2816">
          <cell r="A2816" t="str">
            <v/>
          </cell>
          <cell r="J2816">
            <v>0</v>
          </cell>
          <cell r="N2816">
            <v>0</v>
          </cell>
          <cell r="O2816">
            <v>0</v>
          </cell>
          <cell r="AD2816">
            <v>0</v>
          </cell>
          <cell r="AE2816">
            <v>0</v>
          </cell>
          <cell r="AF2816">
            <v>0</v>
          </cell>
          <cell r="AH2816">
            <v>0</v>
          </cell>
          <cell r="AI2816">
            <v>0</v>
          </cell>
          <cell r="AR2816">
            <v>0</v>
          </cell>
          <cell r="AW2816">
            <v>0</v>
          </cell>
          <cell r="AX2816">
            <v>0</v>
          </cell>
          <cell r="AY2816">
            <v>0</v>
          </cell>
          <cell r="AZ2816">
            <v>0</v>
          </cell>
          <cell r="BA2816">
            <v>0</v>
          </cell>
          <cell r="BB2816">
            <v>0</v>
          </cell>
          <cell r="BC2816">
            <v>0</v>
          </cell>
          <cell r="BD2816">
            <v>0</v>
          </cell>
          <cell r="BE2816">
            <v>0</v>
          </cell>
          <cell r="BF2816">
            <v>0</v>
          </cell>
          <cell r="BH2816">
            <v>0</v>
          </cell>
          <cell r="BJ2816">
            <v>0</v>
          </cell>
          <cell r="BL2816">
            <v>0</v>
          </cell>
          <cell r="BN2816">
            <v>0</v>
          </cell>
          <cell r="BO2816">
            <v>0</v>
          </cell>
        </row>
        <row r="2817">
          <cell r="A2817" t="str">
            <v/>
          </cell>
          <cell r="J2817">
            <v>0</v>
          </cell>
          <cell r="N2817">
            <v>0</v>
          </cell>
          <cell r="O2817">
            <v>0</v>
          </cell>
          <cell r="AD2817">
            <v>0</v>
          </cell>
          <cell r="AE2817">
            <v>0</v>
          </cell>
          <cell r="AF2817">
            <v>0</v>
          </cell>
          <cell r="AH2817">
            <v>0</v>
          </cell>
          <cell r="AI2817">
            <v>0</v>
          </cell>
          <cell r="AR2817">
            <v>0</v>
          </cell>
          <cell r="AW2817">
            <v>0</v>
          </cell>
          <cell r="AX2817">
            <v>0</v>
          </cell>
          <cell r="AY2817">
            <v>0</v>
          </cell>
          <cell r="AZ2817">
            <v>0</v>
          </cell>
          <cell r="BA2817">
            <v>0</v>
          </cell>
          <cell r="BB2817">
            <v>0</v>
          </cell>
          <cell r="BC2817">
            <v>0</v>
          </cell>
          <cell r="BD2817">
            <v>0</v>
          </cell>
          <cell r="BE2817">
            <v>0</v>
          </cell>
          <cell r="BF2817">
            <v>0</v>
          </cell>
          <cell r="BH2817">
            <v>0</v>
          </cell>
          <cell r="BJ2817">
            <v>0</v>
          </cell>
          <cell r="BL2817">
            <v>0</v>
          </cell>
          <cell r="BN2817">
            <v>0</v>
          </cell>
          <cell r="BO2817">
            <v>0</v>
          </cell>
        </row>
        <row r="2818">
          <cell r="A2818" t="str">
            <v/>
          </cell>
          <cell r="J2818">
            <v>0</v>
          </cell>
          <cell r="N2818">
            <v>0</v>
          </cell>
          <cell r="O2818">
            <v>0</v>
          </cell>
          <cell r="AD2818">
            <v>0</v>
          </cell>
          <cell r="AE2818">
            <v>0</v>
          </cell>
          <cell r="AF2818">
            <v>0</v>
          </cell>
          <cell r="AH2818">
            <v>0</v>
          </cell>
          <cell r="AI2818">
            <v>0</v>
          </cell>
          <cell r="AR2818">
            <v>0</v>
          </cell>
          <cell r="AW2818">
            <v>0</v>
          </cell>
          <cell r="AX2818">
            <v>0</v>
          </cell>
          <cell r="AY2818">
            <v>0</v>
          </cell>
          <cell r="AZ2818">
            <v>0</v>
          </cell>
          <cell r="BA2818">
            <v>0</v>
          </cell>
          <cell r="BB2818">
            <v>0</v>
          </cell>
          <cell r="BC2818">
            <v>0</v>
          </cell>
          <cell r="BD2818">
            <v>0</v>
          </cell>
          <cell r="BE2818">
            <v>0</v>
          </cell>
          <cell r="BF2818">
            <v>0</v>
          </cell>
          <cell r="BH2818">
            <v>0</v>
          </cell>
          <cell r="BJ2818">
            <v>0</v>
          </cell>
          <cell r="BL2818">
            <v>0</v>
          </cell>
          <cell r="BN2818">
            <v>0</v>
          </cell>
          <cell r="BO2818">
            <v>0</v>
          </cell>
        </row>
        <row r="2819">
          <cell r="A2819" t="str">
            <v/>
          </cell>
          <cell r="J2819">
            <v>0</v>
          </cell>
          <cell r="N2819">
            <v>0</v>
          </cell>
          <cell r="O2819">
            <v>0</v>
          </cell>
          <cell r="AD2819">
            <v>0</v>
          </cell>
          <cell r="AE2819">
            <v>0</v>
          </cell>
          <cell r="AF2819">
            <v>0</v>
          </cell>
          <cell r="AH2819">
            <v>0</v>
          </cell>
          <cell r="AI2819">
            <v>0</v>
          </cell>
          <cell r="AR2819">
            <v>0</v>
          </cell>
          <cell r="AW2819">
            <v>0</v>
          </cell>
          <cell r="AX2819">
            <v>0</v>
          </cell>
          <cell r="AY2819">
            <v>0</v>
          </cell>
          <cell r="AZ2819">
            <v>0</v>
          </cell>
          <cell r="BA2819">
            <v>0</v>
          </cell>
          <cell r="BB2819">
            <v>0</v>
          </cell>
          <cell r="BC2819">
            <v>0</v>
          </cell>
          <cell r="BD2819">
            <v>0</v>
          </cell>
          <cell r="BE2819">
            <v>0</v>
          </cell>
          <cell r="BF2819">
            <v>0</v>
          </cell>
          <cell r="BH2819">
            <v>0</v>
          </cell>
          <cell r="BJ2819">
            <v>0</v>
          </cell>
          <cell r="BL2819">
            <v>0</v>
          </cell>
          <cell r="BN2819">
            <v>0</v>
          </cell>
          <cell r="BO2819">
            <v>0</v>
          </cell>
        </row>
        <row r="2820">
          <cell r="A2820" t="str">
            <v/>
          </cell>
          <cell r="J2820">
            <v>0</v>
          </cell>
          <cell r="N2820">
            <v>0</v>
          </cell>
          <cell r="O2820">
            <v>0</v>
          </cell>
          <cell r="AD2820">
            <v>0</v>
          </cell>
          <cell r="AE2820">
            <v>0</v>
          </cell>
          <cell r="AF2820">
            <v>0</v>
          </cell>
          <cell r="AH2820">
            <v>0</v>
          </cell>
          <cell r="AI2820">
            <v>0</v>
          </cell>
          <cell r="AR2820">
            <v>0</v>
          </cell>
          <cell r="AW2820">
            <v>0</v>
          </cell>
          <cell r="AX2820">
            <v>0</v>
          </cell>
          <cell r="AY2820">
            <v>0</v>
          </cell>
          <cell r="AZ2820">
            <v>0</v>
          </cell>
          <cell r="BA2820">
            <v>0</v>
          </cell>
          <cell r="BB2820">
            <v>0</v>
          </cell>
          <cell r="BC2820">
            <v>0</v>
          </cell>
          <cell r="BD2820">
            <v>0</v>
          </cell>
          <cell r="BE2820">
            <v>0</v>
          </cell>
          <cell r="BF2820">
            <v>0</v>
          </cell>
          <cell r="BH2820">
            <v>0</v>
          </cell>
          <cell r="BJ2820">
            <v>0</v>
          </cell>
          <cell r="BL2820">
            <v>0</v>
          </cell>
          <cell r="BN2820">
            <v>0</v>
          </cell>
          <cell r="BO2820">
            <v>0</v>
          </cell>
        </row>
        <row r="2821">
          <cell r="A2821" t="str">
            <v/>
          </cell>
          <cell r="J2821">
            <v>0</v>
          </cell>
          <cell r="N2821">
            <v>0</v>
          </cell>
          <cell r="O2821">
            <v>0</v>
          </cell>
          <cell r="AD2821">
            <v>0</v>
          </cell>
          <cell r="AE2821">
            <v>0</v>
          </cell>
          <cell r="AF2821">
            <v>0</v>
          </cell>
          <cell r="AH2821">
            <v>0</v>
          </cell>
          <cell r="AI2821">
            <v>0</v>
          </cell>
          <cell r="AR2821">
            <v>0</v>
          </cell>
          <cell r="AW2821">
            <v>0</v>
          </cell>
          <cell r="AX2821">
            <v>0</v>
          </cell>
          <cell r="AY2821">
            <v>0</v>
          </cell>
          <cell r="AZ2821">
            <v>0</v>
          </cell>
          <cell r="BA2821">
            <v>0</v>
          </cell>
          <cell r="BB2821">
            <v>0</v>
          </cell>
          <cell r="BC2821">
            <v>0</v>
          </cell>
          <cell r="BD2821">
            <v>0</v>
          </cell>
          <cell r="BE2821">
            <v>0</v>
          </cell>
          <cell r="BF2821">
            <v>0</v>
          </cell>
          <cell r="BH2821">
            <v>0</v>
          </cell>
          <cell r="BJ2821">
            <v>0</v>
          </cell>
          <cell r="BL2821">
            <v>0</v>
          </cell>
          <cell r="BN2821">
            <v>0</v>
          </cell>
          <cell r="BO2821">
            <v>0</v>
          </cell>
        </row>
        <row r="2822">
          <cell r="A2822" t="str">
            <v/>
          </cell>
          <cell r="J2822">
            <v>0</v>
          </cell>
          <cell r="N2822">
            <v>0</v>
          </cell>
          <cell r="O2822">
            <v>0</v>
          </cell>
          <cell r="AD2822">
            <v>0</v>
          </cell>
          <cell r="AE2822">
            <v>0</v>
          </cell>
          <cell r="AF2822">
            <v>0</v>
          </cell>
          <cell r="AH2822">
            <v>0</v>
          </cell>
          <cell r="AI2822">
            <v>0</v>
          </cell>
          <cell r="AR2822">
            <v>0</v>
          </cell>
          <cell r="AW2822">
            <v>0</v>
          </cell>
          <cell r="AX2822">
            <v>0</v>
          </cell>
          <cell r="AY2822">
            <v>0</v>
          </cell>
          <cell r="AZ2822">
            <v>0</v>
          </cell>
          <cell r="BA2822">
            <v>0</v>
          </cell>
          <cell r="BB2822">
            <v>0</v>
          </cell>
          <cell r="BC2822">
            <v>0</v>
          </cell>
          <cell r="BD2822">
            <v>0</v>
          </cell>
          <cell r="BE2822">
            <v>0</v>
          </cell>
          <cell r="BF2822">
            <v>0</v>
          </cell>
          <cell r="BH2822">
            <v>0</v>
          </cell>
          <cell r="BJ2822">
            <v>0</v>
          </cell>
          <cell r="BL2822">
            <v>0</v>
          </cell>
          <cell r="BN2822">
            <v>0</v>
          </cell>
          <cell r="BO2822">
            <v>0</v>
          </cell>
        </row>
        <row r="2823">
          <cell r="A2823" t="str">
            <v/>
          </cell>
          <cell r="J2823">
            <v>0</v>
          </cell>
          <cell r="N2823">
            <v>0</v>
          </cell>
          <cell r="O2823">
            <v>0</v>
          </cell>
          <cell r="AD2823">
            <v>0</v>
          </cell>
          <cell r="AE2823">
            <v>0</v>
          </cell>
          <cell r="AF2823">
            <v>0</v>
          </cell>
          <cell r="AH2823">
            <v>0</v>
          </cell>
          <cell r="AI2823">
            <v>0</v>
          </cell>
          <cell r="AR2823">
            <v>0</v>
          </cell>
          <cell r="AW2823">
            <v>0</v>
          </cell>
          <cell r="AX2823">
            <v>0</v>
          </cell>
          <cell r="AY2823">
            <v>0</v>
          </cell>
          <cell r="AZ2823">
            <v>0</v>
          </cell>
          <cell r="BA2823">
            <v>0</v>
          </cell>
          <cell r="BB2823">
            <v>0</v>
          </cell>
          <cell r="BC2823">
            <v>0</v>
          </cell>
          <cell r="BD2823">
            <v>0</v>
          </cell>
          <cell r="BE2823">
            <v>0</v>
          </cell>
          <cell r="BF2823">
            <v>0</v>
          </cell>
          <cell r="BH2823">
            <v>0</v>
          </cell>
          <cell r="BJ2823">
            <v>0</v>
          </cell>
          <cell r="BL2823">
            <v>0</v>
          </cell>
          <cell r="BN2823">
            <v>0</v>
          </cell>
          <cell r="BO2823">
            <v>0</v>
          </cell>
        </row>
        <row r="2824">
          <cell r="A2824" t="str">
            <v/>
          </cell>
          <cell r="J2824">
            <v>0</v>
          </cell>
          <cell r="N2824">
            <v>0</v>
          </cell>
          <cell r="O2824">
            <v>0</v>
          </cell>
          <cell r="AD2824">
            <v>0</v>
          </cell>
          <cell r="AE2824">
            <v>0</v>
          </cell>
          <cell r="AF2824">
            <v>0</v>
          </cell>
          <cell r="AH2824">
            <v>0</v>
          </cell>
          <cell r="AI2824">
            <v>0</v>
          </cell>
          <cell r="AR2824">
            <v>0</v>
          </cell>
          <cell r="AW2824">
            <v>0</v>
          </cell>
          <cell r="AX2824">
            <v>0</v>
          </cell>
          <cell r="AY2824">
            <v>0</v>
          </cell>
          <cell r="AZ2824">
            <v>0</v>
          </cell>
          <cell r="BA2824">
            <v>0</v>
          </cell>
          <cell r="BB2824">
            <v>0</v>
          </cell>
          <cell r="BC2824">
            <v>0</v>
          </cell>
          <cell r="BD2824">
            <v>0</v>
          </cell>
          <cell r="BE2824">
            <v>0</v>
          </cell>
          <cell r="BF2824">
            <v>0</v>
          </cell>
          <cell r="BH2824">
            <v>0</v>
          </cell>
          <cell r="BJ2824">
            <v>0</v>
          </cell>
          <cell r="BL2824">
            <v>0</v>
          </cell>
          <cell r="BN2824">
            <v>0</v>
          </cell>
          <cell r="BO2824">
            <v>0</v>
          </cell>
        </row>
        <row r="2825">
          <cell r="A2825" t="str">
            <v/>
          </cell>
          <cell r="J2825">
            <v>0</v>
          </cell>
          <cell r="N2825">
            <v>0</v>
          </cell>
          <cell r="O2825">
            <v>0</v>
          </cell>
          <cell r="AD2825">
            <v>0</v>
          </cell>
          <cell r="AE2825">
            <v>0</v>
          </cell>
          <cell r="AF2825">
            <v>0</v>
          </cell>
          <cell r="AH2825">
            <v>0</v>
          </cell>
          <cell r="AI2825">
            <v>0</v>
          </cell>
          <cell r="AR2825">
            <v>0</v>
          </cell>
          <cell r="AW2825">
            <v>0</v>
          </cell>
          <cell r="AX2825">
            <v>0</v>
          </cell>
          <cell r="AY2825">
            <v>0</v>
          </cell>
          <cell r="AZ2825">
            <v>0</v>
          </cell>
          <cell r="BA2825">
            <v>0</v>
          </cell>
          <cell r="BB2825">
            <v>0</v>
          </cell>
          <cell r="BC2825">
            <v>0</v>
          </cell>
          <cell r="BD2825">
            <v>0</v>
          </cell>
          <cell r="BE2825">
            <v>0</v>
          </cell>
          <cell r="BF2825">
            <v>0</v>
          </cell>
          <cell r="BH2825">
            <v>0</v>
          </cell>
          <cell r="BJ2825">
            <v>0</v>
          </cell>
          <cell r="BL2825">
            <v>0</v>
          </cell>
          <cell r="BN2825">
            <v>0</v>
          </cell>
          <cell r="BO2825">
            <v>0</v>
          </cell>
        </row>
        <row r="2826">
          <cell r="A2826" t="str">
            <v/>
          </cell>
          <cell r="J2826">
            <v>0</v>
          </cell>
          <cell r="N2826">
            <v>0</v>
          </cell>
          <cell r="O2826">
            <v>0</v>
          </cell>
          <cell r="AD2826">
            <v>0</v>
          </cell>
          <cell r="AE2826">
            <v>0</v>
          </cell>
          <cell r="AF2826">
            <v>0</v>
          </cell>
          <cell r="AH2826">
            <v>0</v>
          </cell>
          <cell r="AI2826">
            <v>0</v>
          </cell>
          <cell r="AR2826">
            <v>0</v>
          </cell>
          <cell r="AW2826">
            <v>0</v>
          </cell>
          <cell r="AX2826">
            <v>0</v>
          </cell>
          <cell r="AY2826">
            <v>0</v>
          </cell>
          <cell r="AZ2826">
            <v>0</v>
          </cell>
          <cell r="BA2826">
            <v>0</v>
          </cell>
          <cell r="BB2826">
            <v>0</v>
          </cell>
          <cell r="BC2826">
            <v>0</v>
          </cell>
          <cell r="BD2826">
            <v>0</v>
          </cell>
          <cell r="BE2826">
            <v>0</v>
          </cell>
          <cell r="BF2826">
            <v>0</v>
          </cell>
          <cell r="BH2826">
            <v>0</v>
          </cell>
          <cell r="BJ2826">
            <v>0</v>
          </cell>
          <cell r="BL2826">
            <v>0</v>
          </cell>
          <cell r="BN2826">
            <v>0</v>
          </cell>
          <cell r="BO2826">
            <v>0</v>
          </cell>
        </row>
        <row r="2827">
          <cell r="A2827" t="str">
            <v/>
          </cell>
          <cell r="J2827">
            <v>0</v>
          </cell>
          <cell r="N2827">
            <v>0</v>
          </cell>
          <cell r="O2827">
            <v>0</v>
          </cell>
          <cell r="AD2827">
            <v>0</v>
          </cell>
          <cell r="AE2827">
            <v>0</v>
          </cell>
          <cell r="AF2827">
            <v>0</v>
          </cell>
          <cell r="AH2827">
            <v>0</v>
          </cell>
          <cell r="AI2827">
            <v>0</v>
          </cell>
          <cell r="AR2827">
            <v>0</v>
          </cell>
          <cell r="AW2827">
            <v>0</v>
          </cell>
          <cell r="AX2827">
            <v>0</v>
          </cell>
          <cell r="AY2827">
            <v>0</v>
          </cell>
          <cell r="AZ2827">
            <v>0</v>
          </cell>
          <cell r="BA2827">
            <v>0</v>
          </cell>
          <cell r="BB2827">
            <v>0</v>
          </cell>
          <cell r="BC2827">
            <v>0</v>
          </cell>
          <cell r="BD2827">
            <v>0</v>
          </cell>
          <cell r="BE2827">
            <v>0</v>
          </cell>
          <cell r="BF2827">
            <v>0</v>
          </cell>
          <cell r="BH2827">
            <v>0</v>
          </cell>
          <cell r="BJ2827">
            <v>0</v>
          </cell>
          <cell r="BL2827">
            <v>0</v>
          </cell>
          <cell r="BN2827">
            <v>0</v>
          </cell>
          <cell r="BO2827">
            <v>0</v>
          </cell>
        </row>
        <row r="2828">
          <cell r="A2828" t="str">
            <v/>
          </cell>
          <cell r="J2828">
            <v>0</v>
          </cell>
          <cell r="N2828">
            <v>0</v>
          </cell>
          <cell r="O2828">
            <v>0</v>
          </cell>
          <cell r="AD2828">
            <v>0</v>
          </cell>
          <cell r="AE2828">
            <v>0</v>
          </cell>
          <cell r="AF2828">
            <v>0</v>
          </cell>
          <cell r="AH2828">
            <v>0</v>
          </cell>
          <cell r="AI2828">
            <v>0</v>
          </cell>
          <cell r="AR2828">
            <v>0</v>
          </cell>
          <cell r="AW2828">
            <v>0</v>
          </cell>
          <cell r="AX2828">
            <v>0</v>
          </cell>
          <cell r="AY2828">
            <v>0</v>
          </cell>
          <cell r="AZ2828">
            <v>0</v>
          </cell>
          <cell r="BA2828">
            <v>0</v>
          </cell>
          <cell r="BB2828">
            <v>0</v>
          </cell>
          <cell r="BC2828">
            <v>0</v>
          </cell>
          <cell r="BD2828">
            <v>0</v>
          </cell>
          <cell r="BE2828">
            <v>0</v>
          </cell>
          <cell r="BF2828">
            <v>0</v>
          </cell>
          <cell r="BH2828">
            <v>0</v>
          </cell>
          <cell r="BJ2828">
            <v>0</v>
          </cell>
          <cell r="BL2828">
            <v>0</v>
          </cell>
          <cell r="BN2828">
            <v>0</v>
          </cell>
          <cell r="BO2828">
            <v>0</v>
          </cell>
        </row>
        <row r="2829">
          <cell r="A2829" t="str">
            <v/>
          </cell>
          <cell r="J2829">
            <v>0</v>
          </cell>
          <cell r="N2829">
            <v>0</v>
          </cell>
          <cell r="O2829">
            <v>0</v>
          </cell>
          <cell r="AD2829">
            <v>0</v>
          </cell>
          <cell r="AE2829">
            <v>0</v>
          </cell>
          <cell r="AF2829">
            <v>0</v>
          </cell>
          <cell r="AH2829">
            <v>0</v>
          </cell>
          <cell r="AI2829">
            <v>0</v>
          </cell>
          <cell r="AR2829">
            <v>0</v>
          </cell>
          <cell r="AW2829">
            <v>0</v>
          </cell>
          <cell r="AX2829">
            <v>0</v>
          </cell>
          <cell r="AY2829">
            <v>0</v>
          </cell>
          <cell r="AZ2829">
            <v>0</v>
          </cell>
          <cell r="BA2829">
            <v>0</v>
          </cell>
          <cell r="BB2829">
            <v>0</v>
          </cell>
          <cell r="BC2829">
            <v>0</v>
          </cell>
          <cell r="BD2829">
            <v>0</v>
          </cell>
          <cell r="BE2829">
            <v>0</v>
          </cell>
          <cell r="BF2829">
            <v>0</v>
          </cell>
          <cell r="BH2829">
            <v>0</v>
          </cell>
          <cell r="BJ2829">
            <v>0</v>
          </cell>
          <cell r="BL2829">
            <v>0</v>
          </cell>
          <cell r="BN2829">
            <v>0</v>
          </cell>
          <cell r="BO2829">
            <v>0</v>
          </cell>
        </row>
        <row r="2830">
          <cell r="A2830" t="str">
            <v/>
          </cell>
          <cell r="J2830">
            <v>0</v>
          </cell>
          <cell r="N2830">
            <v>0</v>
          </cell>
          <cell r="O2830">
            <v>0</v>
          </cell>
          <cell r="AD2830">
            <v>0</v>
          </cell>
          <cell r="AE2830">
            <v>0</v>
          </cell>
          <cell r="AF2830">
            <v>0</v>
          </cell>
          <cell r="AH2830">
            <v>0</v>
          </cell>
          <cell r="AI2830">
            <v>0</v>
          </cell>
          <cell r="AR2830">
            <v>0</v>
          </cell>
          <cell r="AW2830">
            <v>0</v>
          </cell>
          <cell r="AX2830">
            <v>0</v>
          </cell>
          <cell r="AY2830">
            <v>0</v>
          </cell>
          <cell r="AZ2830">
            <v>0</v>
          </cell>
          <cell r="BA2830">
            <v>0</v>
          </cell>
          <cell r="BB2830">
            <v>0</v>
          </cell>
          <cell r="BC2830">
            <v>0</v>
          </cell>
          <cell r="BD2830">
            <v>0</v>
          </cell>
          <cell r="BE2830">
            <v>0</v>
          </cell>
          <cell r="BF2830">
            <v>0</v>
          </cell>
          <cell r="BH2830">
            <v>0</v>
          </cell>
          <cell r="BJ2830">
            <v>0</v>
          </cell>
          <cell r="BL2830">
            <v>0</v>
          </cell>
          <cell r="BN2830">
            <v>0</v>
          </cell>
          <cell r="BO2830">
            <v>0</v>
          </cell>
        </row>
        <row r="2831">
          <cell r="A2831" t="str">
            <v/>
          </cell>
          <cell r="J2831">
            <v>0</v>
          </cell>
          <cell r="N2831">
            <v>0</v>
          </cell>
          <cell r="O2831">
            <v>0</v>
          </cell>
          <cell r="AD2831">
            <v>0</v>
          </cell>
          <cell r="AE2831">
            <v>0</v>
          </cell>
          <cell r="AF2831">
            <v>0</v>
          </cell>
          <cell r="AH2831">
            <v>0</v>
          </cell>
          <cell r="AI2831">
            <v>0</v>
          </cell>
          <cell r="AR2831">
            <v>0</v>
          </cell>
          <cell r="AW2831">
            <v>0</v>
          </cell>
          <cell r="AX2831">
            <v>0</v>
          </cell>
          <cell r="AY2831">
            <v>0</v>
          </cell>
          <cell r="AZ2831">
            <v>0</v>
          </cell>
          <cell r="BA2831">
            <v>0</v>
          </cell>
          <cell r="BB2831">
            <v>0</v>
          </cell>
          <cell r="BC2831">
            <v>0</v>
          </cell>
          <cell r="BD2831">
            <v>0</v>
          </cell>
          <cell r="BE2831">
            <v>0</v>
          </cell>
          <cell r="BF2831">
            <v>0</v>
          </cell>
          <cell r="BH2831">
            <v>0</v>
          </cell>
          <cell r="BJ2831">
            <v>0</v>
          </cell>
          <cell r="BL2831">
            <v>0</v>
          </cell>
          <cell r="BN2831">
            <v>0</v>
          </cell>
          <cell r="BO2831">
            <v>0</v>
          </cell>
        </row>
        <row r="2832">
          <cell r="A2832" t="str">
            <v/>
          </cell>
          <cell r="J2832">
            <v>0</v>
          </cell>
          <cell r="N2832">
            <v>0</v>
          </cell>
          <cell r="O2832">
            <v>0</v>
          </cell>
          <cell r="AD2832">
            <v>0</v>
          </cell>
          <cell r="AE2832">
            <v>0</v>
          </cell>
          <cell r="AF2832">
            <v>0</v>
          </cell>
          <cell r="AH2832">
            <v>0</v>
          </cell>
          <cell r="AI2832">
            <v>0</v>
          </cell>
          <cell r="AR2832">
            <v>0</v>
          </cell>
          <cell r="AW2832">
            <v>0</v>
          </cell>
          <cell r="AX2832">
            <v>0</v>
          </cell>
          <cell r="AY2832">
            <v>0</v>
          </cell>
          <cell r="AZ2832">
            <v>0</v>
          </cell>
          <cell r="BA2832">
            <v>0</v>
          </cell>
          <cell r="BB2832">
            <v>0</v>
          </cell>
          <cell r="BC2832">
            <v>0</v>
          </cell>
          <cell r="BD2832">
            <v>0</v>
          </cell>
          <cell r="BE2832">
            <v>0</v>
          </cell>
          <cell r="BF2832">
            <v>0</v>
          </cell>
          <cell r="BH2832">
            <v>0</v>
          </cell>
          <cell r="BJ2832">
            <v>0</v>
          </cell>
          <cell r="BL2832">
            <v>0</v>
          </cell>
          <cell r="BN2832">
            <v>0</v>
          </cell>
          <cell r="BO2832">
            <v>0</v>
          </cell>
        </row>
        <row r="2833">
          <cell r="A2833" t="str">
            <v/>
          </cell>
          <cell r="J2833">
            <v>0</v>
          </cell>
          <cell r="N2833">
            <v>0</v>
          </cell>
          <cell r="O2833">
            <v>0</v>
          </cell>
          <cell r="AD2833">
            <v>0</v>
          </cell>
          <cell r="AE2833">
            <v>0</v>
          </cell>
          <cell r="AF2833">
            <v>0</v>
          </cell>
          <cell r="AH2833">
            <v>0</v>
          </cell>
          <cell r="AI2833">
            <v>0</v>
          </cell>
          <cell r="AR2833">
            <v>0</v>
          </cell>
          <cell r="AW2833">
            <v>0</v>
          </cell>
          <cell r="AX2833">
            <v>0</v>
          </cell>
          <cell r="AY2833">
            <v>0</v>
          </cell>
          <cell r="AZ2833">
            <v>0</v>
          </cell>
          <cell r="BA2833">
            <v>0</v>
          </cell>
          <cell r="BB2833">
            <v>0</v>
          </cell>
          <cell r="BC2833">
            <v>0</v>
          </cell>
          <cell r="BD2833">
            <v>0</v>
          </cell>
          <cell r="BE2833">
            <v>0</v>
          </cell>
          <cell r="BF2833">
            <v>0</v>
          </cell>
          <cell r="BH2833">
            <v>0</v>
          </cell>
          <cell r="BJ2833">
            <v>0</v>
          </cell>
          <cell r="BL2833">
            <v>0</v>
          </cell>
          <cell r="BN2833">
            <v>0</v>
          </cell>
          <cell r="BO2833">
            <v>0</v>
          </cell>
        </row>
        <row r="2834">
          <cell r="A2834" t="str">
            <v/>
          </cell>
          <cell r="J2834">
            <v>0</v>
          </cell>
          <cell r="N2834">
            <v>0</v>
          </cell>
          <cell r="O2834">
            <v>0</v>
          </cell>
          <cell r="AD2834">
            <v>0</v>
          </cell>
          <cell r="AE2834">
            <v>0</v>
          </cell>
          <cell r="AF2834">
            <v>0</v>
          </cell>
          <cell r="AH2834">
            <v>0</v>
          </cell>
          <cell r="AI2834">
            <v>0</v>
          </cell>
          <cell r="AR2834">
            <v>0</v>
          </cell>
          <cell r="AW2834">
            <v>0</v>
          </cell>
          <cell r="AX2834">
            <v>0</v>
          </cell>
          <cell r="AY2834">
            <v>0</v>
          </cell>
          <cell r="AZ2834">
            <v>0</v>
          </cell>
          <cell r="BA2834">
            <v>0</v>
          </cell>
          <cell r="BB2834">
            <v>0</v>
          </cell>
          <cell r="BC2834">
            <v>0</v>
          </cell>
          <cell r="BD2834">
            <v>0</v>
          </cell>
          <cell r="BE2834">
            <v>0</v>
          </cell>
          <cell r="BF2834">
            <v>0</v>
          </cell>
          <cell r="BH2834">
            <v>0</v>
          </cell>
          <cell r="BJ2834">
            <v>0</v>
          </cell>
          <cell r="BL2834">
            <v>0</v>
          </cell>
          <cell r="BN2834">
            <v>0</v>
          </cell>
          <cell r="BO2834">
            <v>0</v>
          </cell>
        </row>
        <row r="2835">
          <cell r="A2835" t="str">
            <v/>
          </cell>
          <cell r="J2835">
            <v>0</v>
          </cell>
          <cell r="N2835">
            <v>0</v>
          </cell>
          <cell r="O2835">
            <v>0</v>
          </cell>
          <cell r="AD2835">
            <v>0</v>
          </cell>
          <cell r="AE2835">
            <v>0</v>
          </cell>
          <cell r="AF2835">
            <v>0</v>
          </cell>
          <cell r="AH2835">
            <v>0</v>
          </cell>
          <cell r="AI2835">
            <v>0</v>
          </cell>
          <cell r="AR2835">
            <v>0</v>
          </cell>
          <cell r="AW2835">
            <v>0</v>
          </cell>
          <cell r="AX2835">
            <v>0</v>
          </cell>
          <cell r="AY2835">
            <v>0</v>
          </cell>
          <cell r="AZ2835">
            <v>0</v>
          </cell>
          <cell r="BA2835">
            <v>0</v>
          </cell>
          <cell r="BB2835">
            <v>0</v>
          </cell>
          <cell r="BC2835">
            <v>0</v>
          </cell>
          <cell r="BD2835">
            <v>0</v>
          </cell>
          <cell r="BE2835">
            <v>0</v>
          </cell>
          <cell r="BF2835">
            <v>0</v>
          </cell>
          <cell r="BH2835">
            <v>0</v>
          </cell>
          <cell r="BJ2835">
            <v>0</v>
          </cell>
          <cell r="BL2835">
            <v>0</v>
          </cell>
          <cell r="BN2835">
            <v>0</v>
          </cell>
          <cell r="BO2835">
            <v>0</v>
          </cell>
        </row>
        <row r="2836">
          <cell r="A2836" t="str">
            <v/>
          </cell>
          <cell r="J2836">
            <v>0</v>
          </cell>
          <cell r="N2836">
            <v>0</v>
          </cell>
          <cell r="O2836">
            <v>0</v>
          </cell>
          <cell r="AD2836">
            <v>0</v>
          </cell>
          <cell r="AE2836">
            <v>0</v>
          </cell>
          <cell r="AF2836">
            <v>0</v>
          </cell>
          <cell r="AH2836">
            <v>0</v>
          </cell>
          <cell r="AI2836">
            <v>0</v>
          </cell>
          <cell r="AR2836">
            <v>0</v>
          </cell>
          <cell r="AW2836">
            <v>0</v>
          </cell>
          <cell r="AX2836">
            <v>0</v>
          </cell>
          <cell r="AY2836">
            <v>0</v>
          </cell>
          <cell r="AZ2836">
            <v>0</v>
          </cell>
          <cell r="BA2836">
            <v>0</v>
          </cell>
          <cell r="BB2836">
            <v>0</v>
          </cell>
          <cell r="BC2836">
            <v>0</v>
          </cell>
          <cell r="BD2836">
            <v>0</v>
          </cell>
          <cell r="BE2836">
            <v>0</v>
          </cell>
          <cell r="BF2836">
            <v>0</v>
          </cell>
          <cell r="BH2836">
            <v>0</v>
          </cell>
          <cell r="BJ2836">
            <v>0</v>
          </cell>
          <cell r="BL2836">
            <v>0</v>
          </cell>
          <cell r="BN2836">
            <v>0</v>
          </cell>
          <cell r="BO2836">
            <v>0</v>
          </cell>
        </row>
        <row r="2837">
          <cell r="A2837" t="str">
            <v/>
          </cell>
          <cell r="J2837">
            <v>0</v>
          </cell>
          <cell r="N2837">
            <v>0</v>
          </cell>
          <cell r="O2837">
            <v>0</v>
          </cell>
          <cell r="AD2837">
            <v>0</v>
          </cell>
          <cell r="AE2837">
            <v>0</v>
          </cell>
          <cell r="AF2837">
            <v>0</v>
          </cell>
          <cell r="AH2837">
            <v>0</v>
          </cell>
          <cell r="AI2837">
            <v>0</v>
          </cell>
          <cell r="AR2837">
            <v>0</v>
          </cell>
          <cell r="AW2837">
            <v>0</v>
          </cell>
          <cell r="AX2837">
            <v>0</v>
          </cell>
          <cell r="AY2837">
            <v>0</v>
          </cell>
          <cell r="AZ2837">
            <v>0</v>
          </cell>
          <cell r="BA2837">
            <v>0</v>
          </cell>
          <cell r="BB2837">
            <v>0</v>
          </cell>
          <cell r="BC2837">
            <v>0</v>
          </cell>
          <cell r="BD2837">
            <v>0</v>
          </cell>
          <cell r="BE2837">
            <v>0</v>
          </cell>
          <cell r="BF2837">
            <v>0</v>
          </cell>
          <cell r="BH2837">
            <v>0</v>
          </cell>
          <cell r="BJ2837">
            <v>0</v>
          </cell>
          <cell r="BL2837">
            <v>0</v>
          </cell>
          <cell r="BN2837">
            <v>0</v>
          </cell>
          <cell r="BO2837">
            <v>0</v>
          </cell>
        </row>
        <row r="2838">
          <cell r="A2838" t="str">
            <v/>
          </cell>
          <cell r="J2838">
            <v>0</v>
          </cell>
          <cell r="N2838">
            <v>0</v>
          </cell>
          <cell r="O2838">
            <v>0</v>
          </cell>
          <cell r="AD2838">
            <v>0</v>
          </cell>
          <cell r="AE2838">
            <v>0</v>
          </cell>
          <cell r="AF2838">
            <v>0</v>
          </cell>
          <cell r="AH2838">
            <v>0</v>
          </cell>
          <cell r="AI2838">
            <v>0</v>
          </cell>
          <cell r="AR2838">
            <v>0</v>
          </cell>
          <cell r="AW2838">
            <v>0</v>
          </cell>
          <cell r="AX2838">
            <v>0</v>
          </cell>
          <cell r="AY2838">
            <v>0</v>
          </cell>
          <cell r="AZ2838">
            <v>0</v>
          </cell>
          <cell r="BA2838">
            <v>0</v>
          </cell>
          <cell r="BB2838">
            <v>0</v>
          </cell>
          <cell r="BC2838">
            <v>0</v>
          </cell>
          <cell r="BD2838">
            <v>0</v>
          </cell>
          <cell r="BE2838">
            <v>0</v>
          </cell>
          <cell r="BF2838">
            <v>0</v>
          </cell>
          <cell r="BH2838">
            <v>0</v>
          </cell>
          <cell r="BJ2838">
            <v>0</v>
          </cell>
          <cell r="BL2838">
            <v>0</v>
          </cell>
          <cell r="BN2838">
            <v>0</v>
          </cell>
          <cell r="BO2838">
            <v>0</v>
          </cell>
        </row>
        <row r="2839">
          <cell r="A2839" t="str">
            <v/>
          </cell>
          <cell r="J2839">
            <v>0</v>
          </cell>
          <cell r="N2839">
            <v>0</v>
          </cell>
          <cell r="O2839">
            <v>0</v>
          </cell>
          <cell r="AD2839">
            <v>0</v>
          </cell>
          <cell r="AE2839">
            <v>0</v>
          </cell>
          <cell r="AF2839">
            <v>0</v>
          </cell>
          <cell r="AH2839">
            <v>0</v>
          </cell>
          <cell r="AI2839">
            <v>0</v>
          </cell>
          <cell r="AR2839">
            <v>0</v>
          </cell>
          <cell r="AW2839">
            <v>0</v>
          </cell>
          <cell r="AX2839">
            <v>0</v>
          </cell>
          <cell r="AY2839">
            <v>0</v>
          </cell>
          <cell r="AZ2839">
            <v>0</v>
          </cell>
          <cell r="BA2839">
            <v>0</v>
          </cell>
          <cell r="BB2839">
            <v>0</v>
          </cell>
          <cell r="BC2839">
            <v>0</v>
          </cell>
          <cell r="BD2839">
            <v>0</v>
          </cell>
          <cell r="BE2839">
            <v>0</v>
          </cell>
          <cell r="BF2839">
            <v>0</v>
          </cell>
          <cell r="BH2839">
            <v>0</v>
          </cell>
          <cell r="BJ2839">
            <v>0</v>
          </cell>
          <cell r="BL2839">
            <v>0</v>
          </cell>
          <cell r="BN2839">
            <v>0</v>
          </cell>
          <cell r="BO2839">
            <v>0</v>
          </cell>
        </row>
        <row r="2840">
          <cell r="A2840" t="str">
            <v/>
          </cell>
          <cell r="J2840">
            <v>0</v>
          </cell>
          <cell r="N2840">
            <v>0</v>
          </cell>
          <cell r="O2840">
            <v>0</v>
          </cell>
          <cell r="AD2840">
            <v>0</v>
          </cell>
          <cell r="AE2840">
            <v>0</v>
          </cell>
          <cell r="AF2840">
            <v>0</v>
          </cell>
          <cell r="AH2840">
            <v>0</v>
          </cell>
          <cell r="AI2840">
            <v>0</v>
          </cell>
          <cell r="AR2840">
            <v>0</v>
          </cell>
          <cell r="AW2840">
            <v>0</v>
          </cell>
          <cell r="AX2840">
            <v>0</v>
          </cell>
          <cell r="AY2840">
            <v>0</v>
          </cell>
          <cell r="AZ2840">
            <v>0</v>
          </cell>
          <cell r="BA2840">
            <v>0</v>
          </cell>
          <cell r="BB2840">
            <v>0</v>
          </cell>
          <cell r="BC2840">
            <v>0</v>
          </cell>
          <cell r="BD2840">
            <v>0</v>
          </cell>
          <cell r="BE2840">
            <v>0</v>
          </cell>
          <cell r="BF2840">
            <v>0</v>
          </cell>
          <cell r="BH2840">
            <v>0</v>
          </cell>
          <cell r="BJ2840">
            <v>0</v>
          </cell>
          <cell r="BL2840">
            <v>0</v>
          </cell>
          <cell r="BN2840">
            <v>0</v>
          </cell>
          <cell r="BO2840">
            <v>0</v>
          </cell>
        </row>
        <row r="2841">
          <cell r="A2841" t="str">
            <v/>
          </cell>
          <cell r="J2841">
            <v>0</v>
          </cell>
          <cell r="N2841">
            <v>0</v>
          </cell>
          <cell r="O2841">
            <v>0</v>
          </cell>
          <cell r="AD2841">
            <v>0</v>
          </cell>
          <cell r="AE2841">
            <v>0</v>
          </cell>
          <cell r="AF2841">
            <v>0</v>
          </cell>
          <cell r="AH2841">
            <v>0</v>
          </cell>
          <cell r="AI2841">
            <v>0</v>
          </cell>
          <cell r="AR2841">
            <v>0</v>
          </cell>
          <cell r="AW2841">
            <v>0</v>
          </cell>
          <cell r="AX2841">
            <v>0</v>
          </cell>
          <cell r="AY2841">
            <v>0</v>
          </cell>
          <cell r="AZ2841">
            <v>0</v>
          </cell>
          <cell r="BA2841">
            <v>0</v>
          </cell>
          <cell r="BB2841">
            <v>0</v>
          </cell>
          <cell r="BC2841">
            <v>0</v>
          </cell>
          <cell r="BD2841">
            <v>0</v>
          </cell>
          <cell r="BE2841">
            <v>0</v>
          </cell>
          <cell r="BF2841">
            <v>0</v>
          </cell>
          <cell r="BH2841">
            <v>0</v>
          </cell>
          <cell r="BJ2841">
            <v>0</v>
          </cell>
          <cell r="BL2841">
            <v>0</v>
          </cell>
          <cell r="BN2841">
            <v>0</v>
          </cell>
          <cell r="BO2841">
            <v>0</v>
          </cell>
        </row>
        <row r="2842">
          <cell r="A2842" t="str">
            <v/>
          </cell>
          <cell r="J2842">
            <v>0</v>
          </cell>
          <cell r="N2842">
            <v>0</v>
          </cell>
          <cell r="O2842">
            <v>0</v>
          </cell>
          <cell r="AD2842">
            <v>0</v>
          </cell>
          <cell r="AE2842">
            <v>0</v>
          </cell>
          <cell r="AF2842">
            <v>0</v>
          </cell>
          <cell r="AH2842">
            <v>0</v>
          </cell>
          <cell r="AI2842">
            <v>0</v>
          </cell>
          <cell r="AR2842">
            <v>0</v>
          </cell>
          <cell r="AW2842">
            <v>0</v>
          </cell>
          <cell r="AX2842">
            <v>0</v>
          </cell>
          <cell r="AY2842">
            <v>0</v>
          </cell>
          <cell r="AZ2842">
            <v>0</v>
          </cell>
          <cell r="BA2842">
            <v>0</v>
          </cell>
          <cell r="BB2842">
            <v>0</v>
          </cell>
          <cell r="BC2842">
            <v>0</v>
          </cell>
          <cell r="BD2842">
            <v>0</v>
          </cell>
          <cell r="BE2842">
            <v>0</v>
          </cell>
          <cell r="BF2842">
            <v>0</v>
          </cell>
          <cell r="BH2842">
            <v>0</v>
          </cell>
          <cell r="BJ2842">
            <v>0</v>
          </cell>
          <cell r="BL2842">
            <v>0</v>
          </cell>
          <cell r="BN2842">
            <v>0</v>
          </cell>
          <cell r="BO2842">
            <v>0</v>
          </cell>
        </row>
        <row r="2843">
          <cell r="A2843" t="str">
            <v/>
          </cell>
          <cell r="J2843">
            <v>0</v>
          </cell>
          <cell r="N2843">
            <v>0</v>
          </cell>
          <cell r="O2843">
            <v>0</v>
          </cell>
          <cell r="AD2843">
            <v>0</v>
          </cell>
          <cell r="AE2843">
            <v>0</v>
          </cell>
          <cell r="AF2843">
            <v>0</v>
          </cell>
          <cell r="AH2843">
            <v>0</v>
          </cell>
          <cell r="AI2843">
            <v>0</v>
          </cell>
          <cell r="AR2843">
            <v>0</v>
          </cell>
          <cell r="AW2843">
            <v>0</v>
          </cell>
          <cell r="AX2843">
            <v>0</v>
          </cell>
          <cell r="AY2843">
            <v>0</v>
          </cell>
          <cell r="AZ2843">
            <v>0</v>
          </cell>
          <cell r="BA2843">
            <v>0</v>
          </cell>
          <cell r="BB2843">
            <v>0</v>
          </cell>
          <cell r="BC2843">
            <v>0</v>
          </cell>
          <cell r="BD2843">
            <v>0</v>
          </cell>
          <cell r="BE2843">
            <v>0</v>
          </cell>
          <cell r="BF2843">
            <v>0</v>
          </cell>
          <cell r="BH2843">
            <v>0</v>
          </cell>
          <cell r="BJ2843">
            <v>0</v>
          </cell>
          <cell r="BL2843">
            <v>0</v>
          </cell>
          <cell r="BN2843">
            <v>0</v>
          </cell>
          <cell r="BO2843">
            <v>0</v>
          </cell>
        </row>
        <row r="2844">
          <cell r="A2844" t="str">
            <v/>
          </cell>
          <cell r="J2844">
            <v>0</v>
          </cell>
          <cell r="N2844">
            <v>0</v>
          </cell>
          <cell r="O2844">
            <v>0</v>
          </cell>
          <cell r="AD2844">
            <v>0</v>
          </cell>
          <cell r="AE2844">
            <v>0</v>
          </cell>
          <cell r="AF2844">
            <v>0</v>
          </cell>
          <cell r="AH2844">
            <v>0</v>
          </cell>
          <cell r="AI2844">
            <v>0</v>
          </cell>
          <cell r="AR2844">
            <v>0</v>
          </cell>
          <cell r="AW2844">
            <v>0</v>
          </cell>
          <cell r="AX2844">
            <v>0</v>
          </cell>
          <cell r="AY2844">
            <v>0</v>
          </cell>
          <cell r="AZ2844">
            <v>0</v>
          </cell>
          <cell r="BA2844">
            <v>0</v>
          </cell>
          <cell r="BB2844">
            <v>0</v>
          </cell>
          <cell r="BC2844">
            <v>0</v>
          </cell>
          <cell r="BD2844">
            <v>0</v>
          </cell>
          <cell r="BE2844">
            <v>0</v>
          </cell>
          <cell r="BF2844">
            <v>0</v>
          </cell>
          <cell r="BH2844">
            <v>0</v>
          </cell>
          <cell r="BJ2844">
            <v>0</v>
          </cell>
          <cell r="BL2844">
            <v>0</v>
          </cell>
          <cell r="BN2844">
            <v>0</v>
          </cell>
          <cell r="BO2844">
            <v>0</v>
          </cell>
        </row>
        <row r="2845">
          <cell r="A2845" t="str">
            <v/>
          </cell>
          <cell r="J2845">
            <v>0</v>
          </cell>
          <cell r="N2845">
            <v>0</v>
          </cell>
          <cell r="O2845">
            <v>0</v>
          </cell>
          <cell r="AD2845">
            <v>0</v>
          </cell>
          <cell r="AE2845">
            <v>0</v>
          </cell>
          <cell r="AF2845">
            <v>0</v>
          </cell>
          <cell r="AH2845">
            <v>0</v>
          </cell>
          <cell r="AI2845">
            <v>0</v>
          </cell>
          <cell r="AR2845">
            <v>0</v>
          </cell>
          <cell r="AW2845">
            <v>0</v>
          </cell>
          <cell r="AX2845">
            <v>0</v>
          </cell>
          <cell r="AY2845">
            <v>0</v>
          </cell>
          <cell r="AZ2845">
            <v>0</v>
          </cell>
          <cell r="BA2845">
            <v>0</v>
          </cell>
          <cell r="BB2845">
            <v>0</v>
          </cell>
          <cell r="BC2845">
            <v>0</v>
          </cell>
          <cell r="BD2845">
            <v>0</v>
          </cell>
          <cell r="BE2845">
            <v>0</v>
          </cell>
          <cell r="BF2845">
            <v>0</v>
          </cell>
          <cell r="BH2845">
            <v>0</v>
          </cell>
          <cell r="BJ2845">
            <v>0</v>
          </cell>
          <cell r="BL2845">
            <v>0</v>
          </cell>
          <cell r="BN2845">
            <v>0</v>
          </cell>
          <cell r="BO2845">
            <v>0</v>
          </cell>
        </row>
        <row r="2846">
          <cell r="A2846" t="str">
            <v/>
          </cell>
          <cell r="J2846">
            <v>0</v>
          </cell>
          <cell r="N2846">
            <v>0</v>
          </cell>
          <cell r="O2846">
            <v>0</v>
          </cell>
          <cell r="AD2846">
            <v>0</v>
          </cell>
          <cell r="AE2846">
            <v>0</v>
          </cell>
          <cell r="AF2846">
            <v>0</v>
          </cell>
          <cell r="AH2846">
            <v>0</v>
          </cell>
          <cell r="AI2846">
            <v>0</v>
          </cell>
          <cell r="AR2846">
            <v>0</v>
          </cell>
          <cell r="AW2846">
            <v>0</v>
          </cell>
          <cell r="AX2846">
            <v>0</v>
          </cell>
          <cell r="AY2846">
            <v>0</v>
          </cell>
          <cell r="AZ2846">
            <v>0</v>
          </cell>
          <cell r="BA2846">
            <v>0</v>
          </cell>
          <cell r="BB2846">
            <v>0</v>
          </cell>
          <cell r="BC2846">
            <v>0</v>
          </cell>
          <cell r="BD2846">
            <v>0</v>
          </cell>
          <cell r="BE2846">
            <v>0</v>
          </cell>
          <cell r="BF2846">
            <v>0</v>
          </cell>
          <cell r="BH2846">
            <v>0</v>
          </cell>
          <cell r="BJ2846">
            <v>0</v>
          </cell>
          <cell r="BL2846">
            <v>0</v>
          </cell>
          <cell r="BN2846">
            <v>0</v>
          </cell>
          <cell r="BO2846">
            <v>0</v>
          </cell>
        </row>
        <row r="2847">
          <cell r="A2847" t="str">
            <v/>
          </cell>
          <cell r="J2847">
            <v>0</v>
          </cell>
          <cell r="N2847">
            <v>0</v>
          </cell>
          <cell r="O2847">
            <v>0</v>
          </cell>
          <cell r="AD2847">
            <v>0</v>
          </cell>
          <cell r="AE2847">
            <v>0</v>
          </cell>
          <cell r="AF2847">
            <v>0</v>
          </cell>
          <cell r="AH2847">
            <v>0</v>
          </cell>
          <cell r="AI2847">
            <v>0</v>
          </cell>
          <cell r="AR2847">
            <v>0</v>
          </cell>
          <cell r="AW2847">
            <v>0</v>
          </cell>
          <cell r="AX2847">
            <v>0</v>
          </cell>
          <cell r="AY2847">
            <v>0</v>
          </cell>
          <cell r="AZ2847">
            <v>0</v>
          </cell>
          <cell r="BA2847">
            <v>0</v>
          </cell>
          <cell r="BB2847">
            <v>0</v>
          </cell>
          <cell r="BC2847">
            <v>0</v>
          </cell>
          <cell r="BD2847">
            <v>0</v>
          </cell>
          <cell r="BE2847">
            <v>0</v>
          </cell>
          <cell r="BF2847">
            <v>0</v>
          </cell>
          <cell r="BH2847">
            <v>0</v>
          </cell>
          <cell r="BJ2847">
            <v>0</v>
          </cell>
          <cell r="BL2847">
            <v>0</v>
          </cell>
          <cell r="BN2847">
            <v>0</v>
          </cell>
          <cell r="BO2847">
            <v>0</v>
          </cell>
        </row>
        <row r="2848">
          <cell r="A2848" t="str">
            <v/>
          </cell>
          <cell r="J2848">
            <v>0</v>
          </cell>
          <cell r="N2848">
            <v>0</v>
          </cell>
          <cell r="O2848">
            <v>0</v>
          </cell>
          <cell r="AD2848">
            <v>0</v>
          </cell>
          <cell r="AE2848">
            <v>0</v>
          </cell>
          <cell r="AF2848">
            <v>0</v>
          </cell>
          <cell r="AH2848">
            <v>0</v>
          </cell>
          <cell r="AI2848">
            <v>0</v>
          </cell>
          <cell r="AR2848">
            <v>0</v>
          </cell>
          <cell r="AW2848">
            <v>0</v>
          </cell>
          <cell r="AX2848">
            <v>0</v>
          </cell>
          <cell r="AY2848">
            <v>0</v>
          </cell>
          <cell r="AZ2848">
            <v>0</v>
          </cell>
          <cell r="BA2848">
            <v>0</v>
          </cell>
          <cell r="BB2848">
            <v>0</v>
          </cell>
          <cell r="BC2848">
            <v>0</v>
          </cell>
          <cell r="BD2848">
            <v>0</v>
          </cell>
          <cell r="BE2848">
            <v>0</v>
          </cell>
          <cell r="BF2848">
            <v>0</v>
          </cell>
          <cell r="BH2848">
            <v>0</v>
          </cell>
          <cell r="BJ2848">
            <v>0</v>
          </cell>
          <cell r="BL2848">
            <v>0</v>
          </cell>
          <cell r="BN2848">
            <v>0</v>
          </cell>
          <cell r="BO2848">
            <v>0</v>
          </cell>
        </row>
        <row r="2849">
          <cell r="A2849" t="str">
            <v/>
          </cell>
          <cell r="J2849">
            <v>0</v>
          </cell>
          <cell r="N2849">
            <v>0</v>
          </cell>
          <cell r="O2849">
            <v>0</v>
          </cell>
          <cell r="AD2849">
            <v>0</v>
          </cell>
          <cell r="AE2849">
            <v>0</v>
          </cell>
          <cell r="AF2849">
            <v>0</v>
          </cell>
          <cell r="AH2849">
            <v>0</v>
          </cell>
          <cell r="AI2849">
            <v>0</v>
          </cell>
          <cell r="AR2849">
            <v>0</v>
          </cell>
          <cell r="AW2849">
            <v>0</v>
          </cell>
          <cell r="AX2849">
            <v>0</v>
          </cell>
          <cell r="AY2849">
            <v>0</v>
          </cell>
          <cell r="AZ2849">
            <v>0</v>
          </cell>
          <cell r="BA2849">
            <v>0</v>
          </cell>
          <cell r="BB2849">
            <v>0</v>
          </cell>
          <cell r="BC2849">
            <v>0</v>
          </cell>
          <cell r="BD2849">
            <v>0</v>
          </cell>
          <cell r="BE2849">
            <v>0</v>
          </cell>
          <cell r="BF2849">
            <v>0</v>
          </cell>
          <cell r="BH2849">
            <v>0</v>
          </cell>
          <cell r="BJ2849">
            <v>0</v>
          </cell>
          <cell r="BL2849">
            <v>0</v>
          </cell>
          <cell r="BN2849">
            <v>0</v>
          </cell>
          <cell r="BO2849">
            <v>0</v>
          </cell>
        </row>
        <row r="2850">
          <cell r="A2850" t="str">
            <v/>
          </cell>
          <cell r="J2850">
            <v>0</v>
          </cell>
          <cell r="N2850">
            <v>0</v>
          </cell>
          <cell r="O2850">
            <v>0</v>
          </cell>
          <cell r="AD2850">
            <v>0</v>
          </cell>
          <cell r="AE2850">
            <v>0</v>
          </cell>
          <cell r="AF2850">
            <v>0</v>
          </cell>
          <cell r="AH2850">
            <v>0</v>
          </cell>
          <cell r="AI2850">
            <v>0</v>
          </cell>
          <cell r="AR2850">
            <v>0</v>
          </cell>
          <cell r="AW2850">
            <v>0</v>
          </cell>
          <cell r="AX2850">
            <v>0</v>
          </cell>
          <cell r="AY2850">
            <v>0</v>
          </cell>
          <cell r="AZ2850">
            <v>0</v>
          </cell>
          <cell r="BA2850">
            <v>0</v>
          </cell>
          <cell r="BB2850">
            <v>0</v>
          </cell>
          <cell r="BC2850">
            <v>0</v>
          </cell>
          <cell r="BD2850">
            <v>0</v>
          </cell>
          <cell r="BE2850">
            <v>0</v>
          </cell>
          <cell r="BF2850">
            <v>0</v>
          </cell>
          <cell r="BH2850">
            <v>0</v>
          </cell>
          <cell r="BJ2850">
            <v>0</v>
          </cell>
          <cell r="BL2850">
            <v>0</v>
          </cell>
          <cell r="BN2850">
            <v>0</v>
          </cell>
          <cell r="BO2850">
            <v>0</v>
          </cell>
        </row>
        <row r="2851">
          <cell r="A2851" t="str">
            <v/>
          </cell>
          <cell r="J2851">
            <v>0</v>
          </cell>
          <cell r="N2851">
            <v>0</v>
          </cell>
          <cell r="O2851">
            <v>0</v>
          </cell>
          <cell r="AD2851">
            <v>0</v>
          </cell>
          <cell r="AE2851">
            <v>0</v>
          </cell>
          <cell r="AF2851">
            <v>0</v>
          </cell>
          <cell r="AH2851">
            <v>0</v>
          </cell>
          <cell r="AI2851">
            <v>0</v>
          </cell>
          <cell r="AR2851">
            <v>0</v>
          </cell>
          <cell r="AW2851">
            <v>0</v>
          </cell>
          <cell r="AX2851">
            <v>0</v>
          </cell>
          <cell r="AY2851">
            <v>0</v>
          </cell>
          <cell r="AZ2851">
            <v>0</v>
          </cell>
          <cell r="BA2851">
            <v>0</v>
          </cell>
          <cell r="BB2851">
            <v>0</v>
          </cell>
          <cell r="BC2851">
            <v>0</v>
          </cell>
          <cell r="BD2851">
            <v>0</v>
          </cell>
          <cell r="BE2851">
            <v>0</v>
          </cell>
          <cell r="BF2851">
            <v>0</v>
          </cell>
          <cell r="BH2851">
            <v>0</v>
          </cell>
          <cell r="BJ2851">
            <v>0</v>
          </cell>
          <cell r="BL2851">
            <v>0</v>
          </cell>
          <cell r="BN2851">
            <v>0</v>
          </cell>
          <cell r="BO2851">
            <v>0</v>
          </cell>
        </row>
        <row r="2852">
          <cell r="A2852" t="str">
            <v/>
          </cell>
          <cell r="J2852">
            <v>0</v>
          </cell>
          <cell r="N2852">
            <v>0</v>
          </cell>
          <cell r="O2852">
            <v>0</v>
          </cell>
          <cell r="AD2852">
            <v>0</v>
          </cell>
          <cell r="AE2852">
            <v>0</v>
          </cell>
          <cell r="AF2852">
            <v>0</v>
          </cell>
          <cell r="AH2852">
            <v>0</v>
          </cell>
          <cell r="AI2852">
            <v>0</v>
          </cell>
          <cell r="AR2852">
            <v>0</v>
          </cell>
          <cell r="AW2852">
            <v>0</v>
          </cell>
          <cell r="AX2852">
            <v>0</v>
          </cell>
          <cell r="AY2852">
            <v>0</v>
          </cell>
          <cell r="AZ2852">
            <v>0</v>
          </cell>
          <cell r="BA2852">
            <v>0</v>
          </cell>
          <cell r="BB2852">
            <v>0</v>
          </cell>
          <cell r="BC2852">
            <v>0</v>
          </cell>
          <cell r="BD2852">
            <v>0</v>
          </cell>
          <cell r="BE2852">
            <v>0</v>
          </cell>
          <cell r="BF2852">
            <v>0</v>
          </cell>
          <cell r="BH2852">
            <v>0</v>
          </cell>
          <cell r="BJ2852">
            <v>0</v>
          </cell>
          <cell r="BL2852">
            <v>0</v>
          </cell>
          <cell r="BN2852">
            <v>0</v>
          </cell>
          <cell r="BO2852">
            <v>0</v>
          </cell>
        </row>
        <row r="2853">
          <cell r="A2853" t="str">
            <v/>
          </cell>
          <cell r="J2853">
            <v>0</v>
          </cell>
          <cell r="N2853">
            <v>0</v>
          </cell>
          <cell r="O2853">
            <v>0</v>
          </cell>
          <cell r="AD2853">
            <v>0</v>
          </cell>
          <cell r="AE2853">
            <v>0</v>
          </cell>
          <cell r="AF2853">
            <v>0</v>
          </cell>
          <cell r="AH2853">
            <v>0</v>
          </cell>
          <cell r="AI2853">
            <v>0</v>
          </cell>
          <cell r="AR2853">
            <v>0</v>
          </cell>
          <cell r="AW2853">
            <v>0</v>
          </cell>
          <cell r="AX2853">
            <v>0</v>
          </cell>
          <cell r="AY2853">
            <v>0</v>
          </cell>
          <cell r="AZ2853">
            <v>0</v>
          </cell>
          <cell r="BA2853">
            <v>0</v>
          </cell>
          <cell r="BB2853">
            <v>0</v>
          </cell>
          <cell r="BC2853">
            <v>0</v>
          </cell>
          <cell r="BD2853">
            <v>0</v>
          </cell>
          <cell r="BE2853">
            <v>0</v>
          </cell>
          <cell r="BF2853">
            <v>0</v>
          </cell>
          <cell r="BH2853">
            <v>0</v>
          </cell>
          <cell r="BJ2853">
            <v>0</v>
          </cell>
          <cell r="BL2853">
            <v>0</v>
          </cell>
          <cell r="BN2853">
            <v>0</v>
          </cell>
          <cell r="BO2853">
            <v>0</v>
          </cell>
        </row>
        <row r="2854">
          <cell r="A2854" t="str">
            <v/>
          </cell>
          <cell r="J2854">
            <v>0</v>
          </cell>
          <cell r="N2854">
            <v>0</v>
          </cell>
          <cell r="O2854">
            <v>0</v>
          </cell>
          <cell r="AD2854">
            <v>0</v>
          </cell>
          <cell r="AE2854">
            <v>0</v>
          </cell>
          <cell r="AF2854">
            <v>0</v>
          </cell>
          <cell r="AH2854">
            <v>0</v>
          </cell>
          <cell r="AI2854">
            <v>0</v>
          </cell>
          <cell r="AR2854">
            <v>0</v>
          </cell>
          <cell r="AW2854">
            <v>0</v>
          </cell>
          <cell r="AX2854">
            <v>0</v>
          </cell>
          <cell r="AY2854">
            <v>0</v>
          </cell>
          <cell r="AZ2854">
            <v>0</v>
          </cell>
          <cell r="BA2854">
            <v>0</v>
          </cell>
          <cell r="BB2854">
            <v>0</v>
          </cell>
          <cell r="BC2854">
            <v>0</v>
          </cell>
          <cell r="BD2854">
            <v>0</v>
          </cell>
          <cell r="BE2854">
            <v>0</v>
          </cell>
          <cell r="BF2854">
            <v>0</v>
          </cell>
          <cell r="BH2854">
            <v>0</v>
          </cell>
          <cell r="BJ2854">
            <v>0</v>
          </cell>
          <cell r="BL2854">
            <v>0</v>
          </cell>
          <cell r="BN2854">
            <v>0</v>
          </cell>
          <cell r="BO2854">
            <v>0</v>
          </cell>
        </row>
        <row r="2855">
          <cell r="A2855" t="str">
            <v/>
          </cell>
          <cell r="J2855">
            <v>0</v>
          </cell>
          <cell r="N2855">
            <v>0</v>
          </cell>
          <cell r="O2855">
            <v>0</v>
          </cell>
          <cell r="AD2855">
            <v>0</v>
          </cell>
          <cell r="AE2855">
            <v>0</v>
          </cell>
          <cell r="AF2855">
            <v>0</v>
          </cell>
          <cell r="AH2855">
            <v>0</v>
          </cell>
          <cell r="AI2855">
            <v>0</v>
          </cell>
          <cell r="AR2855">
            <v>0</v>
          </cell>
          <cell r="AW2855">
            <v>0</v>
          </cell>
          <cell r="AX2855">
            <v>0</v>
          </cell>
          <cell r="AY2855">
            <v>0</v>
          </cell>
          <cell r="AZ2855">
            <v>0</v>
          </cell>
          <cell r="BA2855">
            <v>0</v>
          </cell>
          <cell r="BB2855">
            <v>0</v>
          </cell>
          <cell r="BC2855">
            <v>0</v>
          </cell>
          <cell r="BD2855">
            <v>0</v>
          </cell>
          <cell r="BE2855">
            <v>0</v>
          </cell>
          <cell r="BF2855">
            <v>0</v>
          </cell>
          <cell r="BH2855">
            <v>0</v>
          </cell>
          <cell r="BJ2855">
            <v>0</v>
          </cell>
          <cell r="BL2855">
            <v>0</v>
          </cell>
          <cell r="BN2855">
            <v>0</v>
          </cell>
          <cell r="BO2855">
            <v>0</v>
          </cell>
        </row>
        <row r="2856">
          <cell r="A2856" t="str">
            <v/>
          </cell>
          <cell r="J2856">
            <v>0</v>
          </cell>
          <cell r="N2856">
            <v>0</v>
          </cell>
          <cell r="O2856">
            <v>0</v>
          </cell>
          <cell r="AD2856">
            <v>0</v>
          </cell>
          <cell r="AE2856">
            <v>0</v>
          </cell>
          <cell r="AF2856">
            <v>0</v>
          </cell>
          <cell r="AH2856">
            <v>0</v>
          </cell>
          <cell r="AI2856">
            <v>0</v>
          </cell>
          <cell r="AR2856">
            <v>0</v>
          </cell>
          <cell r="AW2856">
            <v>0</v>
          </cell>
          <cell r="AX2856">
            <v>0</v>
          </cell>
          <cell r="AY2856">
            <v>0</v>
          </cell>
          <cell r="AZ2856">
            <v>0</v>
          </cell>
          <cell r="BA2856">
            <v>0</v>
          </cell>
          <cell r="BB2856">
            <v>0</v>
          </cell>
          <cell r="BC2856">
            <v>0</v>
          </cell>
          <cell r="BD2856">
            <v>0</v>
          </cell>
          <cell r="BE2856">
            <v>0</v>
          </cell>
          <cell r="BF2856">
            <v>0</v>
          </cell>
          <cell r="BH2856">
            <v>0</v>
          </cell>
          <cell r="BJ2856">
            <v>0</v>
          </cell>
          <cell r="BL2856">
            <v>0</v>
          </cell>
          <cell r="BN2856">
            <v>0</v>
          </cell>
          <cell r="BO2856">
            <v>0</v>
          </cell>
        </row>
        <row r="2857">
          <cell r="A2857" t="str">
            <v/>
          </cell>
          <cell r="J2857">
            <v>0</v>
          </cell>
          <cell r="N2857">
            <v>0</v>
          </cell>
          <cell r="O2857">
            <v>0</v>
          </cell>
          <cell r="AD2857">
            <v>0</v>
          </cell>
          <cell r="AE2857">
            <v>0</v>
          </cell>
          <cell r="AF2857">
            <v>0</v>
          </cell>
          <cell r="AH2857">
            <v>0</v>
          </cell>
          <cell r="AI2857">
            <v>0</v>
          </cell>
          <cell r="AR2857">
            <v>0</v>
          </cell>
          <cell r="AW2857">
            <v>0</v>
          </cell>
          <cell r="AX2857">
            <v>0</v>
          </cell>
          <cell r="AY2857">
            <v>0</v>
          </cell>
          <cell r="AZ2857">
            <v>0</v>
          </cell>
          <cell r="BA2857">
            <v>0</v>
          </cell>
          <cell r="BB2857">
            <v>0</v>
          </cell>
          <cell r="BC2857">
            <v>0</v>
          </cell>
          <cell r="BD2857">
            <v>0</v>
          </cell>
          <cell r="BE2857">
            <v>0</v>
          </cell>
          <cell r="BF2857">
            <v>0</v>
          </cell>
          <cell r="BH2857">
            <v>0</v>
          </cell>
          <cell r="BJ2857">
            <v>0</v>
          </cell>
          <cell r="BL2857">
            <v>0</v>
          </cell>
          <cell r="BN2857">
            <v>0</v>
          </cell>
          <cell r="BO2857">
            <v>0</v>
          </cell>
        </row>
        <row r="2858">
          <cell r="A2858" t="str">
            <v/>
          </cell>
          <cell r="J2858">
            <v>0</v>
          </cell>
          <cell r="N2858">
            <v>0</v>
          </cell>
          <cell r="O2858">
            <v>0</v>
          </cell>
          <cell r="AD2858">
            <v>0</v>
          </cell>
          <cell r="AE2858">
            <v>0</v>
          </cell>
          <cell r="AF2858">
            <v>0</v>
          </cell>
          <cell r="AH2858">
            <v>0</v>
          </cell>
          <cell r="AI2858">
            <v>0</v>
          </cell>
          <cell r="AR2858">
            <v>0</v>
          </cell>
          <cell r="AW2858">
            <v>0</v>
          </cell>
          <cell r="AX2858">
            <v>0</v>
          </cell>
          <cell r="AY2858">
            <v>0</v>
          </cell>
          <cell r="AZ2858">
            <v>0</v>
          </cell>
          <cell r="BA2858">
            <v>0</v>
          </cell>
          <cell r="BB2858">
            <v>0</v>
          </cell>
          <cell r="BC2858">
            <v>0</v>
          </cell>
          <cell r="BD2858">
            <v>0</v>
          </cell>
          <cell r="BE2858">
            <v>0</v>
          </cell>
          <cell r="BF2858">
            <v>0</v>
          </cell>
          <cell r="BH2858">
            <v>0</v>
          </cell>
          <cell r="BJ2858">
            <v>0</v>
          </cell>
          <cell r="BL2858">
            <v>0</v>
          </cell>
          <cell r="BN2858">
            <v>0</v>
          </cell>
          <cell r="BO2858">
            <v>0</v>
          </cell>
        </row>
        <row r="2859">
          <cell r="A2859" t="str">
            <v/>
          </cell>
          <cell r="J2859">
            <v>0</v>
          </cell>
          <cell r="N2859">
            <v>0</v>
          </cell>
          <cell r="O2859">
            <v>0</v>
          </cell>
          <cell r="AD2859">
            <v>0</v>
          </cell>
          <cell r="AE2859">
            <v>0</v>
          </cell>
          <cell r="AF2859">
            <v>0</v>
          </cell>
          <cell r="AH2859">
            <v>0</v>
          </cell>
          <cell r="AI2859">
            <v>0</v>
          </cell>
          <cell r="AR2859">
            <v>0</v>
          </cell>
          <cell r="AW2859">
            <v>0</v>
          </cell>
          <cell r="AX2859">
            <v>0</v>
          </cell>
          <cell r="AY2859">
            <v>0</v>
          </cell>
          <cell r="AZ2859">
            <v>0</v>
          </cell>
          <cell r="BA2859">
            <v>0</v>
          </cell>
          <cell r="BB2859">
            <v>0</v>
          </cell>
          <cell r="BC2859">
            <v>0</v>
          </cell>
          <cell r="BD2859">
            <v>0</v>
          </cell>
          <cell r="BE2859">
            <v>0</v>
          </cell>
          <cell r="BF2859">
            <v>0</v>
          </cell>
          <cell r="BH2859">
            <v>0</v>
          </cell>
          <cell r="BJ2859">
            <v>0</v>
          </cell>
          <cell r="BL2859">
            <v>0</v>
          </cell>
          <cell r="BN2859">
            <v>0</v>
          </cell>
          <cell r="BO2859">
            <v>0</v>
          </cell>
        </row>
        <row r="2860">
          <cell r="A2860" t="str">
            <v/>
          </cell>
          <cell r="J2860">
            <v>0</v>
          </cell>
          <cell r="N2860">
            <v>0</v>
          </cell>
          <cell r="O2860">
            <v>0</v>
          </cell>
          <cell r="AD2860">
            <v>0</v>
          </cell>
          <cell r="AE2860">
            <v>0</v>
          </cell>
          <cell r="AF2860">
            <v>0</v>
          </cell>
          <cell r="AH2860">
            <v>0</v>
          </cell>
          <cell r="AI2860">
            <v>0</v>
          </cell>
          <cell r="AR2860">
            <v>0</v>
          </cell>
          <cell r="AW2860">
            <v>0</v>
          </cell>
          <cell r="AX2860">
            <v>0</v>
          </cell>
          <cell r="AY2860">
            <v>0</v>
          </cell>
          <cell r="AZ2860">
            <v>0</v>
          </cell>
          <cell r="BA2860">
            <v>0</v>
          </cell>
          <cell r="BB2860">
            <v>0</v>
          </cell>
          <cell r="BC2860">
            <v>0</v>
          </cell>
          <cell r="BD2860">
            <v>0</v>
          </cell>
          <cell r="BE2860">
            <v>0</v>
          </cell>
          <cell r="BF2860">
            <v>0</v>
          </cell>
          <cell r="BH2860">
            <v>0</v>
          </cell>
          <cell r="BJ2860">
            <v>0</v>
          </cell>
          <cell r="BL2860">
            <v>0</v>
          </cell>
          <cell r="BN2860">
            <v>0</v>
          </cell>
          <cell r="BO2860">
            <v>0</v>
          </cell>
        </row>
        <row r="2861">
          <cell r="A2861" t="str">
            <v/>
          </cell>
          <cell r="J2861">
            <v>0</v>
          </cell>
          <cell r="N2861">
            <v>0</v>
          </cell>
          <cell r="O2861">
            <v>0</v>
          </cell>
          <cell r="AD2861">
            <v>0</v>
          </cell>
          <cell r="AE2861">
            <v>0</v>
          </cell>
          <cell r="AF2861">
            <v>0</v>
          </cell>
          <cell r="AH2861">
            <v>0</v>
          </cell>
          <cell r="AI2861">
            <v>0</v>
          </cell>
          <cell r="AR2861">
            <v>0</v>
          </cell>
          <cell r="AW2861">
            <v>0</v>
          </cell>
          <cell r="AX2861">
            <v>0</v>
          </cell>
          <cell r="AY2861">
            <v>0</v>
          </cell>
          <cell r="AZ2861">
            <v>0</v>
          </cell>
          <cell r="BA2861">
            <v>0</v>
          </cell>
          <cell r="BB2861">
            <v>0</v>
          </cell>
          <cell r="BC2861">
            <v>0</v>
          </cell>
          <cell r="BD2861">
            <v>0</v>
          </cell>
          <cell r="BE2861">
            <v>0</v>
          </cell>
          <cell r="BF2861">
            <v>0</v>
          </cell>
          <cell r="BH2861">
            <v>0</v>
          </cell>
          <cell r="BJ2861">
            <v>0</v>
          </cell>
          <cell r="BL2861">
            <v>0</v>
          </cell>
          <cell r="BN2861">
            <v>0</v>
          </cell>
          <cell r="BO2861">
            <v>0</v>
          </cell>
        </row>
        <row r="2862">
          <cell r="A2862" t="str">
            <v/>
          </cell>
          <cell r="J2862">
            <v>0</v>
          </cell>
          <cell r="N2862">
            <v>0</v>
          </cell>
          <cell r="O2862">
            <v>0</v>
          </cell>
          <cell r="AD2862">
            <v>0</v>
          </cell>
          <cell r="AE2862">
            <v>0</v>
          </cell>
          <cell r="AF2862">
            <v>0</v>
          </cell>
          <cell r="AH2862">
            <v>0</v>
          </cell>
          <cell r="AI2862">
            <v>0</v>
          </cell>
          <cell r="AR2862">
            <v>0</v>
          </cell>
          <cell r="AW2862">
            <v>0</v>
          </cell>
          <cell r="AX2862">
            <v>0</v>
          </cell>
          <cell r="AY2862">
            <v>0</v>
          </cell>
          <cell r="AZ2862">
            <v>0</v>
          </cell>
          <cell r="BA2862">
            <v>0</v>
          </cell>
          <cell r="BB2862">
            <v>0</v>
          </cell>
          <cell r="BC2862">
            <v>0</v>
          </cell>
          <cell r="BD2862">
            <v>0</v>
          </cell>
          <cell r="BE2862">
            <v>0</v>
          </cell>
          <cell r="BF2862">
            <v>0</v>
          </cell>
          <cell r="BH2862">
            <v>0</v>
          </cell>
          <cell r="BJ2862">
            <v>0</v>
          </cell>
          <cell r="BL2862">
            <v>0</v>
          </cell>
          <cell r="BN2862">
            <v>0</v>
          </cell>
          <cell r="BO2862">
            <v>0</v>
          </cell>
        </row>
        <row r="2863">
          <cell r="A2863" t="str">
            <v/>
          </cell>
          <cell r="J2863">
            <v>0</v>
          </cell>
          <cell r="N2863">
            <v>0</v>
          </cell>
          <cell r="O2863">
            <v>0</v>
          </cell>
          <cell r="AD2863">
            <v>0</v>
          </cell>
          <cell r="AE2863">
            <v>0</v>
          </cell>
          <cell r="AF2863">
            <v>0</v>
          </cell>
          <cell r="AH2863">
            <v>0</v>
          </cell>
          <cell r="AI2863">
            <v>0</v>
          </cell>
          <cell r="AR2863">
            <v>0</v>
          </cell>
          <cell r="AW2863">
            <v>0</v>
          </cell>
          <cell r="AX2863">
            <v>0</v>
          </cell>
          <cell r="AY2863">
            <v>0</v>
          </cell>
          <cell r="AZ2863">
            <v>0</v>
          </cell>
          <cell r="BA2863">
            <v>0</v>
          </cell>
          <cell r="BB2863">
            <v>0</v>
          </cell>
          <cell r="BC2863">
            <v>0</v>
          </cell>
          <cell r="BD2863">
            <v>0</v>
          </cell>
          <cell r="BE2863">
            <v>0</v>
          </cell>
          <cell r="BF2863">
            <v>0</v>
          </cell>
          <cell r="BH2863">
            <v>0</v>
          </cell>
          <cell r="BJ2863">
            <v>0</v>
          </cell>
          <cell r="BL2863">
            <v>0</v>
          </cell>
          <cell r="BN2863">
            <v>0</v>
          </cell>
          <cell r="BO2863">
            <v>0</v>
          </cell>
        </row>
        <row r="2864">
          <cell r="A2864" t="str">
            <v/>
          </cell>
          <cell r="J2864">
            <v>0</v>
          </cell>
          <cell r="N2864">
            <v>0</v>
          </cell>
          <cell r="O2864">
            <v>0</v>
          </cell>
          <cell r="AD2864">
            <v>0</v>
          </cell>
          <cell r="AE2864">
            <v>0</v>
          </cell>
          <cell r="AF2864">
            <v>0</v>
          </cell>
          <cell r="AH2864">
            <v>0</v>
          </cell>
          <cell r="AI2864">
            <v>0</v>
          </cell>
          <cell r="AR2864">
            <v>0</v>
          </cell>
          <cell r="AW2864">
            <v>0</v>
          </cell>
          <cell r="AX2864">
            <v>0</v>
          </cell>
          <cell r="AY2864">
            <v>0</v>
          </cell>
          <cell r="AZ2864">
            <v>0</v>
          </cell>
          <cell r="BA2864">
            <v>0</v>
          </cell>
          <cell r="BB2864">
            <v>0</v>
          </cell>
          <cell r="BC2864">
            <v>0</v>
          </cell>
          <cell r="BD2864">
            <v>0</v>
          </cell>
          <cell r="BE2864">
            <v>0</v>
          </cell>
          <cell r="BF2864">
            <v>0</v>
          </cell>
          <cell r="BH2864">
            <v>0</v>
          </cell>
          <cell r="BJ2864">
            <v>0</v>
          </cell>
          <cell r="BL2864">
            <v>0</v>
          </cell>
          <cell r="BN2864">
            <v>0</v>
          </cell>
          <cell r="BO2864">
            <v>0</v>
          </cell>
        </row>
        <row r="2865">
          <cell r="A2865" t="str">
            <v/>
          </cell>
          <cell r="J2865">
            <v>0</v>
          </cell>
          <cell r="N2865">
            <v>0</v>
          </cell>
          <cell r="O2865">
            <v>0</v>
          </cell>
          <cell r="AD2865">
            <v>0</v>
          </cell>
          <cell r="AE2865">
            <v>0</v>
          </cell>
          <cell r="AF2865">
            <v>0</v>
          </cell>
          <cell r="AH2865">
            <v>0</v>
          </cell>
          <cell r="AI2865">
            <v>0</v>
          </cell>
          <cell r="AR2865">
            <v>0</v>
          </cell>
          <cell r="AW2865">
            <v>0</v>
          </cell>
          <cell r="AX2865">
            <v>0</v>
          </cell>
          <cell r="AY2865">
            <v>0</v>
          </cell>
          <cell r="AZ2865">
            <v>0</v>
          </cell>
          <cell r="BA2865">
            <v>0</v>
          </cell>
          <cell r="BB2865">
            <v>0</v>
          </cell>
          <cell r="BC2865">
            <v>0</v>
          </cell>
          <cell r="BD2865">
            <v>0</v>
          </cell>
          <cell r="BE2865">
            <v>0</v>
          </cell>
          <cell r="BF2865">
            <v>0</v>
          </cell>
          <cell r="BH2865">
            <v>0</v>
          </cell>
          <cell r="BJ2865">
            <v>0</v>
          </cell>
          <cell r="BL2865">
            <v>0</v>
          </cell>
          <cell r="BN2865">
            <v>0</v>
          </cell>
          <cell r="BO2865">
            <v>0</v>
          </cell>
        </row>
        <row r="2866">
          <cell r="A2866" t="str">
            <v/>
          </cell>
          <cell r="J2866">
            <v>0</v>
          </cell>
          <cell r="N2866">
            <v>0</v>
          </cell>
          <cell r="O2866">
            <v>0</v>
          </cell>
          <cell r="AD2866">
            <v>0</v>
          </cell>
          <cell r="AE2866">
            <v>0</v>
          </cell>
          <cell r="AF2866">
            <v>0</v>
          </cell>
          <cell r="AH2866">
            <v>0</v>
          </cell>
          <cell r="AI2866">
            <v>0</v>
          </cell>
          <cell r="AR2866">
            <v>0</v>
          </cell>
          <cell r="AW2866">
            <v>0</v>
          </cell>
          <cell r="AX2866">
            <v>0</v>
          </cell>
          <cell r="AY2866">
            <v>0</v>
          </cell>
          <cell r="AZ2866">
            <v>0</v>
          </cell>
          <cell r="BA2866">
            <v>0</v>
          </cell>
          <cell r="BB2866">
            <v>0</v>
          </cell>
          <cell r="BC2866">
            <v>0</v>
          </cell>
          <cell r="BD2866">
            <v>0</v>
          </cell>
          <cell r="BE2866">
            <v>0</v>
          </cell>
          <cell r="BF2866">
            <v>0</v>
          </cell>
          <cell r="BH2866">
            <v>0</v>
          </cell>
          <cell r="BJ2866">
            <v>0</v>
          </cell>
          <cell r="BL2866">
            <v>0</v>
          </cell>
          <cell r="BN2866">
            <v>0</v>
          </cell>
          <cell r="BO2866">
            <v>0</v>
          </cell>
        </row>
        <row r="2867">
          <cell r="A2867" t="str">
            <v/>
          </cell>
          <cell r="J2867">
            <v>0</v>
          </cell>
          <cell r="N2867">
            <v>0</v>
          </cell>
          <cell r="O2867">
            <v>0</v>
          </cell>
          <cell r="AD2867">
            <v>0</v>
          </cell>
          <cell r="AE2867">
            <v>0</v>
          </cell>
          <cell r="AF2867">
            <v>0</v>
          </cell>
          <cell r="AH2867">
            <v>0</v>
          </cell>
          <cell r="AI2867">
            <v>0</v>
          </cell>
          <cell r="AR2867">
            <v>0</v>
          </cell>
          <cell r="AW2867">
            <v>0</v>
          </cell>
          <cell r="AX2867">
            <v>0</v>
          </cell>
          <cell r="AY2867">
            <v>0</v>
          </cell>
          <cell r="AZ2867">
            <v>0</v>
          </cell>
          <cell r="BA2867">
            <v>0</v>
          </cell>
          <cell r="BB2867">
            <v>0</v>
          </cell>
          <cell r="BC2867">
            <v>0</v>
          </cell>
          <cell r="BD2867">
            <v>0</v>
          </cell>
          <cell r="BE2867">
            <v>0</v>
          </cell>
          <cell r="BF2867">
            <v>0</v>
          </cell>
          <cell r="BH2867">
            <v>0</v>
          </cell>
          <cell r="BJ2867">
            <v>0</v>
          </cell>
          <cell r="BL2867">
            <v>0</v>
          </cell>
          <cell r="BN2867">
            <v>0</v>
          </cell>
          <cell r="BO2867">
            <v>0</v>
          </cell>
        </row>
        <row r="2868">
          <cell r="A2868" t="str">
            <v/>
          </cell>
          <cell r="J2868">
            <v>0</v>
          </cell>
          <cell r="N2868">
            <v>0</v>
          </cell>
          <cell r="O2868">
            <v>0</v>
          </cell>
          <cell r="AD2868">
            <v>0</v>
          </cell>
          <cell r="AE2868">
            <v>0</v>
          </cell>
          <cell r="AF2868">
            <v>0</v>
          </cell>
          <cell r="AH2868">
            <v>0</v>
          </cell>
          <cell r="AI2868">
            <v>0</v>
          </cell>
          <cell r="AR2868">
            <v>0</v>
          </cell>
          <cell r="AW2868">
            <v>0</v>
          </cell>
          <cell r="AX2868">
            <v>0</v>
          </cell>
          <cell r="AY2868">
            <v>0</v>
          </cell>
          <cell r="AZ2868">
            <v>0</v>
          </cell>
          <cell r="BA2868">
            <v>0</v>
          </cell>
          <cell r="BB2868">
            <v>0</v>
          </cell>
          <cell r="BC2868">
            <v>0</v>
          </cell>
          <cell r="BD2868">
            <v>0</v>
          </cell>
          <cell r="BE2868">
            <v>0</v>
          </cell>
          <cell r="BF2868">
            <v>0</v>
          </cell>
          <cell r="BH2868">
            <v>0</v>
          </cell>
          <cell r="BJ2868">
            <v>0</v>
          </cell>
          <cell r="BL2868">
            <v>0</v>
          </cell>
          <cell r="BN2868">
            <v>0</v>
          </cell>
          <cell r="BO2868">
            <v>0</v>
          </cell>
        </row>
        <row r="2869">
          <cell r="A2869" t="str">
            <v/>
          </cell>
          <cell r="J2869">
            <v>0</v>
          </cell>
          <cell r="N2869">
            <v>0</v>
          </cell>
          <cell r="O2869">
            <v>0</v>
          </cell>
          <cell r="AD2869">
            <v>0</v>
          </cell>
          <cell r="AE2869">
            <v>0</v>
          </cell>
          <cell r="AF2869">
            <v>0</v>
          </cell>
          <cell r="AH2869">
            <v>0</v>
          </cell>
          <cell r="AI2869">
            <v>0</v>
          </cell>
          <cell r="AR2869">
            <v>0</v>
          </cell>
          <cell r="AW2869">
            <v>0</v>
          </cell>
          <cell r="AX2869">
            <v>0</v>
          </cell>
          <cell r="AY2869">
            <v>0</v>
          </cell>
          <cell r="AZ2869">
            <v>0</v>
          </cell>
          <cell r="BA2869">
            <v>0</v>
          </cell>
          <cell r="BB2869">
            <v>0</v>
          </cell>
          <cell r="BC2869">
            <v>0</v>
          </cell>
          <cell r="BD2869">
            <v>0</v>
          </cell>
          <cell r="BE2869">
            <v>0</v>
          </cell>
          <cell r="BF2869">
            <v>0</v>
          </cell>
          <cell r="BH2869">
            <v>0</v>
          </cell>
          <cell r="BJ2869">
            <v>0</v>
          </cell>
          <cell r="BL2869">
            <v>0</v>
          </cell>
          <cell r="BN2869">
            <v>0</v>
          </cell>
          <cell r="BO2869">
            <v>0</v>
          </cell>
        </row>
        <row r="2870">
          <cell r="A2870" t="str">
            <v/>
          </cell>
          <cell r="J2870">
            <v>0</v>
          </cell>
          <cell r="N2870">
            <v>0</v>
          </cell>
          <cell r="O2870">
            <v>0</v>
          </cell>
          <cell r="AD2870">
            <v>0</v>
          </cell>
          <cell r="AE2870">
            <v>0</v>
          </cell>
          <cell r="AF2870">
            <v>0</v>
          </cell>
          <cell r="AH2870">
            <v>0</v>
          </cell>
          <cell r="AI2870">
            <v>0</v>
          </cell>
          <cell r="AR2870">
            <v>0</v>
          </cell>
          <cell r="AW2870">
            <v>0</v>
          </cell>
          <cell r="AX2870">
            <v>0</v>
          </cell>
          <cell r="AY2870">
            <v>0</v>
          </cell>
          <cell r="AZ2870">
            <v>0</v>
          </cell>
          <cell r="BA2870">
            <v>0</v>
          </cell>
          <cell r="BB2870">
            <v>0</v>
          </cell>
          <cell r="BC2870">
            <v>0</v>
          </cell>
          <cell r="BD2870">
            <v>0</v>
          </cell>
          <cell r="BE2870">
            <v>0</v>
          </cell>
          <cell r="BF2870">
            <v>0</v>
          </cell>
          <cell r="BH2870">
            <v>0</v>
          </cell>
          <cell r="BJ2870">
            <v>0</v>
          </cell>
          <cell r="BL2870">
            <v>0</v>
          </cell>
          <cell r="BN2870">
            <v>0</v>
          </cell>
          <cell r="BO2870">
            <v>0</v>
          </cell>
        </row>
        <row r="2871">
          <cell r="A2871" t="str">
            <v/>
          </cell>
          <cell r="J2871">
            <v>0</v>
          </cell>
          <cell r="N2871">
            <v>0</v>
          </cell>
          <cell r="O2871">
            <v>0</v>
          </cell>
          <cell r="AD2871">
            <v>0</v>
          </cell>
          <cell r="AE2871">
            <v>0</v>
          </cell>
          <cell r="AF2871">
            <v>0</v>
          </cell>
          <cell r="AH2871">
            <v>0</v>
          </cell>
          <cell r="AI2871">
            <v>0</v>
          </cell>
          <cell r="AR2871">
            <v>0</v>
          </cell>
          <cell r="AW2871">
            <v>0</v>
          </cell>
          <cell r="AX2871">
            <v>0</v>
          </cell>
          <cell r="AY2871">
            <v>0</v>
          </cell>
          <cell r="AZ2871">
            <v>0</v>
          </cell>
          <cell r="BA2871">
            <v>0</v>
          </cell>
          <cell r="BB2871">
            <v>0</v>
          </cell>
          <cell r="BC2871">
            <v>0</v>
          </cell>
          <cell r="BD2871">
            <v>0</v>
          </cell>
          <cell r="BE2871">
            <v>0</v>
          </cell>
          <cell r="BF2871">
            <v>0</v>
          </cell>
          <cell r="BH2871">
            <v>0</v>
          </cell>
          <cell r="BJ2871">
            <v>0</v>
          </cell>
          <cell r="BL2871">
            <v>0</v>
          </cell>
          <cell r="BN2871">
            <v>0</v>
          </cell>
          <cell r="BO2871">
            <v>0</v>
          </cell>
        </row>
        <row r="2872">
          <cell r="A2872" t="str">
            <v/>
          </cell>
          <cell r="J2872">
            <v>0</v>
          </cell>
          <cell r="N2872">
            <v>0</v>
          </cell>
          <cell r="O2872">
            <v>0</v>
          </cell>
          <cell r="AD2872">
            <v>0</v>
          </cell>
          <cell r="AE2872">
            <v>0</v>
          </cell>
          <cell r="AF2872">
            <v>0</v>
          </cell>
          <cell r="AH2872">
            <v>0</v>
          </cell>
          <cell r="AI2872">
            <v>0</v>
          </cell>
          <cell r="AR2872">
            <v>0</v>
          </cell>
          <cell r="AW2872">
            <v>0</v>
          </cell>
          <cell r="AX2872">
            <v>0</v>
          </cell>
          <cell r="AY2872">
            <v>0</v>
          </cell>
          <cell r="AZ2872">
            <v>0</v>
          </cell>
          <cell r="BA2872">
            <v>0</v>
          </cell>
          <cell r="BB2872">
            <v>0</v>
          </cell>
          <cell r="BC2872">
            <v>0</v>
          </cell>
          <cell r="BD2872">
            <v>0</v>
          </cell>
          <cell r="BE2872">
            <v>0</v>
          </cell>
          <cell r="BF2872">
            <v>0</v>
          </cell>
          <cell r="BH2872">
            <v>0</v>
          </cell>
          <cell r="BJ2872">
            <v>0</v>
          </cell>
          <cell r="BL2872">
            <v>0</v>
          </cell>
          <cell r="BN2872">
            <v>0</v>
          </cell>
          <cell r="BO2872">
            <v>0</v>
          </cell>
        </row>
        <row r="2873">
          <cell r="A2873" t="str">
            <v/>
          </cell>
          <cell r="J2873">
            <v>0</v>
          </cell>
          <cell r="N2873">
            <v>0</v>
          </cell>
          <cell r="O2873">
            <v>0</v>
          </cell>
          <cell r="AD2873">
            <v>0</v>
          </cell>
          <cell r="AE2873">
            <v>0</v>
          </cell>
          <cell r="AF2873">
            <v>0</v>
          </cell>
          <cell r="AH2873">
            <v>0</v>
          </cell>
          <cell r="AI2873">
            <v>0</v>
          </cell>
          <cell r="AR2873">
            <v>0</v>
          </cell>
          <cell r="AW2873">
            <v>0</v>
          </cell>
          <cell r="AX2873">
            <v>0</v>
          </cell>
          <cell r="AY2873">
            <v>0</v>
          </cell>
          <cell r="AZ2873">
            <v>0</v>
          </cell>
          <cell r="BA2873">
            <v>0</v>
          </cell>
          <cell r="BB2873">
            <v>0</v>
          </cell>
          <cell r="BC2873">
            <v>0</v>
          </cell>
          <cell r="BD2873">
            <v>0</v>
          </cell>
          <cell r="BE2873">
            <v>0</v>
          </cell>
          <cell r="BF2873">
            <v>0</v>
          </cell>
          <cell r="BH2873">
            <v>0</v>
          </cell>
          <cell r="BJ2873">
            <v>0</v>
          </cell>
          <cell r="BL2873">
            <v>0</v>
          </cell>
          <cell r="BN2873">
            <v>0</v>
          </cell>
          <cell r="BO2873">
            <v>0</v>
          </cell>
        </row>
        <row r="2874">
          <cell r="A2874" t="str">
            <v/>
          </cell>
          <cell r="J2874">
            <v>0</v>
          </cell>
          <cell r="N2874">
            <v>0</v>
          </cell>
          <cell r="O2874">
            <v>0</v>
          </cell>
          <cell r="AD2874">
            <v>0</v>
          </cell>
          <cell r="AE2874">
            <v>0</v>
          </cell>
          <cell r="AF2874">
            <v>0</v>
          </cell>
          <cell r="AH2874">
            <v>0</v>
          </cell>
          <cell r="AI2874">
            <v>0</v>
          </cell>
          <cell r="AR2874">
            <v>0</v>
          </cell>
          <cell r="AW2874">
            <v>0</v>
          </cell>
          <cell r="AX2874">
            <v>0</v>
          </cell>
          <cell r="AY2874">
            <v>0</v>
          </cell>
          <cell r="AZ2874">
            <v>0</v>
          </cell>
          <cell r="BA2874">
            <v>0</v>
          </cell>
          <cell r="BB2874">
            <v>0</v>
          </cell>
          <cell r="BC2874">
            <v>0</v>
          </cell>
          <cell r="BD2874">
            <v>0</v>
          </cell>
          <cell r="BE2874">
            <v>0</v>
          </cell>
          <cell r="BF2874">
            <v>0</v>
          </cell>
          <cell r="BH2874">
            <v>0</v>
          </cell>
          <cell r="BJ2874">
            <v>0</v>
          </cell>
          <cell r="BL2874">
            <v>0</v>
          </cell>
          <cell r="BN2874">
            <v>0</v>
          </cell>
          <cell r="BO2874">
            <v>0</v>
          </cell>
        </row>
        <row r="2875">
          <cell r="A2875" t="str">
            <v/>
          </cell>
          <cell r="J2875">
            <v>0</v>
          </cell>
          <cell r="N2875">
            <v>0</v>
          </cell>
          <cell r="O2875">
            <v>0</v>
          </cell>
          <cell r="AD2875">
            <v>0</v>
          </cell>
          <cell r="AE2875">
            <v>0</v>
          </cell>
          <cell r="AF2875">
            <v>0</v>
          </cell>
          <cell r="AH2875">
            <v>0</v>
          </cell>
          <cell r="AI2875">
            <v>0</v>
          </cell>
          <cell r="AR2875">
            <v>0</v>
          </cell>
          <cell r="AW2875">
            <v>0</v>
          </cell>
          <cell r="AX2875">
            <v>0</v>
          </cell>
          <cell r="AY2875">
            <v>0</v>
          </cell>
          <cell r="AZ2875">
            <v>0</v>
          </cell>
          <cell r="BA2875">
            <v>0</v>
          </cell>
          <cell r="BB2875">
            <v>0</v>
          </cell>
          <cell r="BC2875">
            <v>0</v>
          </cell>
          <cell r="BD2875">
            <v>0</v>
          </cell>
          <cell r="BE2875">
            <v>0</v>
          </cell>
          <cell r="BF2875">
            <v>0</v>
          </cell>
          <cell r="BH2875">
            <v>0</v>
          </cell>
          <cell r="BJ2875">
            <v>0</v>
          </cell>
          <cell r="BL2875">
            <v>0</v>
          </cell>
          <cell r="BN2875">
            <v>0</v>
          </cell>
          <cell r="BO2875">
            <v>0</v>
          </cell>
        </row>
        <row r="2876">
          <cell r="A2876" t="str">
            <v/>
          </cell>
          <cell r="J2876">
            <v>0</v>
          </cell>
          <cell r="N2876">
            <v>0</v>
          </cell>
          <cell r="O2876">
            <v>0</v>
          </cell>
          <cell r="AD2876">
            <v>0</v>
          </cell>
          <cell r="AE2876">
            <v>0</v>
          </cell>
          <cell r="AF2876">
            <v>0</v>
          </cell>
          <cell r="AH2876">
            <v>0</v>
          </cell>
          <cell r="AI2876">
            <v>0</v>
          </cell>
          <cell r="AR2876">
            <v>0</v>
          </cell>
          <cell r="AW2876">
            <v>0</v>
          </cell>
          <cell r="AX2876">
            <v>0</v>
          </cell>
          <cell r="AY2876">
            <v>0</v>
          </cell>
          <cell r="AZ2876">
            <v>0</v>
          </cell>
          <cell r="BA2876">
            <v>0</v>
          </cell>
          <cell r="BB2876">
            <v>0</v>
          </cell>
          <cell r="BC2876">
            <v>0</v>
          </cell>
          <cell r="BD2876">
            <v>0</v>
          </cell>
          <cell r="BE2876">
            <v>0</v>
          </cell>
          <cell r="BF2876">
            <v>0</v>
          </cell>
          <cell r="BH2876">
            <v>0</v>
          </cell>
          <cell r="BJ2876">
            <v>0</v>
          </cell>
          <cell r="BL2876">
            <v>0</v>
          </cell>
          <cell r="BN2876">
            <v>0</v>
          </cell>
          <cell r="BO2876">
            <v>0</v>
          </cell>
        </row>
        <row r="2877">
          <cell r="A2877" t="str">
            <v/>
          </cell>
          <cell r="J2877">
            <v>0</v>
          </cell>
          <cell r="N2877">
            <v>0</v>
          </cell>
          <cell r="O2877">
            <v>0</v>
          </cell>
          <cell r="AD2877">
            <v>0</v>
          </cell>
          <cell r="AE2877">
            <v>0</v>
          </cell>
          <cell r="AF2877">
            <v>0</v>
          </cell>
          <cell r="AH2877">
            <v>0</v>
          </cell>
          <cell r="AI2877">
            <v>0</v>
          </cell>
          <cell r="AR2877">
            <v>0</v>
          </cell>
          <cell r="AW2877">
            <v>0</v>
          </cell>
          <cell r="AX2877">
            <v>0</v>
          </cell>
          <cell r="AY2877">
            <v>0</v>
          </cell>
          <cell r="AZ2877">
            <v>0</v>
          </cell>
          <cell r="BA2877">
            <v>0</v>
          </cell>
          <cell r="BB2877">
            <v>0</v>
          </cell>
          <cell r="BC2877">
            <v>0</v>
          </cell>
          <cell r="BD2877">
            <v>0</v>
          </cell>
          <cell r="BE2877">
            <v>0</v>
          </cell>
          <cell r="BF2877">
            <v>0</v>
          </cell>
          <cell r="BH2877">
            <v>0</v>
          </cell>
          <cell r="BJ2877">
            <v>0</v>
          </cell>
          <cell r="BL2877">
            <v>0</v>
          </cell>
          <cell r="BN2877">
            <v>0</v>
          </cell>
          <cell r="BO2877">
            <v>0</v>
          </cell>
        </row>
        <row r="2878">
          <cell r="A2878" t="str">
            <v/>
          </cell>
          <cell r="J2878">
            <v>0</v>
          </cell>
          <cell r="N2878">
            <v>0</v>
          </cell>
          <cell r="O2878">
            <v>0</v>
          </cell>
          <cell r="AD2878">
            <v>0</v>
          </cell>
          <cell r="AE2878">
            <v>0</v>
          </cell>
          <cell r="AF2878">
            <v>0</v>
          </cell>
          <cell r="AH2878">
            <v>0</v>
          </cell>
          <cell r="AI2878">
            <v>0</v>
          </cell>
          <cell r="AR2878">
            <v>0</v>
          </cell>
          <cell r="AW2878">
            <v>0</v>
          </cell>
          <cell r="AX2878">
            <v>0</v>
          </cell>
          <cell r="AY2878">
            <v>0</v>
          </cell>
          <cell r="AZ2878">
            <v>0</v>
          </cell>
          <cell r="BA2878">
            <v>0</v>
          </cell>
          <cell r="BB2878">
            <v>0</v>
          </cell>
          <cell r="BC2878">
            <v>0</v>
          </cell>
          <cell r="BD2878">
            <v>0</v>
          </cell>
          <cell r="BE2878">
            <v>0</v>
          </cell>
          <cell r="BF2878">
            <v>0</v>
          </cell>
          <cell r="BH2878">
            <v>0</v>
          </cell>
          <cell r="BJ2878">
            <v>0</v>
          </cell>
          <cell r="BL2878">
            <v>0</v>
          </cell>
          <cell r="BN2878">
            <v>0</v>
          </cell>
          <cell r="BO2878">
            <v>0</v>
          </cell>
        </row>
        <row r="2879">
          <cell r="A2879" t="str">
            <v/>
          </cell>
          <cell r="J2879">
            <v>0</v>
          </cell>
          <cell r="N2879">
            <v>0</v>
          </cell>
          <cell r="O2879">
            <v>0</v>
          </cell>
          <cell r="AD2879">
            <v>0</v>
          </cell>
          <cell r="AE2879">
            <v>0</v>
          </cell>
          <cell r="AF2879">
            <v>0</v>
          </cell>
          <cell r="AH2879">
            <v>0</v>
          </cell>
          <cell r="AI2879">
            <v>0</v>
          </cell>
          <cell r="AR2879">
            <v>0</v>
          </cell>
          <cell r="AW2879">
            <v>0</v>
          </cell>
          <cell r="AX2879">
            <v>0</v>
          </cell>
          <cell r="AY2879">
            <v>0</v>
          </cell>
          <cell r="AZ2879">
            <v>0</v>
          </cell>
          <cell r="BA2879">
            <v>0</v>
          </cell>
          <cell r="BB2879">
            <v>0</v>
          </cell>
          <cell r="BC2879">
            <v>0</v>
          </cell>
          <cell r="BD2879">
            <v>0</v>
          </cell>
          <cell r="BE2879">
            <v>0</v>
          </cell>
          <cell r="BF2879">
            <v>0</v>
          </cell>
          <cell r="BH2879">
            <v>0</v>
          </cell>
          <cell r="BJ2879">
            <v>0</v>
          </cell>
          <cell r="BL2879">
            <v>0</v>
          </cell>
          <cell r="BN2879">
            <v>0</v>
          </cell>
          <cell r="BO2879">
            <v>0</v>
          </cell>
        </row>
        <row r="2880">
          <cell r="A2880" t="str">
            <v/>
          </cell>
          <cell r="J2880">
            <v>0</v>
          </cell>
          <cell r="N2880">
            <v>0</v>
          </cell>
          <cell r="O2880">
            <v>0</v>
          </cell>
          <cell r="AD2880">
            <v>0</v>
          </cell>
          <cell r="AE2880">
            <v>0</v>
          </cell>
          <cell r="AF2880">
            <v>0</v>
          </cell>
          <cell r="AH2880">
            <v>0</v>
          </cell>
          <cell r="AI2880">
            <v>0</v>
          </cell>
          <cell r="AR2880">
            <v>0</v>
          </cell>
          <cell r="AW2880">
            <v>0</v>
          </cell>
          <cell r="AX2880">
            <v>0</v>
          </cell>
          <cell r="AY2880">
            <v>0</v>
          </cell>
          <cell r="AZ2880">
            <v>0</v>
          </cell>
          <cell r="BA2880">
            <v>0</v>
          </cell>
          <cell r="BB2880">
            <v>0</v>
          </cell>
          <cell r="BC2880">
            <v>0</v>
          </cell>
          <cell r="BD2880">
            <v>0</v>
          </cell>
          <cell r="BE2880">
            <v>0</v>
          </cell>
          <cell r="BF2880">
            <v>0</v>
          </cell>
          <cell r="BH2880">
            <v>0</v>
          </cell>
          <cell r="BJ2880">
            <v>0</v>
          </cell>
          <cell r="BL2880">
            <v>0</v>
          </cell>
          <cell r="BN2880">
            <v>0</v>
          </cell>
          <cell r="BO2880">
            <v>0</v>
          </cell>
        </row>
        <row r="2881">
          <cell r="A2881" t="str">
            <v/>
          </cell>
          <cell r="J2881">
            <v>0</v>
          </cell>
          <cell r="N2881">
            <v>0</v>
          </cell>
          <cell r="O2881">
            <v>0</v>
          </cell>
          <cell r="AD2881">
            <v>0</v>
          </cell>
          <cell r="AE2881">
            <v>0</v>
          </cell>
          <cell r="AF2881">
            <v>0</v>
          </cell>
          <cell r="AH2881">
            <v>0</v>
          </cell>
          <cell r="AI2881">
            <v>0</v>
          </cell>
          <cell r="AR2881">
            <v>0</v>
          </cell>
          <cell r="AW2881">
            <v>0</v>
          </cell>
          <cell r="AX2881">
            <v>0</v>
          </cell>
          <cell r="AY2881">
            <v>0</v>
          </cell>
          <cell r="AZ2881">
            <v>0</v>
          </cell>
          <cell r="BA2881">
            <v>0</v>
          </cell>
          <cell r="BB2881">
            <v>0</v>
          </cell>
          <cell r="BC2881">
            <v>0</v>
          </cell>
          <cell r="BD2881">
            <v>0</v>
          </cell>
          <cell r="BE2881">
            <v>0</v>
          </cell>
          <cell r="BF2881">
            <v>0</v>
          </cell>
          <cell r="BH2881">
            <v>0</v>
          </cell>
          <cell r="BJ2881">
            <v>0</v>
          </cell>
          <cell r="BL2881">
            <v>0</v>
          </cell>
          <cell r="BN2881">
            <v>0</v>
          </cell>
          <cell r="BO2881">
            <v>0</v>
          </cell>
        </row>
        <row r="2882">
          <cell r="A2882" t="str">
            <v/>
          </cell>
          <cell r="J2882">
            <v>0</v>
          </cell>
          <cell r="N2882">
            <v>0</v>
          </cell>
          <cell r="O2882">
            <v>0</v>
          </cell>
          <cell r="AD2882">
            <v>0</v>
          </cell>
          <cell r="AE2882">
            <v>0</v>
          </cell>
          <cell r="AF2882">
            <v>0</v>
          </cell>
          <cell r="AH2882">
            <v>0</v>
          </cell>
          <cell r="AI2882">
            <v>0</v>
          </cell>
          <cell r="AR2882">
            <v>0</v>
          </cell>
          <cell r="AW2882">
            <v>0</v>
          </cell>
          <cell r="AX2882">
            <v>0</v>
          </cell>
          <cell r="AY2882">
            <v>0</v>
          </cell>
          <cell r="AZ2882">
            <v>0</v>
          </cell>
          <cell r="BA2882">
            <v>0</v>
          </cell>
          <cell r="BB2882">
            <v>0</v>
          </cell>
          <cell r="BC2882">
            <v>0</v>
          </cell>
          <cell r="BD2882">
            <v>0</v>
          </cell>
          <cell r="BE2882">
            <v>0</v>
          </cell>
          <cell r="BF2882">
            <v>0</v>
          </cell>
          <cell r="BH2882">
            <v>0</v>
          </cell>
          <cell r="BJ2882">
            <v>0</v>
          </cell>
          <cell r="BL2882">
            <v>0</v>
          </cell>
          <cell r="BN2882">
            <v>0</v>
          </cell>
          <cell r="BO2882">
            <v>0</v>
          </cell>
        </row>
        <row r="2883">
          <cell r="A2883" t="str">
            <v/>
          </cell>
          <cell r="J2883">
            <v>0</v>
          </cell>
          <cell r="N2883">
            <v>0</v>
          </cell>
          <cell r="O2883">
            <v>0</v>
          </cell>
          <cell r="AD2883">
            <v>0</v>
          </cell>
          <cell r="AE2883">
            <v>0</v>
          </cell>
          <cell r="AF2883">
            <v>0</v>
          </cell>
          <cell r="AH2883">
            <v>0</v>
          </cell>
          <cell r="AI2883">
            <v>0</v>
          </cell>
          <cell r="AR2883">
            <v>0</v>
          </cell>
          <cell r="AW2883">
            <v>0</v>
          </cell>
          <cell r="AX2883">
            <v>0</v>
          </cell>
          <cell r="AY2883">
            <v>0</v>
          </cell>
          <cell r="AZ2883">
            <v>0</v>
          </cell>
          <cell r="BA2883">
            <v>0</v>
          </cell>
          <cell r="BB2883">
            <v>0</v>
          </cell>
          <cell r="BC2883">
            <v>0</v>
          </cell>
          <cell r="BD2883">
            <v>0</v>
          </cell>
          <cell r="BE2883">
            <v>0</v>
          </cell>
          <cell r="BF2883">
            <v>0</v>
          </cell>
          <cell r="BH2883">
            <v>0</v>
          </cell>
          <cell r="BJ2883">
            <v>0</v>
          </cell>
          <cell r="BL2883">
            <v>0</v>
          </cell>
          <cell r="BN2883">
            <v>0</v>
          </cell>
          <cell r="BO2883">
            <v>0</v>
          </cell>
        </row>
        <row r="2884">
          <cell r="A2884" t="str">
            <v/>
          </cell>
          <cell r="J2884">
            <v>0</v>
          </cell>
          <cell r="N2884">
            <v>0</v>
          </cell>
          <cell r="O2884">
            <v>0</v>
          </cell>
          <cell r="AD2884">
            <v>0</v>
          </cell>
          <cell r="AE2884">
            <v>0</v>
          </cell>
          <cell r="AF2884">
            <v>0</v>
          </cell>
          <cell r="AH2884">
            <v>0</v>
          </cell>
          <cell r="AI2884">
            <v>0</v>
          </cell>
          <cell r="AR2884">
            <v>0</v>
          </cell>
          <cell r="AW2884">
            <v>0</v>
          </cell>
          <cell r="AX2884">
            <v>0</v>
          </cell>
          <cell r="AY2884">
            <v>0</v>
          </cell>
          <cell r="AZ2884">
            <v>0</v>
          </cell>
          <cell r="BA2884">
            <v>0</v>
          </cell>
          <cell r="BB2884">
            <v>0</v>
          </cell>
          <cell r="BC2884">
            <v>0</v>
          </cell>
          <cell r="BD2884">
            <v>0</v>
          </cell>
          <cell r="BE2884">
            <v>0</v>
          </cell>
          <cell r="BF2884">
            <v>0</v>
          </cell>
          <cell r="BH2884">
            <v>0</v>
          </cell>
          <cell r="BJ2884">
            <v>0</v>
          </cell>
          <cell r="BL2884">
            <v>0</v>
          </cell>
          <cell r="BN2884">
            <v>0</v>
          </cell>
          <cell r="BO2884">
            <v>0</v>
          </cell>
        </row>
        <row r="2885">
          <cell r="A2885" t="str">
            <v/>
          </cell>
          <cell r="J2885">
            <v>0</v>
          </cell>
          <cell r="N2885">
            <v>0</v>
          </cell>
          <cell r="O2885">
            <v>0</v>
          </cell>
          <cell r="AD2885">
            <v>0</v>
          </cell>
          <cell r="AE2885">
            <v>0</v>
          </cell>
          <cell r="AF2885">
            <v>0</v>
          </cell>
          <cell r="AH2885">
            <v>0</v>
          </cell>
          <cell r="AI2885">
            <v>0</v>
          </cell>
          <cell r="AR2885">
            <v>0</v>
          </cell>
          <cell r="AW2885">
            <v>0</v>
          </cell>
          <cell r="AX2885">
            <v>0</v>
          </cell>
          <cell r="AY2885">
            <v>0</v>
          </cell>
          <cell r="AZ2885">
            <v>0</v>
          </cell>
          <cell r="BA2885">
            <v>0</v>
          </cell>
          <cell r="BB2885">
            <v>0</v>
          </cell>
          <cell r="BC2885">
            <v>0</v>
          </cell>
          <cell r="BD2885">
            <v>0</v>
          </cell>
          <cell r="BE2885">
            <v>0</v>
          </cell>
          <cell r="BF2885">
            <v>0</v>
          </cell>
          <cell r="BH2885">
            <v>0</v>
          </cell>
          <cell r="BJ2885">
            <v>0</v>
          </cell>
          <cell r="BL2885">
            <v>0</v>
          </cell>
          <cell r="BN2885">
            <v>0</v>
          </cell>
          <cell r="BO2885">
            <v>0</v>
          </cell>
        </row>
        <row r="2886">
          <cell r="A2886" t="str">
            <v/>
          </cell>
          <cell r="J2886">
            <v>0</v>
          </cell>
          <cell r="N2886">
            <v>0</v>
          </cell>
          <cell r="O2886">
            <v>0</v>
          </cell>
          <cell r="AD2886">
            <v>0</v>
          </cell>
          <cell r="AE2886">
            <v>0</v>
          </cell>
          <cell r="AF2886">
            <v>0</v>
          </cell>
          <cell r="AH2886">
            <v>0</v>
          </cell>
          <cell r="AI2886">
            <v>0</v>
          </cell>
          <cell r="AR2886">
            <v>0</v>
          </cell>
          <cell r="AW2886">
            <v>0</v>
          </cell>
          <cell r="AX2886">
            <v>0</v>
          </cell>
          <cell r="AY2886">
            <v>0</v>
          </cell>
          <cell r="AZ2886">
            <v>0</v>
          </cell>
          <cell r="BA2886">
            <v>0</v>
          </cell>
          <cell r="BB2886">
            <v>0</v>
          </cell>
          <cell r="BC2886">
            <v>0</v>
          </cell>
          <cell r="BD2886">
            <v>0</v>
          </cell>
          <cell r="BE2886">
            <v>0</v>
          </cell>
          <cell r="BF2886">
            <v>0</v>
          </cell>
          <cell r="BH2886">
            <v>0</v>
          </cell>
          <cell r="BJ2886">
            <v>0</v>
          </cell>
          <cell r="BL2886">
            <v>0</v>
          </cell>
          <cell r="BN2886">
            <v>0</v>
          </cell>
          <cell r="BO2886">
            <v>0</v>
          </cell>
        </row>
        <row r="2887">
          <cell r="A2887" t="str">
            <v/>
          </cell>
          <cell r="J2887">
            <v>0</v>
          </cell>
          <cell r="N2887">
            <v>0</v>
          </cell>
          <cell r="O2887">
            <v>0</v>
          </cell>
          <cell r="AD2887">
            <v>0</v>
          </cell>
          <cell r="AE2887">
            <v>0</v>
          </cell>
          <cell r="AF2887">
            <v>0</v>
          </cell>
          <cell r="AH2887">
            <v>0</v>
          </cell>
          <cell r="AI2887">
            <v>0</v>
          </cell>
          <cell r="AR2887">
            <v>0</v>
          </cell>
          <cell r="AW2887">
            <v>0</v>
          </cell>
          <cell r="AX2887">
            <v>0</v>
          </cell>
          <cell r="AY2887">
            <v>0</v>
          </cell>
          <cell r="AZ2887">
            <v>0</v>
          </cell>
          <cell r="BA2887">
            <v>0</v>
          </cell>
          <cell r="BB2887">
            <v>0</v>
          </cell>
          <cell r="BC2887">
            <v>0</v>
          </cell>
          <cell r="BD2887">
            <v>0</v>
          </cell>
          <cell r="BE2887">
            <v>0</v>
          </cell>
          <cell r="BF2887">
            <v>0</v>
          </cell>
          <cell r="BH2887">
            <v>0</v>
          </cell>
          <cell r="BJ2887">
            <v>0</v>
          </cell>
          <cell r="BL2887">
            <v>0</v>
          </cell>
          <cell r="BN2887">
            <v>0</v>
          </cell>
          <cell r="BO2887">
            <v>0</v>
          </cell>
        </row>
        <row r="2888">
          <cell r="A2888" t="str">
            <v/>
          </cell>
          <cell r="J2888">
            <v>0</v>
          </cell>
          <cell r="N2888">
            <v>0</v>
          </cell>
          <cell r="O2888">
            <v>0</v>
          </cell>
          <cell r="AD2888">
            <v>0</v>
          </cell>
          <cell r="AE2888">
            <v>0</v>
          </cell>
          <cell r="AF2888">
            <v>0</v>
          </cell>
          <cell r="AH2888">
            <v>0</v>
          </cell>
          <cell r="AI2888">
            <v>0</v>
          </cell>
          <cell r="AR2888">
            <v>0</v>
          </cell>
          <cell r="AW2888">
            <v>0</v>
          </cell>
          <cell r="AX2888">
            <v>0</v>
          </cell>
          <cell r="AY2888">
            <v>0</v>
          </cell>
          <cell r="AZ2888">
            <v>0</v>
          </cell>
          <cell r="BA2888">
            <v>0</v>
          </cell>
          <cell r="BB2888">
            <v>0</v>
          </cell>
          <cell r="BC2888">
            <v>0</v>
          </cell>
          <cell r="BD2888">
            <v>0</v>
          </cell>
          <cell r="BE2888">
            <v>0</v>
          </cell>
          <cell r="BF2888">
            <v>0</v>
          </cell>
          <cell r="BH2888">
            <v>0</v>
          </cell>
          <cell r="BJ2888">
            <v>0</v>
          </cell>
          <cell r="BL2888">
            <v>0</v>
          </cell>
          <cell r="BN2888">
            <v>0</v>
          </cell>
          <cell r="BO2888">
            <v>0</v>
          </cell>
        </row>
        <row r="2889">
          <cell r="A2889" t="str">
            <v/>
          </cell>
          <cell r="J2889">
            <v>0</v>
          </cell>
          <cell r="N2889">
            <v>0</v>
          </cell>
          <cell r="O2889">
            <v>0</v>
          </cell>
          <cell r="AD2889">
            <v>0</v>
          </cell>
          <cell r="AE2889">
            <v>0</v>
          </cell>
          <cell r="AF2889">
            <v>0</v>
          </cell>
          <cell r="AH2889">
            <v>0</v>
          </cell>
          <cell r="AI2889">
            <v>0</v>
          </cell>
          <cell r="AR2889">
            <v>0</v>
          </cell>
          <cell r="AW2889">
            <v>0</v>
          </cell>
          <cell r="AX2889">
            <v>0</v>
          </cell>
          <cell r="AY2889">
            <v>0</v>
          </cell>
          <cell r="AZ2889">
            <v>0</v>
          </cell>
          <cell r="BA2889">
            <v>0</v>
          </cell>
          <cell r="BB2889">
            <v>0</v>
          </cell>
          <cell r="BC2889">
            <v>0</v>
          </cell>
          <cell r="BD2889">
            <v>0</v>
          </cell>
          <cell r="BE2889">
            <v>0</v>
          </cell>
          <cell r="BF2889">
            <v>0</v>
          </cell>
          <cell r="BH2889">
            <v>0</v>
          </cell>
          <cell r="BJ2889">
            <v>0</v>
          </cell>
          <cell r="BL2889">
            <v>0</v>
          </cell>
          <cell r="BN2889">
            <v>0</v>
          </cell>
          <cell r="BO2889">
            <v>0</v>
          </cell>
        </row>
        <row r="2890">
          <cell r="A2890" t="str">
            <v/>
          </cell>
          <cell r="J2890">
            <v>0</v>
          </cell>
          <cell r="N2890">
            <v>0</v>
          </cell>
          <cell r="O2890">
            <v>0</v>
          </cell>
          <cell r="AD2890">
            <v>0</v>
          </cell>
          <cell r="AE2890">
            <v>0</v>
          </cell>
          <cell r="AF2890">
            <v>0</v>
          </cell>
          <cell r="AH2890">
            <v>0</v>
          </cell>
          <cell r="AI2890">
            <v>0</v>
          </cell>
          <cell r="AR2890">
            <v>0</v>
          </cell>
          <cell r="AW2890">
            <v>0</v>
          </cell>
          <cell r="AX2890">
            <v>0</v>
          </cell>
          <cell r="AY2890">
            <v>0</v>
          </cell>
          <cell r="AZ2890">
            <v>0</v>
          </cell>
          <cell r="BA2890">
            <v>0</v>
          </cell>
          <cell r="BB2890">
            <v>0</v>
          </cell>
          <cell r="BC2890">
            <v>0</v>
          </cell>
          <cell r="BD2890">
            <v>0</v>
          </cell>
          <cell r="BE2890">
            <v>0</v>
          </cell>
          <cell r="BF2890">
            <v>0</v>
          </cell>
          <cell r="BH2890">
            <v>0</v>
          </cell>
          <cell r="BJ2890">
            <v>0</v>
          </cell>
          <cell r="BL2890">
            <v>0</v>
          </cell>
          <cell r="BN2890">
            <v>0</v>
          </cell>
          <cell r="BO2890">
            <v>0</v>
          </cell>
        </row>
        <row r="2891">
          <cell r="A2891" t="str">
            <v/>
          </cell>
          <cell r="J2891">
            <v>0</v>
          </cell>
          <cell r="N2891">
            <v>0</v>
          </cell>
          <cell r="O2891">
            <v>0</v>
          </cell>
          <cell r="AD2891">
            <v>0</v>
          </cell>
          <cell r="AE2891">
            <v>0</v>
          </cell>
          <cell r="AF2891">
            <v>0</v>
          </cell>
          <cell r="AH2891">
            <v>0</v>
          </cell>
          <cell r="AI2891">
            <v>0</v>
          </cell>
          <cell r="AR2891">
            <v>0</v>
          </cell>
          <cell r="AW2891">
            <v>0</v>
          </cell>
          <cell r="AX2891">
            <v>0</v>
          </cell>
          <cell r="AY2891">
            <v>0</v>
          </cell>
          <cell r="AZ2891">
            <v>0</v>
          </cell>
          <cell r="BA2891">
            <v>0</v>
          </cell>
          <cell r="BB2891">
            <v>0</v>
          </cell>
          <cell r="BC2891">
            <v>0</v>
          </cell>
          <cell r="BD2891">
            <v>0</v>
          </cell>
          <cell r="BE2891">
            <v>0</v>
          </cell>
          <cell r="BF2891">
            <v>0</v>
          </cell>
          <cell r="BH2891">
            <v>0</v>
          </cell>
          <cell r="BJ2891">
            <v>0</v>
          </cell>
          <cell r="BL2891">
            <v>0</v>
          </cell>
          <cell r="BN2891">
            <v>0</v>
          </cell>
          <cell r="BO2891">
            <v>0</v>
          </cell>
        </row>
        <row r="2892">
          <cell r="A2892" t="str">
            <v/>
          </cell>
          <cell r="J2892">
            <v>0</v>
          </cell>
          <cell r="N2892">
            <v>0</v>
          </cell>
          <cell r="O2892">
            <v>0</v>
          </cell>
          <cell r="AD2892">
            <v>0</v>
          </cell>
          <cell r="AE2892">
            <v>0</v>
          </cell>
          <cell r="AF2892">
            <v>0</v>
          </cell>
          <cell r="AH2892">
            <v>0</v>
          </cell>
          <cell r="AI2892">
            <v>0</v>
          </cell>
          <cell r="AR2892">
            <v>0</v>
          </cell>
          <cell r="AW2892">
            <v>0</v>
          </cell>
          <cell r="AX2892">
            <v>0</v>
          </cell>
          <cell r="AY2892">
            <v>0</v>
          </cell>
          <cell r="AZ2892">
            <v>0</v>
          </cell>
          <cell r="BA2892">
            <v>0</v>
          </cell>
          <cell r="BB2892">
            <v>0</v>
          </cell>
          <cell r="BC2892">
            <v>0</v>
          </cell>
          <cell r="BD2892">
            <v>0</v>
          </cell>
          <cell r="BE2892">
            <v>0</v>
          </cell>
          <cell r="BF2892">
            <v>0</v>
          </cell>
          <cell r="BH2892">
            <v>0</v>
          </cell>
          <cell r="BJ2892">
            <v>0</v>
          </cell>
          <cell r="BL2892">
            <v>0</v>
          </cell>
          <cell r="BN2892">
            <v>0</v>
          </cell>
          <cell r="BO2892">
            <v>0</v>
          </cell>
        </row>
        <row r="2893">
          <cell r="A2893" t="str">
            <v/>
          </cell>
          <cell r="J2893">
            <v>0</v>
          </cell>
          <cell r="N2893">
            <v>0</v>
          </cell>
          <cell r="O2893">
            <v>0</v>
          </cell>
          <cell r="AD2893">
            <v>0</v>
          </cell>
          <cell r="AE2893">
            <v>0</v>
          </cell>
          <cell r="AF2893">
            <v>0</v>
          </cell>
          <cell r="AH2893">
            <v>0</v>
          </cell>
          <cell r="AI2893">
            <v>0</v>
          </cell>
          <cell r="AR2893">
            <v>0</v>
          </cell>
          <cell r="AW2893">
            <v>0</v>
          </cell>
          <cell r="AX2893">
            <v>0</v>
          </cell>
          <cell r="AY2893">
            <v>0</v>
          </cell>
          <cell r="AZ2893">
            <v>0</v>
          </cell>
          <cell r="BA2893">
            <v>0</v>
          </cell>
          <cell r="BB2893">
            <v>0</v>
          </cell>
          <cell r="BC2893">
            <v>0</v>
          </cell>
          <cell r="BD2893">
            <v>0</v>
          </cell>
          <cell r="BE2893">
            <v>0</v>
          </cell>
          <cell r="BF2893">
            <v>0</v>
          </cell>
          <cell r="BH2893">
            <v>0</v>
          </cell>
          <cell r="BJ2893">
            <v>0</v>
          </cell>
          <cell r="BL2893">
            <v>0</v>
          </cell>
          <cell r="BN2893">
            <v>0</v>
          </cell>
          <cell r="BO2893">
            <v>0</v>
          </cell>
        </row>
        <row r="2894">
          <cell r="A2894" t="str">
            <v/>
          </cell>
          <cell r="J2894">
            <v>0</v>
          </cell>
          <cell r="N2894">
            <v>0</v>
          </cell>
          <cell r="O2894">
            <v>0</v>
          </cell>
          <cell r="AD2894">
            <v>0</v>
          </cell>
          <cell r="AE2894">
            <v>0</v>
          </cell>
          <cell r="AF2894">
            <v>0</v>
          </cell>
          <cell r="AH2894">
            <v>0</v>
          </cell>
          <cell r="AI2894">
            <v>0</v>
          </cell>
          <cell r="AR2894">
            <v>0</v>
          </cell>
          <cell r="AW2894">
            <v>0</v>
          </cell>
          <cell r="AX2894">
            <v>0</v>
          </cell>
          <cell r="AY2894">
            <v>0</v>
          </cell>
          <cell r="AZ2894">
            <v>0</v>
          </cell>
          <cell r="BA2894">
            <v>0</v>
          </cell>
          <cell r="BB2894">
            <v>0</v>
          </cell>
          <cell r="BC2894">
            <v>0</v>
          </cell>
          <cell r="BD2894">
            <v>0</v>
          </cell>
          <cell r="BE2894">
            <v>0</v>
          </cell>
          <cell r="BF2894">
            <v>0</v>
          </cell>
          <cell r="BH2894">
            <v>0</v>
          </cell>
          <cell r="BJ2894">
            <v>0</v>
          </cell>
          <cell r="BL2894">
            <v>0</v>
          </cell>
          <cell r="BN2894">
            <v>0</v>
          </cell>
          <cell r="BO2894">
            <v>0</v>
          </cell>
        </row>
        <row r="2895">
          <cell r="A2895" t="str">
            <v/>
          </cell>
          <cell r="J2895">
            <v>0</v>
          </cell>
          <cell r="N2895">
            <v>0</v>
          </cell>
          <cell r="O2895">
            <v>0</v>
          </cell>
          <cell r="AD2895">
            <v>0</v>
          </cell>
          <cell r="AE2895">
            <v>0</v>
          </cell>
          <cell r="AF2895">
            <v>0</v>
          </cell>
          <cell r="AH2895">
            <v>0</v>
          </cell>
          <cell r="AI2895">
            <v>0</v>
          </cell>
          <cell r="AR2895">
            <v>0</v>
          </cell>
          <cell r="AW2895">
            <v>0</v>
          </cell>
          <cell r="AX2895">
            <v>0</v>
          </cell>
          <cell r="AY2895">
            <v>0</v>
          </cell>
          <cell r="AZ2895">
            <v>0</v>
          </cell>
          <cell r="BA2895">
            <v>0</v>
          </cell>
          <cell r="BB2895">
            <v>0</v>
          </cell>
          <cell r="BC2895">
            <v>0</v>
          </cell>
          <cell r="BD2895">
            <v>0</v>
          </cell>
          <cell r="BE2895">
            <v>0</v>
          </cell>
          <cell r="BF2895">
            <v>0</v>
          </cell>
          <cell r="BH2895">
            <v>0</v>
          </cell>
          <cell r="BJ2895">
            <v>0</v>
          </cell>
          <cell r="BL2895">
            <v>0</v>
          </cell>
          <cell r="BN2895">
            <v>0</v>
          </cell>
          <cell r="BO2895">
            <v>0</v>
          </cell>
        </row>
        <row r="2896">
          <cell r="A2896" t="str">
            <v/>
          </cell>
          <cell r="J2896">
            <v>0</v>
          </cell>
          <cell r="N2896">
            <v>0</v>
          </cell>
          <cell r="O2896">
            <v>0</v>
          </cell>
          <cell r="AD2896">
            <v>0</v>
          </cell>
          <cell r="AE2896">
            <v>0</v>
          </cell>
          <cell r="AF2896">
            <v>0</v>
          </cell>
          <cell r="AH2896">
            <v>0</v>
          </cell>
          <cell r="AI2896">
            <v>0</v>
          </cell>
          <cell r="AR2896">
            <v>0</v>
          </cell>
          <cell r="AW2896">
            <v>0</v>
          </cell>
          <cell r="AX2896">
            <v>0</v>
          </cell>
          <cell r="AY2896">
            <v>0</v>
          </cell>
          <cell r="AZ2896">
            <v>0</v>
          </cell>
          <cell r="BA2896">
            <v>0</v>
          </cell>
          <cell r="BB2896">
            <v>0</v>
          </cell>
          <cell r="BC2896">
            <v>0</v>
          </cell>
          <cell r="BD2896">
            <v>0</v>
          </cell>
          <cell r="BE2896">
            <v>0</v>
          </cell>
          <cell r="BF2896">
            <v>0</v>
          </cell>
          <cell r="BH2896">
            <v>0</v>
          </cell>
          <cell r="BJ2896">
            <v>0</v>
          </cell>
          <cell r="BL2896">
            <v>0</v>
          </cell>
          <cell r="BN2896">
            <v>0</v>
          </cell>
          <cell r="BO2896">
            <v>0</v>
          </cell>
        </row>
        <row r="2897">
          <cell r="A2897" t="str">
            <v/>
          </cell>
          <cell r="J2897">
            <v>0</v>
          </cell>
          <cell r="N2897">
            <v>0</v>
          </cell>
          <cell r="O2897">
            <v>0</v>
          </cell>
          <cell r="AD2897">
            <v>0</v>
          </cell>
          <cell r="AE2897">
            <v>0</v>
          </cell>
          <cell r="AF2897">
            <v>0</v>
          </cell>
          <cell r="AH2897">
            <v>0</v>
          </cell>
          <cell r="AI2897">
            <v>0</v>
          </cell>
          <cell r="AR2897">
            <v>0</v>
          </cell>
          <cell r="AW2897">
            <v>0</v>
          </cell>
          <cell r="AX2897">
            <v>0</v>
          </cell>
          <cell r="AY2897">
            <v>0</v>
          </cell>
          <cell r="AZ2897">
            <v>0</v>
          </cell>
          <cell r="BA2897">
            <v>0</v>
          </cell>
          <cell r="BB2897">
            <v>0</v>
          </cell>
          <cell r="BC2897">
            <v>0</v>
          </cell>
          <cell r="BD2897">
            <v>0</v>
          </cell>
          <cell r="BE2897">
            <v>0</v>
          </cell>
          <cell r="BF2897">
            <v>0</v>
          </cell>
          <cell r="BH2897">
            <v>0</v>
          </cell>
          <cell r="BJ2897">
            <v>0</v>
          </cell>
          <cell r="BL2897">
            <v>0</v>
          </cell>
          <cell r="BN2897">
            <v>0</v>
          </cell>
          <cell r="BO2897">
            <v>0</v>
          </cell>
        </row>
        <row r="2898">
          <cell r="A2898" t="str">
            <v/>
          </cell>
          <cell r="J2898">
            <v>0</v>
          </cell>
          <cell r="N2898">
            <v>0</v>
          </cell>
          <cell r="O2898">
            <v>0</v>
          </cell>
          <cell r="AD2898">
            <v>0</v>
          </cell>
          <cell r="AE2898">
            <v>0</v>
          </cell>
          <cell r="AF2898">
            <v>0</v>
          </cell>
          <cell r="AH2898">
            <v>0</v>
          </cell>
          <cell r="AI2898">
            <v>0</v>
          </cell>
          <cell r="AR2898">
            <v>0</v>
          </cell>
          <cell r="AW2898">
            <v>0</v>
          </cell>
          <cell r="AX2898">
            <v>0</v>
          </cell>
          <cell r="AY2898">
            <v>0</v>
          </cell>
          <cell r="AZ2898">
            <v>0</v>
          </cell>
          <cell r="BA2898">
            <v>0</v>
          </cell>
          <cell r="BB2898">
            <v>0</v>
          </cell>
          <cell r="BC2898">
            <v>0</v>
          </cell>
          <cell r="BD2898">
            <v>0</v>
          </cell>
          <cell r="BE2898">
            <v>0</v>
          </cell>
          <cell r="BF2898">
            <v>0</v>
          </cell>
          <cell r="BH2898">
            <v>0</v>
          </cell>
          <cell r="BJ2898">
            <v>0</v>
          </cell>
          <cell r="BL2898">
            <v>0</v>
          </cell>
          <cell r="BN2898">
            <v>0</v>
          </cell>
          <cell r="BO2898">
            <v>0</v>
          </cell>
        </row>
        <row r="2899">
          <cell r="A2899" t="str">
            <v/>
          </cell>
          <cell r="J2899">
            <v>0</v>
          </cell>
          <cell r="N2899">
            <v>0</v>
          </cell>
          <cell r="O2899">
            <v>0</v>
          </cell>
          <cell r="AD2899">
            <v>0</v>
          </cell>
          <cell r="AE2899">
            <v>0</v>
          </cell>
          <cell r="AF2899">
            <v>0</v>
          </cell>
          <cell r="AH2899">
            <v>0</v>
          </cell>
          <cell r="AI2899">
            <v>0</v>
          </cell>
          <cell r="AR2899">
            <v>0</v>
          </cell>
          <cell r="AW2899">
            <v>0</v>
          </cell>
          <cell r="AX2899">
            <v>0</v>
          </cell>
          <cell r="AY2899">
            <v>0</v>
          </cell>
          <cell r="AZ2899">
            <v>0</v>
          </cell>
          <cell r="BA2899">
            <v>0</v>
          </cell>
          <cell r="BB2899">
            <v>0</v>
          </cell>
          <cell r="BC2899">
            <v>0</v>
          </cell>
          <cell r="BD2899">
            <v>0</v>
          </cell>
          <cell r="BE2899">
            <v>0</v>
          </cell>
          <cell r="BF2899">
            <v>0</v>
          </cell>
          <cell r="BH2899">
            <v>0</v>
          </cell>
          <cell r="BJ2899">
            <v>0</v>
          </cell>
          <cell r="BL2899">
            <v>0</v>
          </cell>
          <cell r="BN2899">
            <v>0</v>
          </cell>
          <cell r="BO2899">
            <v>0</v>
          </cell>
        </row>
        <row r="2900">
          <cell r="A2900" t="str">
            <v/>
          </cell>
          <cell r="J2900">
            <v>0</v>
          </cell>
          <cell r="N2900">
            <v>0</v>
          </cell>
          <cell r="O2900">
            <v>0</v>
          </cell>
          <cell r="AD2900">
            <v>0</v>
          </cell>
          <cell r="AE2900">
            <v>0</v>
          </cell>
          <cell r="AF2900">
            <v>0</v>
          </cell>
          <cell r="AH2900">
            <v>0</v>
          </cell>
          <cell r="AI2900">
            <v>0</v>
          </cell>
          <cell r="AR2900">
            <v>0</v>
          </cell>
          <cell r="AW2900">
            <v>0</v>
          </cell>
          <cell r="AX2900">
            <v>0</v>
          </cell>
          <cell r="AY2900">
            <v>0</v>
          </cell>
          <cell r="AZ2900">
            <v>0</v>
          </cell>
          <cell r="BA2900">
            <v>0</v>
          </cell>
          <cell r="BB2900">
            <v>0</v>
          </cell>
          <cell r="BC2900">
            <v>0</v>
          </cell>
          <cell r="BD2900">
            <v>0</v>
          </cell>
          <cell r="BE2900">
            <v>0</v>
          </cell>
          <cell r="BF2900">
            <v>0</v>
          </cell>
          <cell r="BH2900">
            <v>0</v>
          </cell>
          <cell r="BJ2900">
            <v>0</v>
          </cell>
          <cell r="BL2900">
            <v>0</v>
          </cell>
          <cell r="BN2900">
            <v>0</v>
          </cell>
          <cell r="BO2900">
            <v>0</v>
          </cell>
        </row>
        <row r="2901">
          <cell r="A2901" t="str">
            <v/>
          </cell>
          <cell r="J2901">
            <v>0</v>
          </cell>
          <cell r="N2901">
            <v>0</v>
          </cell>
          <cell r="O2901">
            <v>0</v>
          </cell>
          <cell r="AD2901">
            <v>0</v>
          </cell>
          <cell r="AE2901">
            <v>0</v>
          </cell>
          <cell r="AF2901">
            <v>0</v>
          </cell>
          <cell r="AH2901">
            <v>0</v>
          </cell>
          <cell r="AI2901">
            <v>0</v>
          </cell>
          <cell r="AR2901">
            <v>0</v>
          </cell>
          <cell r="AW2901">
            <v>0</v>
          </cell>
          <cell r="AX2901">
            <v>0</v>
          </cell>
          <cell r="AY2901">
            <v>0</v>
          </cell>
          <cell r="AZ2901">
            <v>0</v>
          </cell>
          <cell r="BA2901">
            <v>0</v>
          </cell>
          <cell r="BB2901">
            <v>0</v>
          </cell>
          <cell r="BC2901">
            <v>0</v>
          </cell>
          <cell r="BD2901">
            <v>0</v>
          </cell>
          <cell r="BE2901">
            <v>0</v>
          </cell>
          <cell r="BF2901">
            <v>0</v>
          </cell>
          <cell r="BH2901">
            <v>0</v>
          </cell>
          <cell r="BJ2901">
            <v>0</v>
          </cell>
          <cell r="BL2901">
            <v>0</v>
          </cell>
          <cell r="BN2901">
            <v>0</v>
          </cell>
          <cell r="BO2901">
            <v>0</v>
          </cell>
        </row>
        <row r="2902">
          <cell r="A2902" t="str">
            <v/>
          </cell>
          <cell r="J2902">
            <v>0</v>
          </cell>
          <cell r="N2902">
            <v>0</v>
          </cell>
          <cell r="O2902">
            <v>0</v>
          </cell>
          <cell r="AD2902">
            <v>0</v>
          </cell>
          <cell r="AE2902">
            <v>0</v>
          </cell>
          <cell r="AF2902">
            <v>0</v>
          </cell>
          <cell r="AH2902">
            <v>0</v>
          </cell>
          <cell r="AI2902">
            <v>0</v>
          </cell>
          <cell r="AR2902">
            <v>0</v>
          </cell>
          <cell r="AW2902">
            <v>0</v>
          </cell>
          <cell r="AX2902">
            <v>0</v>
          </cell>
          <cell r="AY2902">
            <v>0</v>
          </cell>
          <cell r="AZ2902">
            <v>0</v>
          </cell>
          <cell r="BA2902">
            <v>0</v>
          </cell>
          <cell r="BB2902">
            <v>0</v>
          </cell>
          <cell r="BC2902">
            <v>0</v>
          </cell>
          <cell r="BD2902">
            <v>0</v>
          </cell>
          <cell r="BE2902">
            <v>0</v>
          </cell>
          <cell r="BF2902">
            <v>0</v>
          </cell>
          <cell r="BH2902">
            <v>0</v>
          </cell>
          <cell r="BJ2902">
            <v>0</v>
          </cell>
          <cell r="BL2902">
            <v>0</v>
          </cell>
          <cell r="BN2902">
            <v>0</v>
          </cell>
          <cell r="BO2902">
            <v>0</v>
          </cell>
        </row>
        <row r="2903">
          <cell r="A2903" t="str">
            <v/>
          </cell>
          <cell r="J2903">
            <v>0</v>
          </cell>
          <cell r="N2903">
            <v>0</v>
          </cell>
          <cell r="O2903">
            <v>0</v>
          </cell>
          <cell r="AD2903">
            <v>0</v>
          </cell>
          <cell r="AE2903">
            <v>0</v>
          </cell>
          <cell r="AF2903">
            <v>0</v>
          </cell>
          <cell r="AH2903">
            <v>0</v>
          </cell>
          <cell r="AI2903">
            <v>0</v>
          </cell>
          <cell r="AR2903">
            <v>0</v>
          </cell>
          <cell r="AW2903">
            <v>0</v>
          </cell>
          <cell r="AX2903">
            <v>0</v>
          </cell>
          <cell r="AY2903">
            <v>0</v>
          </cell>
          <cell r="AZ2903">
            <v>0</v>
          </cell>
          <cell r="BA2903">
            <v>0</v>
          </cell>
          <cell r="BB2903">
            <v>0</v>
          </cell>
          <cell r="BC2903">
            <v>0</v>
          </cell>
          <cell r="BD2903">
            <v>0</v>
          </cell>
          <cell r="BE2903">
            <v>0</v>
          </cell>
          <cell r="BF2903">
            <v>0</v>
          </cell>
          <cell r="BH2903">
            <v>0</v>
          </cell>
          <cell r="BJ2903">
            <v>0</v>
          </cell>
          <cell r="BL2903">
            <v>0</v>
          </cell>
          <cell r="BN2903">
            <v>0</v>
          </cell>
          <cell r="BO2903">
            <v>0</v>
          </cell>
        </row>
        <row r="2904">
          <cell r="A2904" t="str">
            <v/>
          </cell>
          <cell r="J2904">
            <v>0</v>
          </cell>
          <cell r="N2904">
            <v>0</v>
          </cell>
          <cell r="O2904">
            <v>0</v>
          </cell>
          <cell r="AD2904">
            <v>0</v>
          </cell>
          <cell r="AE2904">
            <v>0</v>
          </cell>
          <cell r="AF2904">
            <v>0</v>
          </cell>
          <cell r="AH2904">
            <v>0</v>
          </cell>
          <cell r="AI2904">
            <v>0</v>
          </cell>
          <cell r="AR2904">
            <v>0</v>
          </cell>
          <cell r="AW2904">
            <v>0</v>
          </cell>
          <cell r="AX2904">
            <v>0</v>
          </cell>
          <cell r="AY2904">
            <v>0</v>
          </cell>
          <cell r="AZ2904">
            <v>0</v>
          </cell>
          <cell r="BA2904">
            <v>0</v>
          </cell>
          <cell r="BB2904">
            <v>0</v>
          </cell>
          <cell r="BC2904">
            <v>0</v>
          </cell>
          <cell r="BD2904">
            <v>0</v>
          </cell>
          <cell r="BE2904">
            <v>0</v>
          </cell>
          <cell r="BF2904">
            <v>0</v>
          </cell>
          <cell r="BH2904">
            <v>0</v>
          </cell>
          <cell r="BJ2904">
            <v>0</v>
          </cell>
          <cell r="BL2904">
            <v>0</v>
          </cell>
          <cell r="BN2904">
            <v>0</v>
          </cell>
          <cell r="BO2904">
            <v>0</v>
          </cell>
        </row>
        <row r="2905">
          <cell r="A2905" t="str">
            <v/>
          </cell>
          <cell r="J2905">
            <v>0</v>
          </cell>
          <cell r="N2905">
            <v>0</v>
          </cell>
          <cell r="O2905">
            <v>0</v>
          </cell>
          <cell r="AD2905">
            <v>0</v>
          </cell>
          <cell r="AE2905">
            <v>0</v>
          </cell>
          <cell r="AF2905">
            <v>0</v>
          </cell>
          <cell r="AH2905">
            <v>0</v>
          </cell>
          <cell r="AI2905">
            <v>0</v>
          </cell>
          <cell r="AR2905">
            <v>0</v>
          </cell>
          <cell r="AW2905">
            <v>0</v>
          </cell>
          <cell r="AX2905">
            <v>0</v>
          </cell>
          <cell r="AY2905">
            <v>0</v>
          </cell>
          <cell r="AZ2905">
            <v>0</v>
          </cell>
          <cell r="BA2905">
            <v>0</v>
          </cell>
          <cell r="BB2905">
            <v>0</v>
          </cell>
          <cell r="BC2905">
            <v>0</v>
          </cell>
          <cell r="BD2905">
            <v>0</v>
          </cell>
          <cell r="BE2905">
            <v>0</v>
          </cell>
          <cell r="BF2905">
            <v>0</v>
          </cell>
          <cell r="BH2905">
            <v>0</v>
          </cell>
          <cell r="BJ2905">
            <v>0</v>
          </cell>
          <cell r="BL2905">
            <v>0</v>
          </cell>
          <cell r="BN2905">
            <v>0</v>
          </cell>
          <cell r="BO2905">
            <v>0</v>
          </cell>
        </row>
        <row r="2906">
          <cell r="A2906" t="str">
            <v/>
          </cell>
          <cell r="J2906">
            <v>0</v>
          </cell>
          <cell r="N2906">
            <v>0</v>
          </cell>
          <cell r="O2906">
            <v>0</v>
          </cell>
          <cell r="AD2906">
            <v>0</v>
          </cell>
          <cell r="AE2906">
            <v>0</v>
          </cell>
          <cell r="AF2906">
            <v>0</v>
          </cell>
          <cell r="AH2906">
            <v>0</v>
          </cell>
          <cell r="AI2906">
            <v>0</v>
          </cell>
          <cell r="AR2906">
            <v>0</v>
          </cell>
          <cell r="AW2906">
            <v>0</v>
          </cell>
          <cell r="AX2906">
            <v>0</v>
          </cell>
          <cell r="AY2906">
            <v>0</v>
          </cell>
          <cell r="AZ2906">
            <v>0</v>
          </cell>
          <cell r="BA2906">
            <v>0</v>
          </cell>
          <cell r="BB2906">
            <v>0</v>
          </cell>
          <cell r="BC2906">
            <v>0</v>
          </cell>
          <cell r="BD2906">
            <v>0</v>
          </cell>
          <cell r="BE2906">
            <v>0</v>
          </cell>
          <cell r="BF2906">
            <v>0</v>
          </cell>
          <cell r="BH2906">
            <v>0</v>
          </cell>
          <cell r="BJ2906">
            <v>0</v>
          </cell>
          <cell r="BL2906">
            <v>0</v>
          </cell>
          <cell r="BN2906">
            <v>0</v>
          </cell>
          <cell r="BO2906">
            <v>0</v>
          </cell>
        </row>
        <row r="2907">
          <cell r="A2907" t="str">
            <v/>
          </cell>
          <cell r="J2907">
            <v>0</v>
          </cell>
          <cell r="N2907">
            <v>0</v>
          </cell>
          <cell r="O2907">
            <v>0</v>
          </cell>
          <cell r="AD2907">
            <v>0</v>
          </cell>
          <cell r="AE2907">
            <v>0</v>
          </cell>
          <cell r="AF2907">
            <v>0</v>
          </cell>
          <cell r="AH2907">
            <v>0</v>
          </cell>
          <cell r="AI2907">
            <v>0</v>
          </cell>
          <cell r="AR2907">
            <v>0</v>
          </cell>
          <cell r="AW2907">
            <v>0</v>
          </cell>
          <cell r="AX2907">
            <v>0</v>
          </cell>
          <cell r="AY2907">
            <v>0</v>
          </cell>
          <cell r="AZ2907">
            <v>0</v>
          </cell>
          <cell r="BA2907">
            <v>0</v>
          </cell>
          <cell r="BB2907">
            <v>0</v>
          </cell>
          <cell r="BC2907">
            <v>0</v>
          </cell>
          <cell r="BD2907">
            <v>0</v>
          </cell>
          <cell r="BE2907">
            <v>0</v>
          </cell>
          <cell r="BF2907">
            <v>0</v>
          </cell>
          <cell r="BH2907">
            <v>0</v>
          </cell>
          <cell r="BJ2907">
            <v>0</v>
          </cell>
          <cell r="BL2907">
            <v>0</v>
          </cell>
          <cell r="BN2907">
            <v>0</v>
          </cell>
          <cell r="BO2907">
            <v>0</v>
          </cell>
        </row>
        <row r="2908">
          <cell r="A2908" t="str">
            <v/>
          </cell>
          <cell r="J2908">
            <v>0</v>
          </cell>
          <cell r="N2908">
            <v>0</v>
          </cell>
          <cell r="O2908">
            <v>0</v>
          </cell>
          <cell r="AD2908">
            <v>0</v>
          </cell>
          <cell r="AE2908">
            <v>0</v>
          </cell>
          <cell r="AF2908">
            <v>0</v>
          </cell>
          <cell r="AH2908">
            <v>0</v>
          </cell>
          <cell r="AI2908">
            <v>0</v>
          </cell>
          <cell r="AR2908">
            <v>0</v>
          </cell>
          <cell r="AW2908">
            <v>0</v>
          </cell>
          <cell r="AX2908">
            <v>0</v>
          </cell>
          <cell r="AY2908">
            <v>0</v>
          </cell>
          <cell r="AZ2908">
            <v>0</v>
          </cell>
          <cell r="BA2908">
            <v>0</v>
          </cell>
          <cell r="BB2908">
            <v>0</v>
          </cell>
          <cell r="BC2908">
            <v>0</v>
          </cell>
          <cell r="BD2908">
            <v>0</v>
          </cell>
          <cell r="BE2908">
            <v>0</v>
          </cell>
          <cell r="BF2908">
            <v>0</v>
          </cell>
          <cell r="BH2908">
            <v>0</v>
          </cell>
          <cell r="BJ2908">
            <v>0</v>
          </cell>
          <cell r="BL2908">
            <v>0</v>
          </cell>
          <cell r="BN2908">
            <v>0</v>
          </cell>
          <cell r="BO2908">
            <v>0</v>
          </cell>
        </row>
        <row r="2909">
          <cell r="A2909" t="str">
            <v/>
          </cell>
          <cell r="J2909">
            <v>0</v>
          </cell>
          <cell r="N2909">
            <v>0</v>
          </cell>
          <cell r="O2909">
            <v>0</v>
          </cell>
          <cell r="AD2909">
            <v>0</v>
          </cell>
          <cell r="AE2909">
            <v>0</v>
          </cell>
          <cell r="AF2909">
            <v>0</v>
          </cell>
          <cell r="AH2909">
            <v>0</v>
          </cell>
          <cell r="AI2909">
            <v>0</v>
          </cell>
          <cell r="AR2909">
            <v>0</v>
          </cell>
          <cell r="AW2909">
            <v>0</v>
          </cell>
          <cell r="AX2909">
            <v>0</v>
          </cell>
          <cell r="AY2909">
            <v>0</v>
          </cell>
          <cell r="AZ2909">
            <v>0</v>
          </cell>
          <cell r="BA2909">
            <v>0</v>
          </cell>
          <cell r="BB2909">
            <v>0</v>
          </cell>
          <cell r="BC2909">
            <v>0</v>
          </cell>
          <cell r="BD2909">
            <v>0</v>
          </cell>
          <cell r="BE2909">
            <v>0</v>
          </cell>
          <cell r="BF2909">
            <v>0</v>
          </cell>
          <cell r="BH2909">
            <v>0</v>
          </cell>
          <cell r="BJ2909">
            <v>0</v>
          </cell>
          <cell r="BL2909">
            <v>0</v>
          </cell>
          <cell r="BN2909">
            <v>0</v>
          </cell>
          <cell r="BO2909">
            <v>0</v>
          </cell>
        </row>
        <row r="2910">
          <cell r="A2910" t="str">
            <v/>
          </cell>
          <cell r="J2910">
            <v>0</v>
          </cell>
          <cell r="N2910">
            <v>0</v>
          </cell>
          <cell r="O2910">
            <v>0</v>
          </cell>
          <cell r="AD2910">
            <v>0</v>
          </cell>
          <cell r="AE2910">
            <v>0</v>
          </cell>
          <cell r="AF2910">
            <v>0</v>
          </cell>
          <cell r="AH2910">
            <v>0</v>
          </cell>
          <cell r="AI2910">
            <v>0</v>
          </cell>
          <cell r="AR2910">
            <v>0</v>
          </cell>
          <cell r="AW2910">
            <v>0</v>
          </cell>
          <cell r="AX2910">
            <v>0</v>
          </cell>
          <cell r="AY2910">
            <v>0</v>
          </cell>
          <cell r="AZ2910">
            <v>0</v>
          </cell>
          <cell r="BA2910">
            <v>0</v>
          </cell>
          <cell r="BB2910">
            <v>0</v>
          </cell>
          <cell r="BC2910">
            <v>0</v>
          </cell>
          <cell r="BD2910">
            <v>0</v>
          </cell>
          <cell r="BE2910">
            <v>0</v>
          </cell>
          <cell r="BF2910">
            <v>0</v>
          </cell>
          <cell r="BH2910">
            <v>0</v>
          </cell>
          <cell r="BJ2910">
            <v>0</v>
          </cell>
          <cell r="BL2910">
            <v>0</v>
          </cell>
          <cell r="BN2910">
            <v>0</v>
          </cell>
          <cell r="BO2910">
            <v>0</v>
          </cell>
        </row>
        <row r="2911">
          <cell r="A2911" t="str">
            <v/>
          </cell>
          <cell r="J2911">
            <v>0</v>
          </cell>
          <cell r="N2911">
            <v>0</v>
          </cell>
          <cell r="O2911">
            <v>0</v>
          </cell>
          <cell r="AD2911">
            <v>0</v>
          </cell>
          <cell r="AE2911">
            <v>0</v>
          </cell>
          <cell r="AF2911">
            <v>0</v>
          </cell>
          <cell r="AH2911">
            <v>0</v>
          </cell>
          <cell r="AI2911">
            <v>0</v>
          </cell>
          <cell r="AR2911">
            <v>0</v>
          </cell>
          <cell r="AW2911">
            <v>0</v>
          </cell>
          <cell r="AX2911">
            <v>0</v>
          </cell>
          <cell r="AY2911">
            <v>0</v>
          </cell>
          <cell r="AZ2911">
            <v>0</v>
          </cell>
          <cell r="BA2911">
            <v>0</v>
          </cell>
          <cell r="BB2911">
            <v>0</v>
          </cell>
          <cell r="BC2911">
            <v>0</v>
          </cell>
          <cell r="BD2911">
            <v>0</v>
          </cell>
          <cell r="BE2911">
            <v>0</v>
          </cell>
          <cell r="BF2911">
            <v>0</v>
          </cell>
          <cell r="BH2911">
            <v>0</v>
          </cell>
          <cell r="BJ2911">
            <v>0</v>
          </cell>
          <cell r="BL2911">
            <v>0</v>
          </cell>
          <cell r="BN2911">
            <v>0</v>
          </cell>
          <cell r="BO2911">
            <v>0</v>
          </cell>
        </row>
        <row r="2912">
          <cell r="A2912" t="str">
            <v/>
          </cell>
          <cell r="J2912">
            <v>0</v>
          </cell>
          <cell r="N2912">
            <v>0</v>
          </cell>
          <cell r="O2912">
            <v>0</v>
          </cell>
          <cell r="AD2912">
            <v>0</v>
          </cell>
          <cell r="AE2912">
            <v>0</v>
          </cell>
          <cell r="AF2912">
            <v>0</v>
          </cell>
          <cell r="AH2912">
            <v>0</v>
          </cell>
          <cell r="AI2912">
            <v>0</v>
          </cell>
          <cell r="AR2912">
            <v>0</v>
          </cell>
          <cell r="AW2912">
            <v>0</v>
          </cell>
          <cell r="AX2912">
            <v>0</v>
          </cell>
          <cell r="AY2912">
            <v>0</v>
          </cell>
          <cell r="AZ2912">
            <v>0</v>
          </cell>
          <cell r="BA2912">
            <v>0</v>
          </cell>
          <cell r="BB2912">
            <v>0</v>
          </cell>
          <cell r="BC2912">
            <v>0</v>
          </cell>
          <cell r="BD2912">
            <v>0</v>
          </cell>
          <cell r="BE2912">
            <v>0</v>
          </cell>
          <cell r="BF2912">
            <v>0</v>
          </cell>
          <cell r="BH2912">
            <v>0</v>
          </cell>
          <cell r="BJ2912">
            <v>0</v>
          </cell>
          <cell r="BL2912">
            <v>0</v>
          </cell>
          <cell r="BN2912">
            <v>0</v>
          </cell>
          <cell r="BO2912">
            <v>0</v>
          </cell>
        </row>
        <row r="2913">
          <cell r="A2913" t="str">
            <v/>
          </cell>
          <cell r="J2913">
            <v>0</v>
          </cell>
          <cell r="N2913">
            <v>0</v>
          </cell>
          <cell r="O2913">
            <v>0</v>
          </cell>
          <cell r="AD2913">
            <v>0</v>
          </cell>
          <cell r="AE2913">
            <v>0</v>
          </cell>
          <cell r="AF2913">
            <v>0</v>
          </cell>
          <cell r="AH2913">
            <v>0</v>
          </cell>
          <cell r="AI2913">
            <v>0</v>
          </cell>
          <cell r="AR2913">
            <v>0</v>
          </cell>
          <cell r="AW2913">
            <v>0</v>
          </cell>
          <cell r="AX2913">
            <v>0</v>
          </cell>
          <cell r="AY2913">
            <v>0</v>
          </cell>
          <cell r="AZ2913">
            <v>0</v>
          </cell>
          <cell r="BA2913">
            <v>0</v>
          </cell>
          <cell r="BB2913">
            <v>0</v>
          </cell>
          <cell r="BC2913">
            <v>0</v>
          </cell>
          <cell r="BD2913">
            <v>0</v>
          </cell>
          <cell r="BE2913">
            <v>0</v>
          </cell>
          <cell r="BF2913">
            <v>0</v>
          </cell>
          <cell r="BH2913">
            <v>0</v>
          </cell>
          <cell r="BJ2913">
            <v>0</v>
          </cell>
          <cell r="BL2913">
            <v>0</v>
          </cell>
          <cell r="BN2913">
            <v>0</v>
          </cell>
          <cell r="BO2913">
            <v>0</v>
          </cell>
        </row>
        <row r="2914">
          <cell r="A2914" t="str">
            <v/>
          </cell>
          <cell r="J2914">
            <v>0</v>
          </cell>
          <cell r="N2914">
            <v>0</v>
          </cell>
          <cell r="O2914">
            <v>0</v>
          </cell>
          <cell r="AD2914">
            <v>0</v>
          </cell>
          <cell r="AE2914">
            <v>0</v>
          </cell>
          <cell r="AF2914">
            <v>0</v>
          </cell>
          <cell r="AH2914">
            <v>0</v>
          </cell>
          <cell r="AI2914">
            <v>0</v>
          </cell>
          <cell r="AR2914">
            <v>0</v>
          </cell>
          <cell r="AW2914">
            <v>0</v>
          </cell>
          <cell r="AX2914">
            <v>0</v>
          </cell>
          <cell r="AY2914">
            <v>0</v>
          </cell>
          <cell r="AZ2914">
            <v>0</v>
          </cell>
          <cell r="BA2914">
            <v>0</v>
          </cell>
          <cell r="BB2914">
            <v>0</v>
          </cell>
          <cell r="BC2914">
            <v>0</v>
          </cell>
          <cell r="BD2914">
            <v>0</v>
          </cell>
          <cell r="BE2914">
            <v>0</v>
          </cell>
          <cell r="BF2914">
            <v>0</v>
          </cell>
          <cell r="BH2914">
            <v>0</v>
          </cell>
          <cell r="BJ2914">
            <v>0</v>
          </cell>
          <cell r="BL2914">
            <v>0</v>
          </cell>
          <cell r="BN2914">
            <v>0</v>
          </cell>
          <cell r="BO2914">
            <v>0</v>
          </cell>
        </row>
        <row r="2915">
          <cell r="A2915" t="str">
            <v/>
          </cell>
          <cell r="J2915">
            <v>0</v>
          </cell>
          <cell r="N2915">
            <v>0</v>
          </cell>
          <cell r="O2915">
            <v>0</v>
          </cell>
          <cell r="AD2915">
            <v>0</v>
          </cell>
          <cell r="AE2915">
            <v>0</v>
          </cell>
          <cell r="AF2915">
            <v>0</v>
          </cell>
          <cell r="AH2915">
            <v>0</v>
          </cell>
          <cell r="AI2915">
            <v>0</v>
          </cell>
          <cell r="AR2915">
            <v>0</v>
          </cell>
          <cell r="AW2915">
            <v>0</v>
          </cell>
          <cell r="AX2915">
            <v>0</v>
          </cell>
          <cell r="AY2915">
            <v>0</v>
          </cell>
          <cell r="AZ2915">
            <v>0</v>
          </cell>
          <cell r="BA2915">
            <v>0</v>
          </cell>
          <cell r="BB2915">
            <v>0</v>
          </cell>
          <cell r="BC2915">
            <v>0</v>
          </cell>
          <cell r="BD2915">
            <v>0</v>
          </cell>
          <cell r="BE2915">
            <v>0</v>
          </cell>
          <cell r="BF2915">
            <v>0</v>
          </cell>
          <cell r="BH2915">
            <v>0</v>
          </cell>
          <cell r="BJ2915">
            <v>0</v>
          </cell>
          <cell r="BL2915">
            <v>0</v>
          </cell>
          <cell r="BN2915">
            <v>0</v>
          </cell>
          <cell r="BO2915">
            <v>0</v>
          </cell>
        </row>
        <row r="2916">
          <cell r="A2916" t="str">
            <v/>
          </cell>
          <cell r="J2916">
            <v>0</v>
          </cell>
          <cell r="N2916">
            <v>0</v>
          </cell>
          <cell r="O2916">
            <v>0</v>
          </cell>
          <cell r="AD2916">
            <v>0</v>
          </cell>
          <cell r="AE2916">
            <v>0</v>
          </cell>
          <cell r="AF2916">
            <v>0</v>
          </cell>
          <cell r="AH2916">
            <v>0</v>
          </cell>
          <cell r="AI2916">
            <v>0</v>
          </cell>
          <cell r="AR2916">
            <v>0</v>
          </cell>
          <cell r="AW2916">
            <v>0</v>
          </cell>
          <cell r="AX2916">
            <v>0</v>
          </cell>
          <cell r="AY2916">
            <v>0</v>
          </cell>
          <cell r="AZ2916">
            <v>0</v>
          </cell>
          <cell r="BA2916">
            <v>0</v>
          </cell>
          <cell r="BB2916">
            <v>0</v>
          </cell>
          <cell r="BC2916">
            <v>0</v>
          </cell>
          <cell r="BD2916">
            <v>0</v>
          </cell>
          <cell r="BE2916">
            <v>0</v>
          </cell>
          <cell r="BF2916">
            <v>0</v>
          </cell>
          <cell r="BH2916">
            <v>0</v>
          </cell>
          <cell r="BJ2916">
            <v>0</v>
          </cell>
          <cell r="BL2916">
            <v>0</v>
          </cell>
          <cell r="BN2916">
            <v>0</v>
          </cell>
          <cell r="BO2916">
            <v>0</v>
          </cell>
        </row>
        <row r="2917">
          <cell r="A2917" t="str">
            <v/>
          </cell>
          <cell r="J2917">
            <v>0</v>
          </cell>
          <cell r="N2917">
            <v>0</v>
          </cell>
          <cell r="O2917">
            <v>0</v>
          </cell>
          <cell r="AD2917">
            <v>0</v>
          </cell>
          <cell r="AE2917">
            <v>0</v>
          </cell>
          <cell r="AF2917">
            <v>0</v>
          </cell>
          <cell r="AH2917">
            <v>0</v>
          </cell>
          <cell r="AI2917">
            <v>0</v>
          </cell>
          <cell r="AR2917">
            <v>0</v>
          </cell>
          <cell r="AW2917">
            <v>0</v>
          </cell>
          <cell r="AX2917">
            <v>0</v>
          </cell>
          <cell r="AY2917">
            <v>0</v>
          </cell>
          <cell r="AZ2917">
            <v>0</v>
          </cell>
          <cell r="BA2917">
            <v>0</v>
          </cell>
          <cell r="BB2917">
            <v>0</v>
          </cell>
          <cell r="BC2917">
            <v>0</v>
          </cell>
          <cell r="BD2917">
            <v>0</v>
          </cell>
          <cell r="BE2917">
            <v>0</v>
          </cell>
          <cell r="BF2917">
            <v>0</v>
          </cell>
          <cell r="BH2917">
            <v>0</v>
          </cell>
          <cell r="BJ2917">
            <v>0</v>
          </cell>
          <cell r="BL2917">
            <v>0</v>
          </cell>
          <cell r="BN2917">
            <v>0</v>
          </cell>
          <cell r="BO2917">
            <v>0</v>
          </cell>
        </row>
        <row r="2918">
          <cell r="A2918" t="str">
            <v/>
          </cell>
          <cell r="J2918">
            <v>0</v>
          </cell>
          <cell r="N2918">
            <v>0</v>
          </cell>
          <cell r="O2918">
            <v>0</v>
          </cell>
          <cell r="AD2918">
            <v>0</v>
          </cell>
          <cell r="AE2918">
            <v>0</v>
          </cell>
          <cell r="AF2918">
            <v>0</v>
          </cell>
          <cell r="AH2918">
            <v>0</v>
          </cell>
          <cell r="AI2918">
            <v>0</v>
          </cell>
          <cell r="AR2918">
            <v>0</v>
          </cell>
          <cell r="AW2918">
            <v>0</v>
          </cell>
          <cell r="AX2918">
            <v>0</v>
          </cell>
          <cell r="AY2918">
            <v>0</v>
          </cell>
          <cell r="AZ2918">
            <v>0</v>
          </cell>
          <cell r="BA2918">
            <v>0</v>
          </cell>
          <cell r="BB2918">
            <v>0</v>
          </cell>
          <cell r="BC2918">
            <v>0</v>
          </cell>
          <cell r="BD2918">
            <v>0</v>
          </cell>
          <cell r="BE2918">
            <v>0</v>
          </cell>
          <cell r="BF2918">
            <v>0</v>
          </cell>
          <cell r="BH2918">
            <v>0</v>
          </cell>
          <cell r="BJ2918">
            <v>0</v>
          </cell>
          <cell r="BL2918">
            <v>0</v>
          </cell>
          <cell r="BN2918">
            <v>0</v>
          </cell>
          <cell r="BO2918">
            <v>0</v>
          </cell>
        </row>
        <row r="2919">
          <cell r="A2919" t="str">
            <v/>
          </cell>
          <cell r="J2919">
            <v>0</v>
          </cell>
          <cell r="N2919">
            <v>0</v>
          </cell>
          <cell r="O2919">
            <v>0</v>
          </cell>
          <cell r="AD2919">
            <v>0</v>
          </cell>
          <cell r="AE2919">
            <v>0</v>
          </cell>
          <cell r="AF2919">
            <v>0</v>
          </cell>
          <cell r="AH2919">
            <v>0</v>
          </cell>
          <cell r="AI2919">
            <v>0</v>
          </cell>
          <cell r="AR2919">
            <v>0</v>
          </cell>
          <cell r="AW2919">
            <v>0</v>
          </cell>
          <cell r="AX2919">
            <v>0</v>
          </cell>
          <cell r="AY2919">
            <v>0</v>
          </cell>
          <cell r="AZ2919">
            <v>0</v>
          </cell>
          <cell r="BA2919">
            <v>0</v>
          </cell>
          <cell r="BB2919">
            <v>0</v>
          </cell>
          <cell r="BC2919">
            <v>0</v>
          </cell>
          <cell r="BD2919">
            <v>0</v>
          </cell>
          <cell r="BE2919">
            <v>0</v>
          </cell>
          <cell r="BF2919">
            <v>0</v>
          </cell>
          <cell r="BH2919">
            <v>0</v>
          </cell>
          <cell r="BJ2919">
            <v>0</v>
          </cell>
          <cell r="BL2919">
            <v>0</v>
          </cell>
          <cell r="BN2919">
            <v>0</v>
          </cell>
          <cell r="BO2919">
            <v>0</v>
          </cell>
        </row>
        <row r="2920">
          <cell r="A2920" t="str">
            <v/>
          </cell>
          <cell r="J2920">
            <v>0</v>
          </cell>
          <cell r="N2920">
            <v>0</v>
          </cell>
          <cell r="O2920">
            <v>0</v>
          </cell>
          <cell r="AD2920">
            <v>0</v>
          </cell>
          <cell r="AE2920">
            <v>0</v>
          </cell>
          <cell r="AF2920">
            <v>0</v>
          </cell>
          <cell r="AH2920">
            <v>0</v>
          </cell>
          <cell r="AI2920">
            <v>0</v>
          </cell>
          <cell r="AR2920">
            <v>0</v>
          </cell>
          <cell r="AW2920">
            <v>0</v>
          </cell>
          <cell r="AX2920">
            <v>0</v>
          </cell>
          <cell r="AY2920">
            <v>0</v>
          </cell>
          <cell r="AZ2920">
            <v>0</v>
          </cell>
          <cell r="BA2920">
            <v>0</v>
          </cell>
          <cell r="BB2920">
            <v>0</v>
          </cell>
          <cell r="BC2920">
            <v>0</v>
          </cell>
          <cell r="BD2920">
            <v>0</v>
          </cell>
          <cell r="BE2920">
            <v>0</v>
          </cell>
          <cell r="BF2920">
            <v>0</v>
          </cell>
          <cell r="BH2920">
            <v>0</v>
          </cell>
          <cell r="BJ2920">
            <v>0</v>
          </cell>
          <cell r="BL2920">
            <v>0</v>
          </cell>
          <cell r="BN2920">
            <v>0</v>
          </cell>
          <cell r="BO2920">
            <v>0</v>
          </cell>
        </row>
        <row r="2921">
          <cell r="A2921" t="str">
            <v/>
          </cell>
          <cell r="J2921">
            <v>0</v>
          </cell>
          <cell r="N2921">
            <v>0</v>
          </cell>
          <cell r="O2921">
            <v>0</v>
          </cell>
          <cell r="AD2921">
            <v>0</v>
          </cell>
          <cell r="AE2921">
            <v>0</v>
          </cell>
          <cell r="AF2921">
            <v>0</v>
          </cell>
          <cell r="AH2921">
            <v>0</v>
          </cell>
          <cell r="AI2921">
            <v>0</v>
          </cell>
          <cell r="AR2921">
            <v>0</v>
          </cell>
          <cell r="AW2921">
            <v>0</v>
          </cell>
          <cell r="AX2921">
            <v>0</v>
          </cell>
          <cell r="AY2921">
            <v>0</v>
          </cell>
          <cell r="AZ2921">
            <v>0</v>
          </cell>
          <cell r="BA2921">
            <v>0</v>
          </cell>
          <cell r="BB2921">
            <v>0</v>
          </cell>
          <cell r="BC2921">
            <v>0</v>
          </cell>
          <cell r="BD2921">
            <v>0</v>
          </cell>
          <cell r="BE2921">
            <v>0</v>
          </cell>
          <cell r="BF2921">
            <v>0</v>
          </cell>
          <cell r="BH2921">
            <v>0</v>
          </cell>
          <cell r="BJ2921">
            <v>0</v>
          </cell>
          <cell r="BL2921">
            <v>0</v>
          </cell>
          <cell r="BN2921">
            <v>0</v>
          </cell>
          <cell r="BO2921">
            <v>0</v>
          </cell>
        </row>
        <row r="2922">
          <cell r="A2922" t="str">
            <v/>
          </cell>
          <cell r="J2922">
            <v>0</v>
          </cell>
          <cell r="N2922">
            <v>0</v>
          </cell>
          <cell r="O2922">
            <v>0</v>
          </cell>
          <cell r="AD2922">
            <v>0</v>
          </cell>
          <cell r="AE2922">
            <v>0</v>
          </cell>
          <cell r="AF2922">
            <v>0</v>
          </cell>
          <cell r="AH2922">
            <v>0</v>
          </cell>
          <cell r="AI2922">
            <v>0</v>
          </cell>
          <cell r="AR2922">
            <v>0</v>
          </cell>
          <cell r="AW2922">
            <v>0</v>
          </cell>
          <cell r="AX2922">
            <v>0</v>
          </cell>
          <cell r="AY2922">
            <v>0</v>
          </cell>
          <cell r="AZ2922">
            <v>0</v>
          </cell>
          <cell r="BA2922">
            <v>0</v>
          </cell>
          <cell r="BB2922">
            <v>0</v>
          </cell>
          <cell r="BC2922">
            <v>0</v>
          </cell>
          <cell r="BD2922">
            <v>0</v>
          </cell>
          <cell r="BE2922">
            <v>0</v>
          </cell>
          <cell r="BF2922">
            <v>0</v>
          </cell>
          <cell r="BH2922">
            <v>0</v>
          </cell>
          <cell r="BJ2922">
            <v>0</v>
          </cell>
          <cell r="BL2922">
            <v>0</v>
          </cell>
          <cell r="BN2922">
            <v>0</v>
          </cell>
          <cell r="BO2922">
            <v>0</v>
          </cell>
        </row>
        <row r="2923">
          <cell r="A2923" t="str">
            <v/>
          </cell>
          <cell r="J2923">
            <v>0</v>
          </cell>
          <cell r="N2923">
            <v>0</v>
          </cell>
          <cell r="O2923">
            <v>0</v>
          </cell>
          <cell r="AD2923">
            <v>0</v>
          </cell>
          <cell r="AE2923">
            <v>0</v>
          </cell>
          <cell r="AF2923">
            <v>0</v>
          </cell>
          <cell r="AH2923">
            <v>0</v>
          </cell>
          <cell r="AI2923">
            <v>0</v>
          </cell>
          <cell r="AR2923">
            <v>0</v>
          </cell>
          <cell r="AW2923">
            <v>0</v>
          </cell>
          <cell r="AX2923">
            <v>0</v>
          </cell>
          <cell r="AY2923">
            <v>0</v>
          </cell>
          <cell r="AZ2923">
            <v>0</v>
          </cell>
          <cell r="BA2923">
            <v>0</v>
          </cell>
          <cell r="BB2923">
            <v>0</v>
          </cell>
          <cell r="BC2923">
            <v>0</v>
          </cell>
          <cell r="BD2923">
            <v>0</v>
          </cell>
          <cell r="BE2923">
            <v>0</v>
          </cell>
          <cell r="BF2923">
            <v>0</v>
          </cell>
          <cell r="BH2923">
            <v>0</v>
          </cell>
          <cell r="BJ2923">
            <v>0</v>
          </cell>
          <cell r="BL2923">
            <v>0</v>
          </cell>
          <cell r="BN2923">
            <v>0</v>
          </cell>
          <cell r="BO2923">
            <v>0</v>
          </cell>
        </row>
        <row r="2924">
          <cell r="A2924" t="str">
            <v/>
          </cell>
          <cell r="J2924">
            <v>0</v>
          </cell>
          <cell r="N2924">
            <v>0</v>
          </cell>
          <cell r="O2924">
            <v>0</v>
          </cell>
          <cell r="AD2924">
            <v>0</v>
          </cell>
          <cell r="AE2924">
            <v>0</v>
          </cell>
          <cell r="AF2924">
            <v>0</v>
          </cell>
          <cell r="AH2924">
            <v>0</v>
          </cell>
          <cell r="AI2924">
            <v>0</v>
          </cell>
          <cell r="AR2924">
            <v>0</v>
          </cell>
          <cell r="AW2924">
            <v>0</v>
          </cell>
          <cell r="AX2924">
            <v>0</v>
          </cell>
          <cell r="AY2924">
            <v>0</v>
          </cell>
          <cell r="AZ2924">
            <v>0</v>
          </cell>
          <cell r="BA2924">
            <v>0</v>
          </cell>
          <cell r="BB2924">
            <v>0</v>
          </cell>
          <cell r="BC2924">
            <v>0</v>
          </cell>
          <cell r="BD2924">
            <v>0</v>
          </cell>
          <cell r="BE2924">
            <v>0</v>
          </cell>
          <cell r="BF2924">
            <v>0</v>
          </cell>
          <cell r="BH2924">
            <v>0</v>
          </cell>
          <cell r="BJ2924">
            <v>0</v>
          </cell>
          <cell r="BL2924">
            <v>0</v>
          </cell>
          <cell r="BN2924">
            <v>0</v>
          </cell>
          <cell r="BO2924">
            <v>0</v>
          </cell>
        </row>
        <row r="2925">
          <cell r="A2925" t="str">
            <v/>
          </cell>
          <cell r="J2925">
            <v>0</v>
          </cell>
          <cell r="N2925">
            <v>0</v>
          </cell>
          <cell r="O2925">
            <v>0</v>
          </cell>
          <cell r="AD2925">
            <v>0</v>
          </cell>
          <cell r="AE2925">
            <v>0</v>
          </cell>
          <cell r="AF2925">
            <v>0</v>
          </cell>
          <cell r="AH2925">
            <v>0</v>
          </cell>
          <cell r="AI2925">
            <v>0</v>
          </cell>
          <cell r="AR2925">
            <v>0</v>
          </cell>
          <cell r="AW2925">
            <v>0</v>
          </cell>
          <cell r="AX2925">
            <v>0</v>
          </cell>
          <cell r="AY2925">
            <v>0</v>
          </cell>
          <cell r="AZ2925">
            <v>0</v>
          </cell>
          <cell r="BA2925">
            <v>0</v>
          </cell>
          <cell r="BB2925">
            <v>0</v>
          </cell>
          <cell r="BC2925">
            <v>0</v>
          </cell>
          <cell r="BD2925">
            <v>0</v>
          </cell>
          <cell r="BE2925">
            <v>0</v>
          </cell>
          <cell r="BF2925">
            <v>0</v>
          </cell>
          <cell r="BH2925">
            <v>0</v>
          </cell>
          <cell r="BJ2925">
            <v>0</v>
          </cell>
          <cell r="BL2925">
            <v>0</v>
          </cell>
          <cell r="BN2925">
            <v>0</v>
          </cell>
          <cell r="BO2925">
            <v>0</v>
          </cell>
        </row>
        <row r="2926">
          <cell r="A2926" t="str">
            <v/>
          </cell>
          <cell r="J2926">
            <v>0</v>
          </cell>
          <cell r="N2926">
            <v>0</v>
          </cell>
          <cell r="O2926">
            <v>0</v>
          </cell>
          <cell r="AD2926">
            <v>0</v>
          </cell>
          <cell r="AE2926">
            <v>0</v>
          </cell>
          <cell r="AF2926">
            <v>0</v>
          </cell>
          <cell r="AH2926">
            <v>0</v>
          </cell>
          <cell r="AI2926">
            <v>0</v>
          </cell>
          <cell r="AR2926">
            <v>0</v>
          </cell>
          <cell r="AW2926">
            <v>0</v>
          </cell>
          <cell r="AX2926">
            <v>0</v>
          </cell>
          <cell r="AY2926">
            <v>0</v>
          </cell>
          <cell r="AZ2926">
            <v>0</v>
          </cell>
          <cell r="BA2926">
            <v>0</v>
          </cell>
          <cell r="BB2926">
            <v>0</v>
          </cell>
          <cell r="BC2926">
            <v>0</v>
          </cell>
          <cell r="BD2926">
            <v>0</v>
          </cell>
          <cell r="BE2926">
            <v>0</v>
          </cell>
          <cell r="BF2926">
            <v>0</v>
          </cell>
          <cell r="BH2926">
            <v>0</v>
          </cell>
          <cell r="BJ2926">
            <v>0</v>
          </cell>
          <cell r="BL2926">
            <v>0</v>
          </cell>
          <cell r="BN2926">
            <v>0</v>
          </cell>
          <cell r="BO2926">
            <v>0</v>
          </cell>
        </row>
        <row r="2927">
          <cell r="A2927" t="str">
            <v/>
          </cell>
          <cell r="J2927">
            <v>0</v>
          </cell>
          <cell r="N2927">
            <v>0</v>
          </cell>
          <cell r="O2927">
            <v>0</v>
          </cell>
          <cell r="AD2927">
            <v>0</v>
          </cell>
          <cell r="AE2927">
            <v>0</v>
          </cell>
          <cell r="AF2927">
            <v>0</v>
          </cell>
          <cell r="AH2927">
            <v>0</v>
          </cell>
          <cell r="AI2927">
            <v>0</v>
          </cell>
          <cell r="AR2927">
            <v>0</v>
          </cell>
          <cell r="AW2927">
            <v>0</v>
          </cell>
          <cell r="AX2927">
            <v>0</v>
          </cell>
          <cell r="AY2927">
            <v>0</v>
          </cell>
          <cell r="AZ2927">
            <v>0</v>
          </cell>
          <cell r="BA2927">
            <v>0</v>
          </cell>
          <cell r="BB2927">
            <v>0</v>
          </cell>
          <cell r="BC2927">
            <v>0</v>
          </cell>
          <cell r="BD2927">
            <v>0</v>
          </cell>
          <cell r="BE2927">
            <v>0</v>
          </cell>
          <cell r="BF2927">
            <v>0</v>
          </cell>
          <cell r="BH2927">
            <v>0</v>
          </cell>
          <cell r="BJ2927">
            <v>0</v>
          </cell>
          <cell r="BL2927">
            <v>0</v>
          </cell>
          <cell r="BN2927">
            <v>0</v>
          </cell>
          <cell r="BO2927">
            <v>0</v>
          </cell>
        </row>
        <row r="2928">
          <cell r="A2928" t="str">
            <v/>
          </cell>
          <cell r="J2928">
            <v>0</v>
          </cell>
          <cell r="N2928">
            <v>0</v>
          </cell>
          <cell r="O2928">
            <v>0</v>
          </cell>
          <cell r="AD2928">
            <v>0</v>
          </cell>
          <cell r="AE2928">
            <v>0</v>
          </cell>
          <cell r="AF2928">
            <v>0</v>
          </cell>
          <cell r="AH2928">
            <v>0</v>
          </cell>
          <cell r="AI2928">
            <v>0</v>
          </cell>
          <cell r="AR2928">
            <v>0</v>
          </cell>
          <cell r="AW2928">
            <v>0</v>
          </cell>
          <cell r="AX2928">
            <v>0</v>
          </cell>
          <cell r="AY2928">
            <v>0</v>
          </cell>
          <cell r="AZ2928">
            <v>0</v>
          </cell>
          <cell r="BA2928">
            <v>0</v>
          </cell>
          <cell r="BB2928">
            <v>0</v>
          </cell>
          <cell r="BC2928">
            <v>0</v>
          </cell>
          <cell r="BD2928">
            <v>0</v>
          </cell>
          <cell r="BE2928">
            <v>0</v>
          </cell>
          <cell r="BF2928">
            <v>0</v>
          </cell>
          <cell r="BH2928">
            <v>0</v>
          </cell>
          <cell r="BJ2928">
            <v>0</v>
          </cell>
          <cell r="BL2928">
            <v>0</v>
          </cell>
          <cell r="BN2928">
            <v>0</v>
          </cell>
          <cell r="BO2928">
            <v>0</v>
          </cell>
        </row>
        <row r="2929">
          <cell r="A2929" t="str">
            <v/>
          </cell>
          <cell r="J2929">
            <v>0</v>
          </cell>
          <cell r="N2929">
            <v>0</v>
          </cell>
          <cell r="O2929">
            <v>0</v>
          </cell>
          <cell r="AD2929">
            <v>0</v>
          </cell>
          <cell r="AE2929">
            <v>0</v>
          </cell>
          <cell r="AF2929">
            <v>0</v>
          </cell>
          <cell r="AH2929">
            <v>0</v>
          </cell>
          <cell r="AI2929">
            <v>0</v>
          </cell>
          <cell r="AR2929">
            <v>0</v>
          </cell>
          <cell r="AW2929">
            <v>0</v>
          </cell>
          <cell r="AX2929">
            <v>0</v>
          </cell>
          <cell r="AY2929">
            <v>0</v>
          </cell>
          <cell r="AZ2929">
            <v>0</v>
          </cell>
          <cell r="BA2929">
            <v>0</v>
          </cell>
          <cell r="BB2929">
            <v>0</v>
          </cell>
          <cell r="BC2929">
            <v>0</v>
          </cell>
          <cell r="BD2929">
            <v>0</v>
          </cell>
          <cell r="BE2929">
            <v>0</v>
          </cell>
          <cell r="BF2929">
            <v>0</v>
          </cell>
          <cell r="BH2929">
            <v>0</v>
          </cell>
          <cell r="BJ2929">
            <v>0</v>
          </cell>
          <cell r="BL2929">
            <v>0</v>
          </cell>
          <cell r="BN2929">
            <v>0</v>
          </cell>
          <cell r="BO2929">
            <v>0</v>
          </cell>
        </row>
        <row r="2930">
          <cell r="A2930" t="str">
            <v/>
          </cell>
          <cell r="J2930">
            <v>0</v>
          </cell>
          <cell r="N2930">
            <v>0</v>
          </cell>
          <cell r="O2930">
            <v>0</v>
          </cell>
          <cell r="AD2930">
            <v>0</v>
          </cell>
          <cell r="AE2930">
            <v>0</v>
          </cell>
          <cell r="AF2930">
            <v>0</v>
          </cell>
          <cell r="AH2930">
            <v>0</v>
          </cell>
          <cell r="AI2930">
            <v>0</v>
          </cell>
          <cell r="AR2930">
            <v>0</v>
          </cell>
          <cell r="AW2930">
            <v>0</v>
          </cell>
          <cell r="AX2930">
            <v>0</v>
          </cell>
          <cell r="AY2930">
            <v>0</v>
          </cell>
          <cell r="AZ2930">
            <v>0</v>
          </cell>
          <cell r="BA2930">
            <v>0</v>
          </cell>
          <cell r="BB2930">
            <v>0</v>
          </cell>
          <cell r="BC2930">
            <v>0</v>
          </cell>
          <cell r="BD2930">
            <v>0</v>
          </cell>
          <cell r="BE2930">
            <v>0</v>
          </cell>
          <cell r="BF2930">
            <v>0</v>
          </cell>
          <cell r="BH2930">
            <v>0</v>
          </cell>
          <cell r="BJ2930">
            <v>0</v>
          </cell>
          <cell r="BL2930">
            <v>0</v>
          </cell>
          <cell r="BN2930">
            <v>0</v>
          </cell>
          <cell r="BO2930">
            <v>0</v>
          </cell>
        </row>
        <row r="2931">
          <cell r="A2931" t="str">
            <v/>
          </cell>
          <cell r="J2931">
            <v>0</v>
          </cell>
          <cell r="N2931">
            <v>0</v>
          </cell>
          <cell r="O2931">
            <v>0</v>
          </cell>
          <cell r="AD2931">
            <v>0</v>
          </cell>
          <cell r="AE2931">
            <v>0</v>
          </cell>
          <cell r="AF2931">
            <v>0</v>
          </cell>
          <cell r="AH2931">
            <v>0</v>
          </cell>
          <cell r="AI2931">
            <v>0</v>
          </cell>
          <cell r="AR2931">
            <v>0</v>
          </cell>
          <cell r="AW2931">
            <v>0</v>
          </cell>
          <cell r="AX2931">
            <v>0</v>
          </cell>
          <cell r="AY2931">
            <v>0</v>
          </cell>
          <cell r="AZ2931">
            <v>0</v>
          </cell>
          <cell r="BA2931">
            <v>0</v>
          </cell>
          <cell r="BB2931">
            <v>0</v>
          </cell>
          <cell r="BC2931">
            <v>0</v>
          </cell>
          <cell r="BD2931">
            <v>0</v>
          </cell>
          <cell r="BE2931">
            <v>0</v>
          </cell>
          <cell r="BF2931">
            <v>0</v>
          </cell>
          <cell r="BH2931">
            <v>0</v>
          </cell>
          <cell r="BJ2931">
            <v>0</v>
          </cell>
          <cell r="BL2931">
            <v>0</v>
          </cell>
          <cell r="BN2931">
            <v>0</v>
          </cell>
          <cell r="BO2931">
            <v>0</v>
          </cell>
        </row>
        <row r="2932">
          <cell r="A2932" t="str">
            <v/>
          </cell>
          <cell r="J2932">
            <v>0</v>
          </cell>
          <cell r="N2932">
            <v>0</v>
          </cell>
          <cell r="O2932">
            <v>0</v>
          </cell>
          <cell r="AD2932">
            <v>0</v>
          </cell>
          <cell r="AE2932">
            <v>0</v>
          </cell>
          <cell r="AF2932">
            <v>0</v>
          </cell>
          <cell r="AH2932">
            <v>0</v>
          </cell>
          <cell r="AI2932">
            <v>0</v>
          </cell>
          <cell r="AR2932">
            <v>0</v>
          </cell>
          <cell r="AW2932">
            <v>0</v>
          </cell>
          <cell r="AX2932">
            <v>0</v>
          </cell>
          <cell r="AY2932">
            <v>0</v>
          </cell>
          <cell r="AZ2932">
            <v>0</v>
          </cell>
          <cell r="BA2932">
            <v>0</v>
          </cell>
          <cell r="BB2932">
            <v>0</v>
          </cell>
          <cell r="BC2932">
            <v>0</v>
          </cell>
          <cell r="BD2932">
            <v>0</v>
          </cell>
          <cell r="BE2932">
            <v>0</v>
          </cell>
          <cell r="BF2932">
            <v>0</v>
          </cell>
          <cell r="BH2932">
            <v>0</v>
          </cell>
          <cell r="BJ2932">
            <v>0</v>
          </cell>
          <cell r="BL2932">
            <v>0</v>
          </cell>
          <cell r="BN2932">
            <v>0</v>
          </cell>
          <cell r="BO2932">
            <v>0</v>
          </cell>
        </row>
        <row r="2933">
          <cell r="A2933" t="str">
            <v/>
          </cell>
          <cell r="J2933">
            <v>0</v>
          </cell>
          <cell r="N2933">
            <v>0</v>
          </cell>
          <cell r="O2933">
            <v>0</v>
          </cell>
          <cell r="AD2933">
            <v>0</v>
          </cell>
          <cell r="AE2933">
            <v>0</v>
          </cell>
          <cell r="AF2933">
            <v>0</v>
          </cell>
          <cell r="AH2933">
            <v>0</v>
          </cell>
          <cell r="AI2933">
            <v>0</v>
          </cell>
          <cell r="AR2933">
            <v>0</v>
          </cell>
          <cell r="AW2933">
            <v>0</v>
          </cell>
          <cell r="AX2933">
            <v>0</v>
          </cell>
          <cell r="AY2933">
            <v>0</v>
          </cell>
          <cell r="AZ2933">
            <v>0</v>
          </cell>
          <cell r="BA2933">
            <v>0</v>
          </cell>
          <cell r="BB2933">
            <v>0</v>
          </cell>
          <cell r="BC2933">
            <v>0</v>
          </cell>
          <cell r="BD2933">
            <v>0</v>
          </cell>
          <cell r="BE2933">
            <v>0</v>
          </cell>
          <cell r="BF2933">
            <v>0</v>
          </cell>
          <cell r="BH2933">
            <v>0</v>
          </cell>
          <cell r="BJ2933">
            <v>0</v>
          </cell>
          <cell r="BL2933">
            <v>0</v>
          </cell>
          <cell r="BN2933">
            <v>0</v>
          </cell>
          <cell r="BO2933">
            <v>0</v>
          </cell>
        </row>
        <row r="2934">
          <cell r="A2934" t="str">
            <v/>
          </cell>
          <cell r="J2934">
            <v>0</v>
          </cell>
          <cell r="N2934">
            <v>0</v>
          </cell>
          <cell r="O2934">
            <v>0</v>
          </cell>
          <cell r="AD2934">
            <v>0</v>
          </cell>
          <cell r="AE2934">
            <v>0</v>
          </cell>
          <cell r="AF2934">
            <v>0</v>
          </cell>
          <cell r="AH2934">
            <v>0</v>
          </cell>
          <cell r="AI2934">
            <v>0</v>
          </cell>
          <cell r="AR2934">
            <v>0</v>
          </cell>
          <cell r="AW2934">
            <v>0</v>
          </cell>
          <cell r="AX2934">
            <v>0</v>
          </cell>
          <cell r="AY2934">
            <v>0</v>
          </cell>
          <cell r="AZ2934">
            <v>0</v>
          </cell>
          <cell r="BA2934">
            <v>0</v>
          </cell>
          <cell r="BB2934">
            <v>0</v>
          </cell>
          <cell r="BC2934">
            <v>0</v>
          </cell>
          <cell r="BD2934">
            <v>0</v>
          </cell>
          <cell r="BE2934">
            <v>0</v>
          </cell>
          <cell r="BF2934">
            <v>0</v>
          </cell>
          <cell r="BH2934">
            <v>0</v>
          </cell>
          <cell r="BJ2934">
            <v>0</v>
          </cell>
          <cell r="BL2934">
            <v>0</v>
          </cell>
          <cell r="BN2934">
            <v>0</v>
          </cell>
          <cell r="BO2934">
            <v>0</v>
          </cell>
        </row>
        <row r="2935">
          <cell r="A2935" t="str">
            <v/>
          </cell>
          <cell r="J2935">
            <v>0</v>
          </cell>
          <cell r="N2935">
            <v>0</v>
          </cell>
          <cell r="O2935">
            <v>0</v>
          </cell>
          <cell r="AD2935">
            <v>0</v>
          </cell>
          <cell r="AE2935">
            <v>0</v>
          </cell>
          <cell r="AF2935">
            <v>0</v>
          </cell>
          <cell r="AH2935">
            <v>0</v>
          </cell>
          <cell r="AI2935">
            <v>0</v>
          </cell>
          <cell r="AR2935">
            <v>0</v>
          </cell>
          <cell r="AW2935">
            <v>0</v>
          </cell>
          <cell r="AX2935">
            <v>0</v>
          </cell>
          <cell r="AY2935">
            <v>0</v>
          </cell>
          <cell r="AZ2935">
            <v>0</v>
          </cell>
          <cell r="BA2935">
            <v>0</v>
          </cell>
          <cell r="BB2935">
            <v>0</v>
          </cell>
          <cell r="BC2935">
            <v>0</v>
          </cell>
          <cell r="BD2935">
            <v>0</v>
          </cell>
          <cell r="BE2935">
            <v>0</v>
          </cell>
          <cell r="BF2935">
            <v>0</v>
          </cell>
          <cell r="BH2935">
            <v>0</v>
          </cell>
          <cell r="BJ2935">
            <v>0</v>
          </cell>
          <cell r="BL2935">
            <v>0</v>
          </cell>
          <cell r="BN2935">
            <v>0</v>
          </cell>
          <cell r="BO2935">
            <v>0</v>
          </cell>
        </row>
        <row r="2936">
          <cell r="A2936" t="str">
            <v/>
          </cell>
          <cell r="J2936">
            <v>0</v>
          </cell>
          <cell r="N2936">
            <v>0</v>
          </cell>
          <cell r="O2936">
            <v>0</v>
          </cell>
          <cell r="AD2936">
            <v>0</v>
          </cell>
          <cell r="AE2936">
            <v>0</v>
          </cell>
          <cell r="AF2936">
            <v>0</v>
          </cell>
          <cell r="AH2936">
            <v>0</v>
          </cell>
          <cell r="AI2936">
            <v>0</v>
          </cell>
          <cell r="AR2936">
            <v>0</v>
          </cell>
          <cell r="AW2936">
            <v>0</v>
          </cell>
          <cell r="AX2936">
            <v>0</v>
          </cell>
          <cell r="AY2936">
            <v>0</v>
          </cell>
          <cell r="AZ2936">
            <v>0</v>
          </cell>
          <cell r="BA2936">
            <v>0</v>
          </cell>
          <cell r="BB2936">
            <v>0</v>
          </cell>
          <cell r="BC2936">
            <v>0</v>
          </cell>
          <cell r="BD2936">
            <v>0</v>
          </cell>
          <cell r="BE2936">
            <v>0</v>
          </cell>
          <cell r="BF2936">
            <v>0</v>
          </cell>
          <cell r="BH2936">
            <v>0</v>
          </cell>
          <cell r="BJ2936">
            <v>0</v>
          </cell>
          <cell r="BL2936">
            <v>0</v>
          </cell>
          <cell r="BN2936">
            <v>0</v>
          </cell>
          <cell r="BO2936">
            <v>0</v>
          </cell>
        </row>
        <row r="2937">
          <cell r="A2937" t="str">
            <v/>
          </cell>
          <cell r="J2937">
            <v>0</v>
          </cell>
          <cell r="N2937">
            <v>0</v>
          </cell>
          <cell r="O2937">
            <v>0</v>
          </cell>
          <cell r="AD2937">
            <v>0</v>
          </cell>
          <cell r="AE2937">
            <v>0</v>
          </cell>
          <cell r="AF2937">
            <v>0</v>
          </cell>
          <cell r="AH2937">
            <v>0</v>
          </cell>
          <cell r="AI2937">
            <v>0</v>
          </cell>
          <cell r="AR2937">
            <v>0</v>
          </cell>
          <cell r="AW2937">
            <v>0</v>
          </cell>
          <cell r="AX2937">
            <v>0</v>
          </cell>
          <cell r="AY2937">
            <v>0</v>
          </cell>
          <cell r="AZ2937">
            <v>0</v>
          </cell>
          <cell r="BA2937">
            <v>0</v>
          </cell>
          <cell r="BB2937">
            <v>0</v>
          </cell>
          <cell r="BC2937">
            <v>0</v>
          </cell>
          <cell r="BD2937">
            <v>0</v>
          </cell>
          <cell r="BE2937">
            <v>0</v>
          </cell>
          <cell r="BF2937">
            <v>0</v>
          </cell>
          <cell r="BH2937">
            <v>0</v>
          </cell>
          <cell r="BJ2937">
            <v>0</v>
          </cell>
          <cell r="BL2937">
            <v>0</v>
          </cell>
          <cell r="BN2937">
            <v>0</v>
          </cell>
          <cell r="BO2937">
            <v>0</v>
          </cell>
        </row>
        <row r="2938">
          <cell r="A2938" t="str">
            <v/>
          </cell>
          <cell r="J2938">
            <v>0</v>
          </cell>
          <cell r="N2938">
            <v>0</v>
          </cell>
          <cell r="O2938">
            <v>0</v>
          </cell>
          <cell r="AD2938">
            <v>0</v>
          </cell>
          <cell r="AE2938">
            <v>0</v>
          </cell>
          <cell r="AF2938">
            <v>0</v>
          </cell>
          <cell r="AH2938">
            <v>0</v>
          </cell>
          <cell r="AI2938">
            <v>0</v>
          </cell>
          <cell r="AR2938">
            <v>0</v>
          </cell>
          <cell r="AW2938">
            <v>0</v>
          </cell>
          <cell r="AX2938">
            <v>0</v>
          </cell>
          <cell r="AY2938">
            <v>0</v>
          </cell>
          <cell r="AZ2938">
            <v>0</v>
          </cell>
          <cell r="BA2938">
            <v>0</v>
          </cell>
          <cell r="BB2938">
            <v>0</v>
          </cell>
          <cell r="BC2938">
            <v>0</v>
          </cell>
          <cell r="BD2938">
            <v>0</v>
          </cell>
          <cell r="BE2938">
            <v>0</v>
          </cell>
          <cell r="BF2938">
            <v>0</v>
          </cell>
          <cell r="BH2938">
            <v>0</v>
          </cell>
          <cell r="BJ2938">
            <v>0</v>
          </cell>
          <cell r="BL2938">
            <v>0</v>
          </cell>
          <cell r="BN2938">
            <v>0</v>
          </cell>
          <cell r="BO2938">
            <v>0</v>
          </cell>
        </row>
        <row r="2939">
          <cell r="A2939" t="str">
            <v/>
          </cell>
          <cell r="J2939">
            <v>0</v>
          </cell>
          <cell r="N2939">
            <v>0</v>
          </cell>
          <cell r="O2939">
            <v>0</v>
          </cell>
          <cell r="AD2939">
            <v>0</v>
          </cell>
          <cell r="AE2939">
            <v>0</v>
          </cell>
          <cell r="AF2939">
            <v>0</v>
          </cell>
          <cell r="AH2939">
            <v>0</v>
          </cell>
          <cell r="AI2939">
            <v>0</v>
          </cell>
          <cell r="AR2939">
            <v>0</v>
          </cell>
          <cell r="AW2939">
            <v>0</v>
          </cell>
          <cell r="AX2939">
            <v>0</v>
          </cell>
          <cell r="AY2939">
            <v>0</v>
          </cell>
          <cell r="AZ2939">
            <v>0</v>
          </cell>
          <cell r="BA2939">
            <v>0</v>
          </cell>
          <cell r="BB2939">
            <v>0</v>
          </cell>
          <cell r="BC2939">
            <v>0</v>
          </cell>
          <cell r="BD2939">
            <v>0</v>
          </cell>
          <cell r="BE2939">
            <v>0</v>
          </cell>
          <cell r="BF2939">
            <v>0</v>
          </cell>
          <cell r="BH2939">
            <v>0</v>
          </cell>
          <cell r="BJ2939">
            <v>0</v>
          </cell>
          <cell r="BL2939">
            <v>0</v>
          </cell>
          <cell r="BN2939">
            <v>0</v>
          </cell>
          <cell r="BO2939">
            <v>0</v>
          </cell>
        </row>
        <row r="2940">
          <cell r="A2940" t="str">
            <v/>
          </cell>
          <cell r="J2940">
            <v>0</v>
          </cell>
          <cell r="N2940">
            <v>0</v>
          </cell>
          <cell r="O2940">
            <v>0</v>
          </cell>
          <cell r="AD2940">
            <v>0</v>
          </cell>
          <cell r="AE2940">
            <v>0</v>
          </cell>
          <cell r="AF2940">
            <v>0</v>
          </cell>
          <cell r="AH2940">
            <v>0</v>
          </cell>
          <cell r="AI2940">
            <v>0</v>
          </cell>
          <cell r="AR2940">
            <v>0</v>
          </cell>
          <cell r="AW2940">
            <v>0</v>
          </cell>
          <cell r="AX2940">
            <v>0</v>
          </cell>
          <cell r="AY2940">
            <v>0</v>
          </cell>
          <cell r="AZ2940">
            <v>0</v>
          </cell>
          <cell r="BA2940">
            <v>0</v>
          </cell>
          <cell r="BB2940">
            <v>0</v>
          </cell>
          <cell r="BC2940">
            <v>0</v>
          </cell>
          <cell r="BD2940">
            <v>0</v>
          </cell>
          <cell r="BE2940">
            <v>0</v>
          </cell>
          <cell r="BF2940">
            <v>0</v>
          </cell>
          <cell r="BH2940">
            <v>0</v>
          </cell>
          <cell r="BJ2940">
            <v>0</v>
          </cell>
          <cell r="BL2940">
            <v>0</v>
          </cell>
          <cell r="BN2940">
            <v>0</v>
          </cell>
          <cell r="BO2940">
            <v>0</v>
          </cell>
        </row>
        <row r="2941">
          <cell r="A2941" t="str">
            <v/>
          </cell>
          <cell r="J2941">
            <v>0</v>
          </cell>
          <cell r="N2941">
            <v>0</v>
          </cell>
          <cell r="O2941">
            <v>0</v>
          </cell>
          <cell r="AD2941">
            <v>0</v>
          </cell>
          <cell r="AE2941">
            <v>0</v>
          </cell>
          <cell r="AF2941">
            <v>0</v>
          </cell>
          <cell r="AH2941">
            <v>0</v>
          </cell>
          <cell r="AI2941">
            <v>0</v>
          </cell>
          <cell r="AR2941">
            <v>0</v>
          </cell>
          <cell r="AW2941">
            <v>0</v>
          </cell>
          <cell r="AX2941">
            <v>0</v>
          </cell>
          <cell r="AY2941">
            <v>0</v>
          </cell>
          <cell r="AZ2941">
            <v>0</v>
          </cell>
          <cell r="BA2941">
            <v>0</v>
          </cell>
          <cell r="BB2941">
            <v>0</v>
          </cell>
          <cell r="BC2941">
            <v>0</v>
          </cell>
          <cell r="BD2941">
            <v>0</v>
          </cell>
          <cell r="BE2941">
            <v>0</v>
          </cell>
          <cell r="BF2941">
            <v>0</v>
          </cell>
          <cell r="BH2941">
            <v>0</v>
          </cell>
          <cell r="BJ2941">
            <v>0</v>
          </cell>
          <cell r="BL2941">
            <v>0</v>
          </cell>
          <cell r="BN2941">
            <v>0</v>
          </cell>
          <cell r="BO2941">
            <v>0</v>
          </cell>
        </row>
        <row r="2942">
          <cell r="A2942" t="str">
            <v/>
          </cell>
          <cell r="J2942">
            <v>0</v>
          </cell>
          <cell r="N2942">
            <v>0</v>
          </cell>
          <cell r="O2942">
            <v>0</v>
          </cell>
          <cell r="AD2942">
            <v>0</v>
          </cell>
          <cell r="AE2942">
            <v>0</v>
          </cell>
          <cell r="AF2942">
            <v>0</v>
          </cell>
          <cell r="AH2942">
            <v>0</v>
          </cell>
          <cell r="AI2942">
            <v>0</v>
          </cell>
          <cell r="AR2942">
            <v>0</v>
          </cell>
          <cell r="AW2942">
            <v>0</v>
          </cell>
          <cell r="AX2942">
            <v>0</v>
          </cell>
          <cell r="AY2942">
            <v>0</v>
          </cell>
          <cell r="AZ2942">
            <v>0</v>
          </cell>
          <cell r="BA2942">
            <v>0</v>
          </cell>
          <cell r="BB2942">
            <v>0</v>
          </cell>
          <cell r="BC2942">
            <v>0</v>
          </cell>
          <cell r="BD2942">
            <v>0</v>
          </cell>
          <cell r="BE2942">
            <v>0</v>
          </cell>
          <cell r="BF2942">
            <v>0</v>
          </cell>
          <cell r="BH2942">
            <v>0</v>
          </cell>
          <cell r="BJ2942">
            <v>0</v>
          </cell>
          <cell r="BL2942">
            <v>0</v>
          </cell>
          <cell r="BN2942">
            <v>0</v>
          </cell>
          <cell r="BO2942">
            <v>0</v>
          </cell>
        </row>
        <row r="2943">
          <cell r="A2943" t="str">
            <v/>
          </cell>
          <cell r="J2943">
            <v>0</v>
          </cell>
          <cell r="N2943">
            <v>0</v>
          </cell>
          <cell r="O2943">
            <v>0</v>
          </cell>
          <cell r="AD2943">
            <v>0</v>
          </cell>
          <cell r="AE2943">
            <v>0</v>
          </cell>
          <cell r="AF2943">
            <v>0</v>
          </cell>
          <cell r="AH2943">
            <v>0</v>
          </cell>
          <cell r="AI2943">
            <v>0</v>
          </cell>
          <cell r="AR2943">
            <v>0</v>
          </cell>
          <cell r="AW2943">
            <v>0</v>
          </cell>
          <cell r="AX2943">
            <v>0</v>
          </cell>
          <cell r="AY2943">
            <v>0</v>
          </cell>
          <cell r="AZ2943">
            <v>0</v>
          </cell>
          <cell r="BA2943">
            <v>0</v>
          </cell>
          <cell r="BB2943">
            <v>0</v>
          </cell>
          <cell r="BC2943">
            <v>0</v>
          </cell>
          <cell r="BD2943">
            <v>0</v>
          </cell>
          <cell r="BE2943">
            <v>0</v>
          </cell>
          <cell r="BF2943">
            <v>0</v>
          </cell>
          <cell r="BH2943">
            <v>0</v>
          </cell>
          <cell r="BJ2943">
            <v>0</v>
          </cell>
          <cell r="BL2943">
            <v>0</v>
          </cell>
          <cell r="BN2943">
            <v>0</v>
          </cell>
          <cell r="BO2943">
            <v>0</v>
          </cell>
        </row>
        <row r="2944">
          <cell r="A2944" t="str">
            <v/>
          </cell>
          <cell r="J2944">
            <v>0</v>
          </cell>
          <cell r="N2944">
            <v>0</v>
          </cell>
          <cell r="O2944">
            <v>0</v>
          </cell>
          <cell r="AD2944">
            <v>0</v>
          </cell>
          <cell r="AE2944">
            <v>0</v>
          </cell>
          <cell r="AF2944">
            <v>0</v>
          </cell>
          <cell r="AH2944">
            <v>0</v>
          </cell>
          <cell r="AI2944">
            <v>0</v>
          </cell>
          <cell r="AR2944">
            <v>0</v>
          </cell>
          <cell r="AW2944">
            <v>0</v>
          </cell>
          <cell r="AX2944">
            <v>0</v>
          </cell>
          <cell r="AY2944">
            <v>0</v>
          </cell>
          <cell r="AZ2944">
            <v>0</v>
          </cell>
          <cell r="BA2944">
            <v>0</v>
          </cell>
          <cell r="BB2944">
            <v>0</v>
          </cell>
          <cell r="BC2944">
            <v>0</v>
          </cell>
          <cell r="BD2944">
            <v>0</v>
          </cell>
          <cell r="BE2944">
            <v>0</v>
          </cell>
          <cell r="BF2944">
            <v>0</v>
          </cell>
          <cell r="BH2944">
            <v>0</v>
          </cell>
          <cell r="BJ2944">
            <v>0</v>
          </cell>
          <cell r="BL2944">
            <v>0</v>
          </cell>
          <cell r="BN2944">
            <v>0</v>
          </cell>
          <cell r="BO2944">
            <v>0</v>
          </cell>
        </row>
        <row r="2945">
          <cell r="A2945" t="str">
            <v/>
          </cell>
          <cell r="J2945">
            <v>0</v>
          </cell>
          <cell r="N2945">
            <v>0</v>
          </cell>
          <cell r="O2945">
            <v>0</v>
          </cell>
          <cell r="AD2945">
            <v>0</v>
          </cell>
          <cell r="AE2945">
            <v>0</v>
          </cell>
          <cell r="AF2945">
            <v>0</v>
          </cell>
          <cell r="AH2945">
            <v>0</v>
          </cell>
          <cell r="AI2945">
            <v>0</v>
          </cell>
          <cell r="AR2945">
            <v>0</v>
          </cell>
          <cell r="AW2945">
            <v>0</v>
          </cell>
          <cell r="AX2945">
            <v>0</v>
          </cell>
          <cell r="AY2945">
            <v>0</v>
          </cell>
          <cell r="AZ2945">
            <v>0</v>
          </cell>
          <cell r="BA2945">
            <v>0</v>
          </cell>
          <cell r="BB2945">
            <v>0</v>
          </cell>
          <cell r="BC2945">
            <v>0</v>
          </cell>
          <cell r="BD2945">
            <v>0</v>
          </cell>
          <cell r="BE2945">
            <v>0</v>
          </cell>
          <cell r="BF2945">
            <v>0</v>
          </cell>
          <cell r="BH2945">
            <v>0</v>
          </cell>
          <cell r="BJ2945">
            <v>0</v>
          </cell>
          <cell r="BL2945">
            <v>0</v>
          </cell>
          <cell r="BN2945">
            <v>0</v>
          </cell>
          <cell r="BO2945">
            <v>0</v>
          </cell>
        </row>
        <row r="2946">
          <cell r="A2946" t="str">
            <v/>
          </cell>
          <cell r="J2946">
            <v>0</v>
          </cell>
          <cell r="N2946">
            <v>0</v>
          </cell>
          <cell r="O2946">
            <v>0</v>
          </cell>
          <cell r="AD2946">
            <v>0</v>
          </cell>
          <cell r="AE2946">
            <v>0</v>
          </cell>
          <cell r="AF2946">
            <v>0</v>
          </cell>
          <cell r="AH2946">
            <v>0</v>
          </cell>
          <cell r="AI2946">
            <v>0</v>
          </cell>
          <cell r="AR2946">
            <v>0</v>
          </cell>
          <cell r="AW2946">
            <v>0</v>
          </cell>
          <cell r="AX2946">
            <v>0</v>
          </cell>
          <cell r="AY2946">
            <v>0</v>
          </cell>
          <cell r="AZ2946">
            <v>0</v>
          </cell>
          <cell r="BA2946">
            <v>0</v>
          </cell>
          <cell r="BB2946">
            <v>0</v>
          </cell>
          <cell r="BC2946">
            <v>0</v>
          </cell>
          <cell r="BD2946">
            <v>0</v>
          </cell>
          <cell r="BE2946">
            <v>0</v>
          </cell>
          <cell r="BF2946">
            <v>0</v>
          </cell>
          <cell r="BH2946">
            <v>0</v>
          </cell>
          <cell r="BJ2946">
            <v>0</v>
          </cell>
          <cell r="BL2946">
            <v>0</v>
          </cell>
          <cell r="BN2946">
            <v>0</v>
          </cell>
          <cell r="BO2946">
            <v>0</v>
          </cell>
        </row>
        <row r="2947">
          <cell r="A2947" t="str">
            <v/>
          </cell>
          <cell r="J2947">
            <v>0</v>
          </cell>
          <cell r="N2947">
            <v>0</v>
          </cell>
          <cell r="O2947">
            <v>0</v>
          </cell>
          <cell r="AD2947">
            <v>0</v>
          </cell>
          <cell r="AE2947">
            <v>0</v>
          </cell>
          <cell r="AF2947">
            <v>0</v>
          </cell>
          <cell r="AH2947">
            <v>0</v>
          </cell>
          <cell r="AI2947">
            <v>0</v>
          </cell>
          <cell r="AR2947">
            <v>0</v>
          </cell>
          <cell r="AW2947">
            <v>0</v>
          </cell>
          <cell r="AX2947">
            <v>0</v>
          </cell>
          <cell r="AY2947">
            <v>0</v>
          </cell>
          <cell r="AZ2947">
            <v>0</v>
          </cell>
          <cell r="BA2947">
            <v>0</v>
          </cell>
          <cell r="BB2947">
            <v>0</v>
          </cell>
          <cell r="BC2947">
            <v>0</v>
          </cell>
          <cell r="BD2947">
            <v>0</v>
          </cell>
          <cell r="BE2947">
            <v>0</v>
          </cell>
          <cell r="BF2947">
            <v>0</v>
          </cell>
          <cell r="BH2947">
            <v>0</v>
          </cell>
          <cell r="BJ2947">
            <v>0</v>
          </cell>
          <cell r="BL2947">
            <v>0</v>
          </cell>
          <cell r="BN2947">
            <v>0</v>
          </cell>
          <cell r="BO2947">
            <v>0</v>
          </cell>
        </row>
        <row r="2948">
          <cell r="A2948" t="str">
            <v/>
          </cell>
          <cell r="J2948">
            <v>0</v>
          </cell>
          <cell r="N2948">
            <v>0</v>
          </cell>
          <cell r="O2948">
            <v>0</v>
          </cell>
          <cell r="AD2948">
            <v>0</v>
          </cell>
          <cell r="AE2948">
            <v>0</v>
          </cell>
          <cell r="AF2948">
            <v>0</v>
          </cell>
          <cell r="AH2948">
            <v>0</v>
          </cell>
          <cell r="AI2948">
            <v>0</v>
          </cell>
          <cell r="AR2948">
            <v>0</v>
          </cell>
          <cell r="AW2948">
            <v>0</v>
          </cell>
          <cell r="AX2948">
            <v>0</v>
          </cell>
          <cell r="AY2948">
            <v>0</v>
          </cell>
          <cell r="AZ2948">
            <v>0</v>
          </cell>
          <cell r="BA2948">
            <v>0</v>
          </cell>
          <cell r="BB2948">
            <v>0</v>
          </cell>
          <cell r="BC2948">
            <v>0</v>
          </cell>
          <cell r="BD2948">
            <v>0</v>
          </cell>
          <cell r="BE2948">
            <v>0</v>
          </cell>
          <cell r="BF2948">
            <v>0</v>
          </cell>
          <cell r="BH2948">
            <v>0</v>
          </cell>
          <cell r="BJ2948">
            <v>0</v>
          </cell>
          <cell r="BL2948">
            <v>0</v>
          </cell>
          <cell r="BN2948">
            <v>0</v>
          </cell>
          <cell r="BO2948">
            <v>0</v>
          </cell>
        </row>
        <row r="2949">
          <cell r="A2949" t="str">
            <v/>
          </cell>
          <cell r="J2949">
            <v>0</v>
          </cell>
          <cell r="N2949">
            <v>0</v>
          </cell>
          <cell r="O2949">
            <v>0</v>
          </cell>
          <cell r="AD2949">
            <v>0</v>
          </cell>
          <cell r="AE2949">
            <v>0</v>
          </cell>
          <cell r="AF2949">
            <v>0</v>
          </cell>
          <cell r="AH2949">
            <v>0</v>
          </cell>
          <cell r="AI2949">
            <v>0</v>
          </cell>
          <cell r="AR2949">
            <v>0</v>
          </cell>
          <cell r="AW2949">
            <v>0</v>
          </cell>
          <cell r="AX2949">
            <v>0</v>
          </cell>
          <cell r="AY2949">
            <v>0</v>
          </cell>
          <cell r="AZ2949">
            <v>0</v>
          </cell>
          <cell r="BA2949">
            <v>0</v>
          </cell>
          <cell r="BB2949">
            <v>0</v>
          </cell>
          <cell r="BC2949">
            <v>0</v>
          </cell>
          <cell r="BD2949">
            <v>0</v>
          </cell>
          <cell r="BE2949">
            <v>0</v>
          </cell>
          <cell r="BF2949">
            <v>0</v>
          </cell>
          <cell r="BH2949">
            <v>0</v>
          </cell>
          <cell r="BJ2949">
            <v>0</v>
          </cell>
          <cell r="BL2949">
            <v>0</v>
          </cell>
          <cell r="BN2949">
            <v>0</v>
          </cell>
          <cell r="BO2949">
            <v>0</v>
          </cell>
        </row>
        <row r="2950">
          <cell r="A2950" t="str">
            <v/>
          </cell>
          <cell r="J2950">
            <v>0</v>
          </cell>
          <cell r="N2950">
            <v>0</v>
          </cell>
          <cell r="O2950">
            <v>0</v>
          </cell>
          <cell r="AD2950">
            <v>0</v>
          </cell>
          <cell r="AE2950">
            <v>0</v>
          </cell>
          <cell r="AF2950">
            <v>0</v>
          </cell>
          <cell r="AH2950">
            <v>0</v>
          </cell>
          <cell r="AI2950">
            <v>0</v>
          </cell>
          <cell r="AR2950">
            <v>0</v>
          </cell>
          <cell r="AW2950">
            <v>0</v>
          </cell>
          <cell r="AX2950">
            <v>0</v>
          </cell>
          <cell r="AY2950">
            <v>0</v>
          </cell>
          <cell r="AZ2950">
            <v>0</v>
          </cell>
          <cell r="BA2950">
            <v>0</v>
          </cell>
          <cell r="BB2950">
            <v>0</v>
          </cell>
          <cell r="BC2950">
            <v>0</v>
          </cell>
          <cell r="BD2950">
            <v>0</v>
          </cell>
          <cell r="BE2950">
            <v>0</v>
          </cell>
          <cell r="BF2950">
            <v>0</v>
          </cell>
          <cell r="BH2950">
            <v>0</v>
          </cell>
          <cell r="BJ2950">
            <v>0</v>
          </cell>
          <cell r="BL2950">
            <v>0</v>
          </cell>
          <cell r="BN2950">
            <v>0</v>
          </cell>
          <cell r="BO2950">
            <v>0</v>
          </cell>
        </row>
        <row r="2951">
          <cell r="A2951" t="str">
            <v/>
          </cell>
          <cell r="J2951">
            <v>0</v>
          </cell>
          <cell r="N2951">
            <v>0</v>
          </cell>
          <cell r="O2951">
            <v>0</v>
          </cell>
          <cell r="AD2951">
            <v>0</v>
          </cell>
          <cell r="AE2951">
            <v>0</v>
          </cell>
          <cell r="AF2951">
            <v>0</v>
          </cell>
          <cell r="AH2951">
            <v>0</v>
          </cell>
          <cell r="AI2951">
            <v>0</v>
          </cell>
          <cell r="AR2951">
            <v>0</v>
          </cell>
          <cell r="AW2951">
            <v>0</v>
          </cell>
          <cell r="AX2951">
            <v>0</v>
          </cell>
          <cell r="AY2951">
            <v>0</v>
          </cell>
          <cell r="AZ2951">
            <v>0</v>
          </cell>
          <cell r="BA2951">
            <v>0</v>
          </cell>
          <cell r="BB2951">
            <v>0</v>
          </cell>
          <cell r="BC2951">
            <v>0</v>
          </cell>
          <cell r="BD2951">
            <v>0</v>
          </cell>
          <cell r="BE2951">
            <v>0</v>
          </cell>
          <cell r="BF2951">
            <v>0</v>
          </cell>
          <cell r="BH2951">
            <v>0</v>
          </cell>
          <cell r="BJ2951">
            <v>0</v>
          </cell>
          <cell r="BL2951">
            <v>0</v>
          </cell>
          <cell r="BN2951">
            <v>0</v>
          </cell>
          <cell r="BO2951">
            <v>0</v>
          </cell>
        </row>
        <row r="2952">
          <cell r="A2952" t="str">
            <v/>
          </cell>
          <cell r="J2952">
            <v>0</v>
          </cell>
          <cell r="N2952">
            <v>0</v>
          </cell>
          <cell r="O2952">
            <v>0</v>
          </cell>
          <cell r="AD2952">
            <v>0</v>
          </cell>
          <cell r="AE2952">
            <v>0</v>
          </cell>
          <cell r="AF2952">
            <v>0</v>
          </cell>
          <cell r="AH2952">
            <v>0</v>
          </cell>
          <cell r="AI2952">
            <v>0</v>
          </cell>
          <cell r="AR2952">
            <v>0</v>
          </cell>
          <cell r="AW2952">
            <v>0</v>
          </cell>
          <cell r="AX2952">
            <v>0</v>
          </cell>
          <cell r="AY2952">
            <v>0</v>
          </cell>
          <cell r="AZ2952">
            <v>0</v>
          </cell>
          <cell r="BA2952">
            <v>0</v>
          </cell>
          <cell r="BB2952">
            <v>0</v>
          </cell>
          <cell r="BC2952">
            <v>0</v>
          </cell>
          <cell r="BD2952">
            <v>0</v>
          </cell>
          <cell r="BE2952">
            <v>0</v>
          </cell>
          <cell r="BF2952">
            <v>0</v>
          </cell>
          <cell r="BH2952">
            <v>0</v>
          </cell>
          <cell r="BJ2952">
            <v>0</v>
          </cell>
          <cell r="BL2952">
            <v>0</v>
          </cell>
          <cell r="BN2952">
            <v>0</v>
          </cell>
          <cell r="BO2952">
            <v>0</v>
          </cell>
        </row>
        <row r="2953">
          <cell r="A2953" t="str">
            <v/>
          </cell>
          <cell r="J2953">
            <v>0</v>
          </cell>
          <cell r="N2953">
            <v>0</v>
          </cell>
          <cell r="O2953">
            <v>0</v>
          </cell>
          <cell r="AD2953">
            <v>0</v>
          </cell>
          <cell r="AE2953">
            <v>0</v>
          </cell>
          <cell r="AF2953">
            <v>0</v>
          </cell>
          <cell r="AH2953">
            <v>0</v>
          </cell>
          <cell r="AI2953">
            <v>0</v>
          </cell>
          <cell r="AR2953">
            <v>0</v>
          </cell>
          <cell r="AW2953">
            <v>0</v>
          </cell>
          <cell r="AX2953">
            <v>0</v>
          </cell>
          <cell r="AY2953">
            <v>0</v>
          </cell>
          <cell r="AZ2953">
            <v>0</v>
          </cell>
          <cell r="BA2953">
            <v>0</v>
          </cell>
          <cell r="BB2953">
            <v>0</v>
          </cell>
          <cell r="BC2953">
            <v>0</v>
          </cell>
          <cell r="BD2953">
            <v>0</v>
          </cell>
          <cell r="BE2953">
            <v>0</v>
          </cell>
          <cell r="BF2953">
            <v>0</v>
          </cell>
          <cell r="BH2953">
            <v>0</v>
          </cell>
          <cell r="BJ2953">
            <v>0</v>
          </cell>
          <cell r="BL2953">
            <v>0</v>
          </cell>
          <cell r="BN2953">
            <v>0</v>
          </cell>
          <cell r="BO2953">
            <v>0</v>
          </cell>
        </row>
        <row r="2954">
          <cell r="A2954" t="str">
            <v/>
          </cell>
          <cell r="J2954">
            <v>0</v>
          </cell>
          <cell r="N2954">
            <v>0</v>
          </cell>
          <cell r="O2954">
            <v>0</v>
          </cell>
          <cell r="AD2954">
            <v>0</v>
          </cell>
          <cell r="AE2954">
            <v>0</v>
          </cell>
          <cell r="AF2954">
            <v>0</v>
          </cell>
          <cell r="AH2954">
            <v>0</v>
          </cell>
          <cell r="AI2954">
            <v>0</v>
          </cell>
          <cell r="AR2954">
            <v>0</v>
          </cell>
          <cell r="AW2954">
            <v>0</v>
          </cell>
          <cell r="AX2954">
            <v>0</v>
          </cell>
          <cell r="AY2954">
            <v>0</v>
          </cell>
          <cell r="AZ2954">
            <v>0</v>
          </cell>
          <cell r="BA2954">
            <v>0</v>
          </cell>
          <cell r="BB2954">
            <v>0</v>
          </cell>
          <cell r="BC2954">
            <v>0</v>
          </cell>
          <cell r="BD2954">
            <v>0</v>
          </cell>
          <cell r="BE2954">
            <v>0</v>
          </cell>
          <cell r="BF2954">
            <v>0</v>
          </cell>
          <cell r="BH2954">
            <v>0</v>
          </cell>
          <cell r="BJ2954">
            <v>0</v>
          </cell>
          <cell r="BL2954">
            <v>0</v>
          </cell>
          <cell r="BN2954">
            <v>0</v>
          </cell>
          <cell r="BO2954">
            <v>0</v>
          </cell>
        </row>
        <row r="2955">
          <cell r="A2955" t="str">
            <v/>
          </cell>
          <cell r="J2955">
            <v>0</v>
          </cell>
          <cell r="N2955">
            <v>0</v>
          </cell>
          <cell r="O2955">
            <v>0</v>
          </cell>
          <cell r="AD2955">
            <v>0</v>
          </cell>
          <cell r="AE2955">
            <v>0</v>
          </cell>
          <cell r="AF2955">
            <v>0</v>
          </cell>
          <cell r="AH2955">
            <v>0</v>
          </cell>
          <cell r="AI2955">
            <v>0</v>
          </cell>
          <cell r="AR2955">
            <v>0</v>
          </cell>
          <cell r="AW2955">
            <v>0</v>
          </cell>
          <cell r="AX2955">
            <v>0</v>
          </cell>
          <cell r="AY2955">
            <v>0</v>
          </cell>
          <cell r="AZ2955">
            <v>0</v>
          </cell>
          <cell r="BA2955">
            <v>0</v>
          </cell>
          <cell r="BB2955">
            <v>0</v>
          </cell>
          <cell r="BC2955">
            <v>0</v>
          </cell>
          <cell r="BD2955">
            <v>0</v>
          </cell>
          <cell r="BE2955">
            <v>0</v>
          </cell>
          <cell r="BF2955">
            <v>0</v>
          </cell>
          <cell r="BH2955">
            <v>0</v>
          </cell>
          <cell r="BJ2955">
            <v>0</v>
          </cell>
          <cell r="BL2955">
            <v>0</v>
          </cell>
          <cell r="BN2955">
            <v>0</v>
          </cell>
          <cell r="BO2955">
            <v>0</v>
          </cell>
        </row>
        <row r="2956">
          <cell r="A2956" t="str">
            <v/>
          </cell>
          <cell r="J2956">
            <v>0</v>
          </cell>
          <cell r="N2956">
            <v>0</v>
          </cell>
          <cell r="O2956">
            <v>0</v>
          </cell>
          <cell r="AD2956">
            <v>0</v>
          </cell>
          <cell r="AE2956">
            <v>0</v>
          </cell>
          <cell r="AF2956">
            <v>0</v>
          </cell>
          <cell r="AH2956">
            <v>0</v>
          </cell>
          <cell r="AI2956">
            <v>0</v>
          </cell>
          <cell r="AR2956">
            <v>0</v>
          </cell>
          <cell r="AW2956">
            <v>0</v>
          </cell>
          <cell r="AX2956">
            <v>0</v>
          </cell>
          <cell r="AY2956">
            <v>0</v>
          </cell>
          <cell r="AZ2956">
            <v>0</v>
          </cell>
          <cell r="BA2956">
            <v>0</v>
          </cell>
          <cell r="BB2956">
            <v>0</v>
          </cell>
          <cell r="BC2956">
            <v>0</v>
          </cell>
          <cell r="BD2956">
            <v>0</v>
          </cell>
          <cell r="BE2956">
            <v>0</v>
          </cell>
          <cell r="BF2956">
            <v>0</v>
          </cell>
          <cell r="BH2956">
            <v>0</v>
          </cell>
          <cell r="BJ2956">
            <v>0</v>
          </cell>
          <cell r="BL2956">
            <v>0</v>
          </cell>
          <cell r="BN2956">
            <v>0</v>
          </cell>
          <cell r="BO2956">
            <v>0</v>
          </cell>
        </row>
        <row r="2957">
          <cell r="A2957" t="str">
            <v/>
          </cell>
          <cell r="J2957">
            <v>0</v>
          </cell>
          <cell r="N2957">
            <v>0</v>
          </cell>
          <cell r="O2957">
            <v>0</v>
          </cell>
          <cell r="AD2957">
            <v>0</v>
          </cell>
          <cell r="AE2957">
            <v>0</v>
          </cell>
          <cell r="AF2957">
            <v>0</v>
          </cell>
          <cell r="AH2957">
            <v>0</v>
          </cell>
          <cell r="AI2957">
            <v>0</v>
          </cell>
          <cell r="AR2957">
            <v>0</v>
          </cell>
          <cell r="AW2957">
            <v>0</v>
          </cell>
          <cell r="AX2957">
            <v>0</v>
          </cell>
          <cell r="AY2957">
            <v>0</v>
          </cell>
          <cell r="AZ2957">
            <v>0</v>
          </cell>
          <cell r="BA2957">
            <v>0</v>
          </cell>
          <cell r="BB2957">
            <v>0</v>
          </cell>
          <cell r="BC2957">
            <v>0</v>
          </cell>
          <cell r="BD2957">
            <v>0</v>
          </cell>
          <cell r="BE2957">
            <v>0</v>
          </cell>
          <cell r="BF2957">
            <v>0</v>
          </cell>
          <cell r="BH2957">
            <v>0</v>
          </cell>
          <cell r="BJ2957">
            <v>0</v>
          </cell>
          <cell r="BL2957">
            <v>0</v>
          </cell>
          <cell r="BN2957">
            <v>0</v>
          </cell>
          <cell r="BO2957">
            <v>0</v>
          </cell>
        </row>
        <row r="2958">
          <cell r="A2958" t="str">
            <v/>
          </cell>
          <cell r="J2958">
            <v>0</v>
          </cell>
          <cell r="N2958">
            <v>0</v>
          </cell>
          <cell r="O2958">
            <v>0</v>
          </cell>
          <cell r="AD2958">
            <v>0</v>
          </cell>
          <cell r="AE2958">
            <v>0</v>
          </cell>
          <cell r="AF2958">
            <v>0</v>
          </cell>
          <cell r="AH2958">
            <v>0</v>
          </cell>
          <cell r="AI2958">
            <v>0</v>
          </cell>
          <cell r="AR2958">
            <v>0</v>
          </cell>
          <cell r="AW2958">
            <v>0</v>
          </cell>
          <cell r="AX2958">
            <v>0</v>
          </cell>
          <cell r="AY2958">
            <v>0</v>
          </cell>
          <cell r="AZ2958">
            <v>0</v>
          </cell>
          <cell r="BA2958">
            <v>0</v>
          </cell>
          <cell r="BB2958">
            <v>0</v>
          </cell>
          <cell r="BC2958">
            <v>0</v>
          </cell>
          <cell r="BD2958">
            <v>0</v>
          </cell>
          <cell r="BE2958">
            <v>0</v>
          </cell>
          <cell r="BF2958">
            <v>0</v>
          </cell>
          <cell r="BH2958">
            <v>0</v>
          </cell>
          <cell r="BJ2958">
            <v>0</v>
          </cell>
          <cell r="BL2958">
            <v>0</v>
          </cell>
          <cell r="BN2958">
            <v>0</v>
          </cell>
          <cell r="BO2958">
            <v>0</v>
          </cell>
        </row>
        <row r="2959">
          <cell r="A2959" t="str">
            <v/>
          </cell>
          <cell r="J2959">
            <v>0</v>
          </cell>
          <cell r="N2959">
            <v>0</v>
          </cell>
          <cell r="O2959">
            <v>0</v>
          </cell>
          <cell r="AD2959">
            <v>0</v>
          </cell>
          <cell r="AE2959">
            <v>0</v>
          </cell>
          <cell r="AF2959">
            <v>0</v>
          </cell>
          <cell r="AH2959">
            <v>0</v>
          </cell>
          <cell r="AI2959">
            <v>0</v>
          </cell>
          <cell r="AR2959">
            <v>0</v>
          </cell>
          <cell r="AW2959">
            <v>0</v>
          </cell>
          <cell r="AX2959">
            <v>0</v>
          </cell>
          <cell r="AY2959">
            <v>0</v>
          </cell>
          <cell r="AZ2959">
            <v>0</v>
          </cell>
          <cell r="BA2959">
            <v>0</v>
          </cell>
          <cell r="BB2959">
            <v>0</v>
          </cell>
          <cell r="BC2959">
            <v>0</v>
          </cell>
          <cell r="BD2959">
            <v>0</v>
          </cell>
          <cell r="BE2959">
            <v>0</v>
          </cell>
          <cell r="BF2959">
            <v>0</v>
          </cell>
          <cell r="BH2959">
            <v>0</v>
          </cell>
          <cell r="BJ2959">
            <v>0</v>
          </cell>
          <cell r="BL2959">
            <v>0</v>
          </cell>
          <cell r="BN2959">
            <v>0</v>
          </cell>
          <cell r="BO2959">
            <v>0</v>
          </cell>
        </row>
        <row r="2960">
          <cell r="A2960" t="str">
            <v/>
          </cell>
          <cell r="J2960">
            <v>0</v>
          </cell>
          <cell r="N2960">
            <v>0</v>
          </cell>
          <cell r="O2960">
            <v>0</v>
          </cell>
          <cell r="AD2960">
            <v>0</v>
          </cell>
          <cell r="AE2960">
            <v>0</v>
          </cell>
          <cell r="AF2960">
            <v>0</v>
          </cell>
          <cell r="AH2960">
            <v>0</v>
          </cell>
          <cell r="AI2960">
            <v>0</v>
          </cell>
          <cell r="AR2960">
            <v>0</v>
          </cell>
          <cell r="AW2960">
            <v>0</v>
          </cell>
          <cell r="AX2960">
            <v>0</v>
          </cell>
          <cell r="AY2960">
            <v>0</v>
          </cell>
          <cell r="AZ2960">
            <v>0</v>
          </cell>
          <cell r="BA2960">
            <v>0</v>
          </cell>
          <cell r="BB2960">
            <v>0</v>
          </cell>
          <cell r="BC2960">
            <v>0</v>
          </cell>
          <cell r="BD2960">
            <v>0</v>
          </cell>
          <cell r="BE2960">
            <v>0</v>
          </cell>
          <cell r="BF2960">
            <v>0</v>
          </cell>
          <cell r="BH2960">
            <v>0</v>
          </cell>
          <cell r="BJ2960">
            <v>0</v>
          </cell>
          <cell r="BL2960">
            <v>0</v>
          </cell>
          <cell r="BN2960">
            <v>0</v>
          </cell>
          <cell r="BO2960">
            <v>0</v>
          </cell>
        </row>
        <row r="2961">
          <cell r="A2961" t="str">
            <v/>
          </cell>
          <cell r="J2961">
            <v>0</v>
          </cell>
          <cell r="N2961">
            <v>0</v>
          </cell>
          <cell r="O2961">
            <v>0</v>
          </cell>
          <cell r="AD2961">
            <v>0</v>
          </cell>
          <cell r="AE2961">
            <v>0</v>
          </cell>
          <cell r="AF2961">
            <v>0</v>
          </cell>
          <cell r="AH2961">
            <v>0</v>
          </cell>
          <cell r="AI2961">
            <v>0</v>
          </cell>
          <cell r="AR2961">
            <v>0</v>
          </cell>
          <cell r="AW2961">
            <v>0</v>
          </cell>
          <cell r="AX2961">
            <v>0</v>
          </cell>
          <cell r="AY2961">
            <v>0</v>
          </cell>
          <cell r="AZ2961">
            <v>0</v>
          </cell>
          <cell r="BA2961">
            <v>0</v>
          </cell>
          <cell r="BB2961">
            <v>0</v>
          </cell>
          <cell r="BC2961">
            <v>0</v>
          </cell>
          <cell r="BD2961">
            <v>0</v>
          </cell>
          <cell r="BE2961">
            <v>0</v>
          </cell>
          <cell r="BF2961">
            <v>0</v>
          </cell>
          <cell r="BH2961">
            <v>0</v>
          </cell>
          <cell r="BJ2961">
            <v>0</v>
          </cell>
          <cell r="BL2961">
            <v>0</v>
          </cell>
          <cell r="BN2961">
            <v>0</v>
          </cell>
          <cell r="BO2961">
            <v>0</v>
          </cell>
        </row>
        <row r="2962">
          <cell r="A2962" t="str">
            <v/>
          </cell>
          <cell r="J2962">
            <v>0</v>
          </cell>
          <cell r="N2962">
            <v>0</v>
          </cell>
          <cell r="O2962">
            <v>0</v>
          </cell>
          <cell r="AD2962">
            <v>0</v>
          </cell>
          <cell r="AE2962">
            <v>0</v>
          </cell>
          <cell r="AF2962">
            <v>0</v>
          </cell>
          <cell r="AH2962">
            <v>0</v>
          </cell>
          <cell r="AI2962">
            <v>0</v>
          </cell>
          <cell r="AR2962">
            <v>0</v>
          </cell>
          <cell r="AW2962">
            <v>0</v>
          </cell>
          <cell r="AX2962">
            <v>0</v>
          </cell>
          <cell r="AY2962">
            <v>0</v>
          </cell>
          <cell r="AZ2962">
            <v>0</v>
          </cell>
          <cell r="BA2962">
            <v>0</v>
          </cell>
          <cell r="BB2962">
            <v>0</v>
          </cell>
          <cell r="BC2962">
            <v>0</v>
          </cell>
          <cell r="BD2962">
            <v>0</v>
          </cell>
          <cell r="BE2962">
            <v>0</v>
          </cell>
          <cell r="BF2962">
            <v>0</v>
          </cell>
          <cell r="BH2962">
            <v>0</v>
          </cell>
          <cell r="BJ2962">
            <v>0</v>
          </cell>
          <cell r="BL2962">
            <v>0</v>
          </cell>
          <cell r="BN2962">
            <v>0</v>
          </cell>
          <cell r="BO2962">
            <v>0</v>
          </cell>
        </row>
        <row r="2963">
          <cell r="A2963" t="str">
            <v/>
          </cell>
          <cell r="J2963">
            <v>0</v>
          </cell>
          <cell r="N2963">
            <v>0</v>
          </cell>
          <cell r="O2963">
            <v>0</v>
          </cell>
          <cell r="AD2963">
            <v>0</v>
          </cell>
          <cell r="AE2963">
            <v>0</v>
          </cell>
          <cell r="AF2963">
            <v>0</v>
          </cell>
          <cell r="AH2963">
            <v>0</v>
          </cell>
          <cell r="AI2963">
            <v>0</v>
          </cell>
          <cell r="AR2963">
            <v>0</v>
          </cell>
          <cell r="AW2963">
            <v>0</v>
          </cell>
          <cell r="AX2963">
            <v>0</v>
          </cell>
          <cell r="AY2963">
            <v>0</v>
          </cell>
          <cell r="AZ2963">
            <v>0</v>
          </cell>
          <cell r="BA2963">
            <v>0</v>
          </cell>
          <cell r="BB2963">
            <v>0</v>
          </cell>
          <cell r="BC2963">
            <v>0</v>
          </cell>
          <cell r="BD2963">
            <v>0</v>
          </cell>
          <cell r="BE2963">
            <v>0</v>
          </cell>
          <cell r="BF2963">
            <v>0</v>
          </cell>
          <cell r="BH2963">
            <v>0</v>
          </cell>
          <cell r="BJ2963">
            <v>0</v>
          </cell>
          <cell r="BL2963">
            <v>0</v>
          </cell>
          <cell r="BN2963">
            <v>0</v>
          </cell>
          <cell r="BO2963">
            <v>0</v>
          </cell>
        </row>
        <row r="2964">
          <cell r="A2964" t="str">
            <v/>
          </cell>
          <cell r="J2964">
            <v>0</v>
          </cell>
          <cell r="N2964">
            <v>0</v>
          </cell>
          <cell r="O2964">
            <v>0</v>
          </cell>
          <cell r="AD2964">
            <v>0</v>
          </cell>
          <cell r="AE2964">
            <v>0</v>
          </cell>
          <cell r="AF2964">
            <v>0</v>
          </cell>
          <cell r="AH2964">
            <v>0</v>
          </cell>
          <cell r="AI2964">
            <v>0</v>
          </cell>
          <cell r="AR2964">
            <v>0</v>
          </cell>
          <cell r="AW2964">
            <v>0</v>
          </cell>
          <cell r="AX2964">
            <v>0</v>
          </cell>
          <cell r="AY2964">
            <v>0</v>
          </cell>
          <cell r="AZ2964">
            <v>0</v>
          </cell>
          <cell r="BA2964">
            <v>0</v>
          </cell>
          <cell r="BB2964">
            <v>0</v>
          </cell>
          <cell r="BC2964">
            <v>0</v>
          </cell>
          <cell r="BD2964">
            <v>0</v>
          </cell>
          <cell r="BE2964">
            <v>0</v>
          </cell>
          <cell r="BF2964">
            <v>0</v>
          </cell>
          <cell r="BH2964">
            <v>0</v>
          </cell>
          <cell r="BJ2964">
            <v>0</v>
          </cell>
          <cell r="BL2964">
            <v>0</v>
          </cell>
          <cell r="BN2964">
            <v>0</v>
          </cell>
          <cell r="BO2964">
            <v>0</v>
          </cell>
        </row>
        <row r="2965">
          <cell r="A2965" t="str">
            <v/>
          </cell>
          <cell r="J2965">
            <v>0</v>
          </cell>
          <cell r="N2965">
            <v>0</v>
          </cell>
          <cell r="O2965">
            <v>0</v>
          </cell>
          <cell r="AD2965">
            <v>0</v>
          </cell>
          <cell r="AE2965">
            <v>0</v>
          </cell>
          <cell r="AF2965">
            <v>0</v>
          </cell>
          <cell r="AH2965">
            <v>0</v>
          </cell>
          <cell r="AI2965">
            <v>0</v>
          </cell>
          <cell r="AR2965">
            <v>0</v>
          </cell>
          <cell r="AW2965">
            <v>0</v>
          </cell>
          <cell r="AX2965">
            <v>0</v>
          </cell>
          <cell r="AY2965">
            <v>0</v>
          </cell>
          <cell r="AZ2965">
            <v>0</v>
          </cell>
          <cell r="BA2965">
            <v>0</v>
          </cell>
          <cell r="BB2965">
            <v>0</v>
          </cell>
          <cell r="BC2965">
            <v>0</v>
          </cell>
          <cell r="BD2965">
            <v>0</v>
          </cell>
          <cell r="BE2965">
            <v>0</v>
          </cell>
          <cell r="BF2965">
            <v>0</v>
          </cell>
          <cell r="BH2965">
            <v>0</v>
          </cell>
          <cell r="BJ2965">
            <v>0</v>
          </cell>
          <cell r="BL2965">
            <v>0</v>
          </cell>
          <cell r="BN2965">
            <v>0</v>
          </cell>
          <cell r="BO2965">
            <v>0</v>
          </cell>
        </row>
        <row r="2966">
          <cell r="A2966" t="str">
            <v/>
          </cell>
          <cell r="J2966">
            <v>0</v>
          </cell>
          <cell r="N2966">
            <v>0</v>
          </cell>
          <cell r="O2966">
            <v>0</v>
          </cell>
          <cell r="AD2966">
            <v>0</v>
          </cell>
          <cell r="AE2966">
            <v>0</v>
          </cell>
          <cell r="AF2966">
            <v>0</v>
          </cell>
          <cell r="AH2966">
            <v>0</v>
          </cell>
          <cell r="AI2966">
            <v>0</v>
          </cell>
          <cell r="AR2966">
            <v>0</v>
          </cell>
          <cell r="AW2966">
            <v>0</v>
          </cell>
          <cell r="AX2966">
            <v>0</v>
          </cell>
          <cell r="AY2966">
            <v>0</v>
          </cell>
          <cell r="AZ2966">
            <v>0</v>
          </cell>
          <cell r="BA2966">
            <v>0</v>
          </cell>
          <cell r="BB2966">
            <v>0</v>
          </cell>
          <cell r="BC2966">
            <v>0</v>
          </cell>
          <cell r="BD2966">
            <v>0</v>
          </cell>
          <cell r="BE2966">
            <v>0</v>
          </cell>
          <cell r="BF2966">
            <v>0</v>
          </cell>
          <cell r="BH2966">
            <v>0</v>
          </cell>
          <cell r="BJ2966">
            <v>0</v>
          </cell>
          <cell r="BL2966">
            <v>0</v>
          </cell>
          <cell r="BN2966">
            <v>0</v>
          </cell>
          <cell r="BO2966">
            <v>0</v>
          </cell>
        </row>
        <row r="2967">
          <cell r="A2967" t="str">
            <v/>
          </cell>
          <cell r="J2967">
            <v>0</v>
          </cell>
          <cell r="N2967">
            <v>0</v>
          </cell>
          <cell r="O2967">
            <v>0</v>
          </cell>
          <cell r="AD2967">
            <v>0</v>
          </cell>
          <cell r="AE2967">
            <v>0</v>
          </cell>
          <cell r="AF2967">
            <v>0</v>
          </cell>
          <cell r="AH2967">
            <v>0</v>
          </cell>
          <cell r="AI2967">
            <v>0</v>
          </cell>
          <cell r="AR2967">
            <v>0</v>
          </cell>
          <cell r="AW2967">
            <v>0</v>
          </cell>
          <cell r="AX2967">
            <v>0</v>
          </cell>
          <cell r="AY2967">
            <v>0</v>
          </cell>
          <cell r="AZ2967">
            <v>0</v>
          </cell>
          <cell r="BA2967">
            <v>0</v>
          </cell>
          <cell r="BB2967">
            <v>0</v>
          </cell>
          <cell r="BC2967">
            <v>0</v>
          </cell>
          <cell r="BD2967">
            <v>0</v>
          </cell>
          <cell r="BE2967">
            <v>0</v>
          </cell>
          <cell r="BF2967">
            <v>0</v>
          </cell>
          <cell r="BH2967">
            <v>0</v>
          </cell>
          <cell r="BJ2967">
            <v>0</v>
          </cell>
          <cell r="BL2967">
            <v>0</v>
          </cell>
          <cell r="BN2967">
            <v>0</v>
          </cell>
          <cell r="BO2967">
            <v>0</v>
          </cell>
        </row>
        <row r="2968">
          <cell r="A2968" t="str">
            <v/>
          </cell>
          <cell r="J2968">
            <v>0</v>
          </cell>
          <cell r="N2968">
            <v>0</v>
          </cell>
          <cell r="O2968">
            <v>0</v>
          </cell>
          <cell r="AD2968">
            <v>0</v>
          </cell>
          <cell r="AE2968">
            <v>0</v>
          </cell>
          <cell r="AF2968">
            <v>0</v>
          </cell>
          <cell r="AH2968">
            <v>0</v>
          </cell>
          <cell r="AI2968">
            <v>0</v>
          </cell>
          <cell r="AR2968">
            <v>0</v>
          </cell>
          <cell r="AW2968">
            <v>0</v>
          </cell>
          <cell r="AX2968">
            <v>0</v>
          </cell>
          <cell r="AY2968">
            <v>0</v>
          </cell>
          <cell r="AZ2968">
            <v>0</v>
          </cell>
          <cell r="BA2968">
            <v>0</v>
          </cell>
          <cell r="BB2968">
            <v>0</v>
          </cell>
          <cell r="BC2968">
            <v>0</v>
          </cell>
          <cell r="BD2968">
            <v>0</v>
          </cell>
          <cell r="BE2968">
            <v>0</v>
          </cell>
          <cell r="BF2968">
            <v>0</v>
          </cell>
          <cell r="BH2968">
            <v>0</v>
          </cell>
          <cell r="BJ2968">
            <v>0</v>
          </cell>
          <cell r="BL2968">
            <v>0</v>
          </cell>
          <cell r="BN2968">
            <v>0</v>
          </cell>
          <cell r="BO2968">
            <v>0</v>
          </cell>
        </row>
        <row r="2969">
          <cell r="A2969" t="str">
            <v/>
          </cell>
          <cell r="J2969">
            <v>0</v>
          </cell>
          <cell r="N2969">
            <v>0</v>
          </cell>
          <cell r="O2969">
            <v>0</v>
          </cell>
          <cell r="AD2969">
            <v>0</v>
          </cell>
          <cell r="AE2969">
            <v>0</v>
          </cell>
          <cell r="AF2969">
            <v>0</v>
          </cell>
          <cell r="AH2969">
            <v>0</v>
          </cell>
          <cell r="AI2969">
            <v>0</v>
          </cell>
          <cell r="AR2969">
            <v>0</v>
          </cell>
          <cell r="AW2969">
            <v>0</v>
          </cell>
          <cell r="AX2969">
            <v>0</v>
          </cell>
          <cell r="AY2969">
            <v>0</v>
          </cell>
          <cell r="AZ2969">
            <v>0</v>
          </cell>
          <cell r="BA2969">
            <v>0</v>
          </cell>
          <cell r="BB2969">
            <v>0</v>
          </cell>
          <cell r="BC2969">
            <v>0</v>
          </cell>
          <cell r="BD2969">
            <v>0</v>
          </cell>
          <cell r="BE2969">
            <v>0</v>
          </cell>
          <cell r="BF2969">
            <v>0</v>
          </cell>
          <cell r="BH2969">
            <v>0</v>
          </cell>
          <cell r="BJ2969">
            <v>0</v>
          </cell>
          <cell r="BL2969">
            <v>0</v>
          </cell>
          <cell r="BN2969">
            <v>0</v>
          </cell>
          <cell r="BO2969">
            <v>0</v>
          </cell>
        </row>
        <row r="2970">
          <cell r="A2970" t="str">
            <v/>
          </cell>
          <cell r="J2970">
            <v>0</v>
          </cell>
          <cell r="N2970">
            <v>0</v>
          </cell>
          <cell r="O2970">
            <v>0</v>
          </cell>
          <cell r="AD2970">
            <v>0</v>
          </cell>
          <cell r="AE2970">
            <v>0</v>
          </cell>
          <cell r="AF2970">
            <v>0</v>
          </cell>
          <cell r="AH2970">
            <v>0</v>
          </cell>
          <cell r="AI2970">
            <v>0</v>
          </cell>
          <cell r="AR2970">
            <v>0</v>
          </cell>
          <cell r="AW2970">
            <v>0</v>
          </cell>
          <cell r="AX2970">
            <v>0</v>
          </cell>
          <cell r="AY2970">
            <v>0</v>
          </cell>
          <cell r="AZ2970">
            <v>0</v>
          </cell>
          <cell r="BA2970">
            <v>0</v>
          </cell>
          <cell r="BB2970">
            <v>0</v>
          </cell>
          <cell r="BC2970">
            <v>0</v>
          </cell>
          <cell r="BD2970">
            <v>0</v>
          </cell>
          <cell r="BE2970">
            <v>0</v>
          </cell>
          <cell r="BF2970">
            <v>0</v>
          </cell>
          <cell r="BH2970">
            <v>0</v>
          </cell>
          <cell r="BJ2970">
            <v>0</v>
          </cell>
          <cell r="BL2970">
            <v>0</v>
          </cell>
          <cell r="BN2970">
            <v>0</v>
          </cell>
          <cell r="BO2970">
            <v>0</v>
          </cell>
        </row>
        <row r="2971">
          <cell r="A2971" t="str">
            <v/>
          </cell>
          <cell r="J2971">
            <v>0</v>
          </cell>
          <cell r="N2971">
            <v>0</v>
          </cell>
          <cell r="O2971">
            <v>0</v>
          </cell>
          <cell r="AD2971">
            <v>0</v>
          </cell>
          <cell r="AE2971">
            <v>0</v>
          </cell>
          <cell r="AF2971">
            <v>0</v>
          </cell>
          <cell r="AH2971">
            <v>0</v>
          </cell>
          <cell r="AI2971">
            <v>0</v>
          </cell>
          <cell r="AR2971">
            <v>0</v>
          </cell>
          <cell r="AW2971">
            <v>0</v>
          </cell>
          <cell r="AX2971">
            <v>0</v>
          </cell>
          <cell r="AY2971">
            <v>0</v>
          </cell>
          <cell r="AZ2971">
            <v>0</v>
          </cell>
          <cell r="BA2971">
            <v>0</v>
          </cell>
          <cell r="BB2971">
            <v>0</v>
          </cell>
          <cell r="BC2971">
            <v>0</v>
          </cell>
          <cell r="BD2971">
            <v>0</v>
          </cell>
          <cell r="BE2971">
            <v>0</v>
          </cell>
          <cell r="BF2971">
            <v>0</v>
          </cell>
          <cell r="BH2971">
            <v>0</v>
          </cell>
          <cell r="BJ2971">
            <v>0</v>
          </cell>
          <cell r="BL2971">
            <v>0</v>
          </cell>
          <cell r="BN2971">
            <v>0</v>
          </cell>
          <cell r="BO2971">
            <v>0</v>
          </cell>
        </row>
        <row r="2972">
          <cell r="A2972" t="str">
            <v/>
          </cell>
          <cell r="J2972">
            <v>0</v>
          </cell>
          <cell r="N2972">
            <v>0</v>
          </cell>
          <cell r="O2972">
            <v>0</v>
          </cell>
          <cell r="AD2972">
            <v>0</v>
          </cell>
          <cell r="AE2972">
            <v>0</v>
          </cell>
          <cell r="AF2972">
            <v>0</v>
          </cell>
          <cell r="AH2972">
            <v>0</v>
          </cell>
          <cell r="AI2972">
            <v>0</v>
          </cell>
          <cell r="AR2972">
            <v>0</v>
          </cell>
          <cell r="AW2972">
            <v>0</v>
          </cell>
          <cell r="AX2972">
            <v>0</v>
          </cell>
          <cell r="AY2972">
            <v>0</v>
          </cell>
          <cell r="AZ2972">
            <v>0</v>
          </cell>
          <cell r="BA2972">
            <v>0</v>
          </cell>
          <cell r="BB2972">
            <v>0</v>
          </cell>
          <cell r="BC2972">
            <v>0</v>
          </cell>
          <cell r="BD2972">
            <v>0</v>
          </cell>
          <cell r="BE2972">
            <v>0</v>
          </cell>
          <cell r="BF2972">
            <v>0</v>
          </cell>
          <cell r="BH2972">
            <v>0</v>
          </cell>
          <cell r="BJ2972">
            <v>0</v>
          </cell>
          <cell r="BL2972">
            <v>0</v>
          </cell>
          <cell r="BN2972">
            <v>0</v>
          </cell>
          <cell r="BO2972">
            <v>0</v>
          </cell>
        </row>
        <row r="2973">
          <cell r="A2973" t="str">
            <v/>
          </cell>
          <cell r="J2973">
            <v>0</v>
          </cell>
          <cell r="N2973">
            <v>0</v>
          </cell>
          <cell r="O2973">
            <v>0</v>
          </cell>
          <cell r="AD2973">
            <v>0</v>
          </cell>
          <cell r="AE2973">
            <v>0</v>
          </cell>
          <cell r="AF2973">
            <v>0</v>
          </cell>
          <cell r="AH2973">
            <v>0</v>
          </cell>
          <cell r="AI2973">
            <v>0</v>
          </cell>
          <cell r="AR2973">
            <v>0</v>
          </cell>
          <cell r="AW2973">
            <v>0</v>
          </cell>
          <cell r="AX2973">
            <v>0</v>
          </cell>
          <cell r="AY2973">
            <v>0</v>
          </cell>
          <cell r="AZ2973">
            <v>0</v>
          </cell>
          <cell r="BA2973">
            <v>0</v>
          </cell>
          <cell r="BB2973">
            <v>0</v>
          </cell>
          <cell r="BC2973">
            <v>0</v>
          </cell>
          <cell r="BD2973">
            <v>0</v>
          </cell>
          <cell r="BE2973">
            <v>0</v>
          </cell>
          <cell r="BF2973">
            <v>0</v>
          </cell>
          <cell r="BH2973">
            <v>0</v>
          </cell>
          <cell r="BJ2973">
            <v>0</v>
          </cell>
          <cell r="BL2973">
            <v>0</v>
          </cell>
          <cell r="BN2973">
            <v>0</v>
          </cell>
          <cell r="BO2973">
            <v>0</v>
          </cell>
        </row>
        <row r="2974">
          <cell r="A2974" t="str">
            <v/>
          </cell>
          <cell r="J2974">
            <v>0</v>
          </cell>
          <cell r="N2974">
            <v>0</v>
          </cell>
          <cell r="O2974">
            <v>0</v>
          </cell>
          <cell r="AD2974">
            <v>0</v>
          </cell>
          <cell r="AE2974">
            <v>0</v>
          </cell>
          <cell r="AF2974">
            <v>0</v>
          </cell>
          <cell r="AH2974">
            <v>0</v>
          </cell>
          <cell r="AI2974">
            <v>0</v>
          </cell>
          <cell r="AR2974">
            <v>0</v>
          </cell>
          <cell r="AW2974">
            <v>0</v>
          </cell>
          <cell r="AX2974">
            <v>0</v>
          </cell>
          <cell r="AY2974">
            <v>0</v>
          </cell>
          <cell r="AZ2974">
            <v>0</v>
          </cell>
          <cell r="BA2974">
            <v>0</v>
          </cell>
          <cell r="BB2974">
            <v>0</v>
          </cell>
          <cell r="BC2974">
            <v>0</v>
          </cell>
          <cell r="BD2974">
            <v>0</v>
          </cell>
          <cell r="BE2974">
            <v>0</v>
          </cell>
          <cell r="BF2974">
            <v>0</v>
          </cell>
          <cell r="BH2974">
            <v>0</v>
          </cell>
          <cell r="BJ2974">
            <v>0</v>
          </cell>
          <cell r="BL2974">
            <v>0</v>
          </cell>
          <cell r="BN2974">
            <v>0</v>
          </cell>
          <cell r="BO2974">
            <v>0</v>
          </cell>
        </row>
        <row r="2975">
          <cell r="A2975" t="str">
            <v/>
          </cell>
          <cell r="J2975">
            <v>0</v>
          </cell>
          <cell r="N2975">
            <v>0</v>
          </cell>
          <cell r="O2975">
            <v>0</v>
          </cell>
          <cell r="AD2975">
            <v>0</v>
          </cell>
          <cell r="AE2975">
            <v>0</v>
          </cell>
          <cell r="AF2975">
            <v>0</v>
          </cell>
          <cell r="AH2975">
            <v>0</v>
          </cell>
          <cell r="AI2975">
            <v>0</v>
          </cell>
          <cell r="AR2975">
            <v>0</v>
          </cell>
          <cell r="AW2975">
            <v>0</v>
          </cell>
          <cell r="AX2975">
            <v>0</v>
          </cell>
          <cell r="AY2975">
            <v>0</v>
          </cell>
          <cell r="AZ2975">
            <v>0</v>
          </cell>
          <cell r="BA2975">
            <v>0</v>
          </cell>
          <cell r="BB2975">
            <v>0</v>
          </cell>
          <cell r="BC2975">
            <v>0</v>
          </cell>
          <cell r="BD2975">
            <v>0</v>
          </cell>
          <cell r="BE2975">
            <v>0</v>
          </cell>
          <cell r="BF2975">
            <v>0</v>
          </cell>
          <cell r="BH2975">
            <v>0</v>
          </cell>
          <cell r="BJ2975">
            <v>0</v>
          </cell>
          <cell r="BL2975">
            <v>0</v>
          </cell>
          <cell r="BN2975">
            <v>0</v>
          </cell>
          <cell r="BO2975">
            <v>0</v>
          </cell>
        </row>
        <row r="2976">
          <cell r="A2976" t="str">
            <v/>
          </cell>
          <cell r="J2976">
            <v>0</v>
          </cell>
          <cell r="N2976">
            <v>0</v>
          </cell>
          <cell r="O2976">
            <v>0</v>
          </cell>
          <cell r="AD2976">
            <v>0</v>
          </cell>
          <cell r="AE2976">
            <v>0</v>
          </cell>
          <cell r="AF2976">
            <v>0</v>
          </cell>
          <cell r="AH2976">
            <v>0</v>
          </cell>
          <cell r="AI2976">
            <v>0</v>
          </cell>
          <cell r="AR2976">
            <v>0</v>
          </cell>
          <cell r="AW2976">
            <v>0</v>
          </cell>
          <cell r="AX2976">
            <v>0</v>
          </cell>
          <cell r="AY2976">
            <v>0</v>
          </cell>
          <cell r="AZ2976">
            <v>0</v>
          </cell>
          <cell r="BA2976">
            <v>0</v>
          </cell>
          <cell r="BB2976">
            <v>0</v>
          </cell>
          <cell r="BC2976">
            <v>0</v>
          </cell>
          <cell r="BD2976">
            <v>0</v>
          </cell>
          <cell r="BE2976">
            <v>0</v>
          </cell>
          <cell r="BF2976">
            <v>0</v>
          </cell>
          <cell r="BH2976">
            <v>0</v>
          </cell>
          <cell r="BJ2976">
            <v>0</v>
          </cell>
          <cell r="BL2976">
            <v>0</v>
          </cell>
          <cell r="BN2976">
            <v>0</v>
          </cell>
          <cell r="BO2976">
            <v>0</v>
          </cell>
        </row>
        <row r="2977">
          <cell r="A2977" t="str">
            <v/>
          </cell>
          <cell r="J2977">
            <v>0</v>
          </cell>
          <cell r="N2977">
            <v>0</v>
          </cell>
          <cell r="O2977">
            <v>0</v>
          </cell>
          <cell r="AD2977">
            <v>0</v>
          </cell>
          <cell r="AE2977">
            <v>0</v>
          </cell>
          <cell r="AF2977">
            <v>0</v>
          </cell>
          <cell r="AH2977">
            <v>0</v>
          </cell>
          <cell r="AI2977">
            <v>0</v>
          </cell>
          <cell r="AR2977">
            <v>0</v>
          </cell>
          <cell r="AW2977">
            <v>0</v>
          </cell>
          <cell r="AX2977">
            <v>0</v>
          </cell>
          <cell r="AY2977">
            <v>0</v>
          </cell>
          <cell r="AZ2977">
            <v>0</v>
          </cell>
          <cell r="BA2977">
            <v>0</v>
          </cell>
          <cell r="BB2977">
            <v>0</v>
          </cell>
          <cell r="BC2977">
            <v>0</v>
          </cell>
          <cell r="BD2977">
            <v>0</v>
          </cell>
          <cell r="BE2977">
            <v>0</v>
          </cell>
          <cell r="BF2977">
            <v>0</v>
          </cell>
          <cell r="BH2977">
            <v>0</v>
          </cell>
          <cell r="BJ2977">
            <v>0</v>
          </cell>
          <cell r="BL2977">
            <v>0</v>
          </cell>
          <cell r="BN2977">
            <v>0</v>
          </cell>
          <cell r="BO2977">
            <v>0</v>
          </cell>
        </row>
        <row r="2978">
          <cell r="A2978" t="str">
            <v/>
          </cell>
          <cell r="J2978">
            <v>0</v>
          </cell>
          <cell r="N2978">
            <v>0</v>
          </cell>
          <cell r="O2978">
            <v>0</v>
          </cell>
          <cell r="AD2978">
            <v>0</v>
          </cell>
          <cell r="AE2978">
            <v>0</v>
          </cell>
          <cell r="AF2978">
            <v>0</v>
          </cell>
          <cell r="AH2978">
            <v>0</v>
          </cell>
          <cell r="AI2978">
            <v>0</v>
          </cell>
          <cell r="AR2978">
            <v>0</v>
          </cell>
          <cell r="AW2978">
            <v>0</v>
          </cell>
          <cell r="AX2978">
            <v>0</v>
          </cell>
          <cell r="AY2978">
            <v>0</v>
          </cell>
          <cell r="AZ2978">
            <v>0</v>
          </cell>
          <cell r="BA2978">
            <v>0</v>
          </cell>
          <cell r="BB2978">
            <v>0</v>
          </cell>
          <cell r="BC2978">
            <v>0</v>
          </cell>
          <cell r="BD2978">
            <v>0</v>
          </cell>
          <cell r="BE2978">
            <v>0</v>
          </cell>
          <cell r="BF2978">
            <v>0</v>
          </cell>
          <cell r="BH2978">
            <v>0</v>
          </cell>
          <cell r="BJ2978">
            <v>0</v>
          </cell>
          <cell r="BL2978">
            <v>0</v>
          </cell>
          <cell r="BN2978">
            <v>0</v>
          </cell>
          <cell r="BO2978">
            <v>0</v>
          </cell>
        </row>
        <row r="2979">
          <cell r="A2979" t="str">
            <v/>
          </cell>
          <cell r="J2979">
            <v>0</v>
          </cell>
          <cell r="N2979">
            <v>0</v>
          </cell>
          <cell r="O2979">
            <v>0</v>
          </cell>
          <cell r="AD2979">
            <v>0</v>
          </cell>
          <cell r="AE2979">
            <v>0</v>
          </cell>
          <cell r="AF2979">
            <v>0</v>
          </cell>
          <cell r="AH2979">
            <v>0</v>
          </cell>
          <cell r="AI2979">
            <v>0</v>
          </cell>
          <cell r="AR2979">
            <v>0</v>
          </cell>
          <cell r="AW2979">
            <v>0</v>
          </cell>
          <cell r="AX2979">
            <v>0</v>
          </cell>
          <cell r="AY2979">
            <v>0</v>
          </cell>
          <cell r="AZ2979">
            <v>0</v>
          </cell>
          <cell r="BA2979">
            <v>0</v>
          </cell>
          <cell r="BB2979">
            <v>0</v>
          </cell>
          <cell r="BC2979">
            <v>0</v>
          </cell>
          <cell r="BD2979">
            <v>0</v>
          </cell>
          <cell r="BE2979">
            <v>0</v>
          </cell>
          <cell r="BF2979">
            <v>0</v>
          </cell>
          <cell r="BH2979">
            <v>0</v>
          </cell>
          <cell r="BJ2979">
            <v>0</v>
          </cell>
          <cell r="BL2979">
            <v>0</v>
          </cell>
          <cell r="BN2979">
            <v>0</v>
          </cell>
          <cell r="BO2979">
            <v>0</v>
          </cell>
        </row>
        <row r="2980">
          <cell r="A2980" t="str">
            <v/>
          </cell>
          <cell r="J2980">
            <v>0</v>
          </cell>
          <cell r="N2980">
            <v>0</v>
          </cell>
          <cell r="O2980">
            <v>0</v>
          </cell>
          <cell r="AD2980">
            <v>0</v>
          </cell>
          <cell r="AE2980">
            <v>0</v>
          </cell>
          <cell r="AF2980">
            <v>0</v>
          </cell>
          <cell r="AH2980">
            <v>0</v>
          </cell>
          <cell r="AI2980">
            <v>0</v>
          </cell>
          <cell r="AR2980">
            <v>0</v>
          </cell>
          <cell r="AW2980">
            <v>0</v>
          </cell>
          <cell r="AX2980">
            <v>0</v>
          </cell>
          <cell r="AY2980">
            <v>0</v>
          </cell>
          <cell r="AZ2980">
            <v>0</v>
          </cell>
          <cell r="BA2980">
            <v>0</v>
          </cell>
          <cell r="BB2980">
            <v>0</v>
          </cell>
          <cell r="BC2980">
            <v>0</v>
          </cell>
          <cell r="BD2980">
            <v>0</v>
          </cell>
          <cell r="BE2980">
            <v>0</v>
          </cell>
          <cell r="BF2980">
            <v>0</v>
          </cell>
          <cell r="BH2980">
            <v>0</v>
          </cell>
          <cell r="BJ2980">
            <v>0</v>
          </cell>
          <cell r="BL2980">
            <v>0</v>
          </cell>
          <cell r="BN2980">
            <v>0</v>
          </cell>
          <cell r="BO2980">
            <v>0</v>
          </cell>
        </row>
        <row r="2981">
          <cell r="A2981" t="str">
            <v/>
          </cell>
          <cell r="J2981">
            <v>0</v>
          </cell>
          <cell r="N2981">
            <v>0</v>
          </cell>
          <cell r="O2981">
            <v>0</v>
          </cell>
          <cell r="AD2981">
            <v>0</v>
          </cell>
          <cell r="AE2981">
            <v>0</v>
          </cell>
          <cell r="AF2981">
            <v>0</v>
          </cell>
          <cell r="AH2981">
            <v>0</v>
          </cell>
          <cell r="AI2981">
            <v>0</v>
          </cell>
          <cell r="AR2981">
            <v>0</v>
          </cell>
          <cell r="AW2981">
            <v>0</v>
          </cell>
          <cell r="AX2981">
            <v>0</v>
          </cell>
          <cell r="AY2981">
            <v>0</v>
          </cell>
          <cell r="AZ2981">
            <v>0</v>
          </cell>
          <cell r="BA2981">
            <v>0</v>
          </cell>
          <cell r="BB2981">
            <v>0</v>
          </cell>
          <cell r="BC2981">
            <v>0</v>
          </cell>
          <cell r="BD2981">
            <v>0</v>
          </cell>
          <cell r="BE2981">
            <v>0</v>
          </cell>
          <cell r="BF2981">
            <v>0</v>
          </cell>
          <cell r="BH2981">
            <v>0</v>
          </cell>
          <cell r="BJ2981">
            <v>0</v>
          </cell>
          <cell r="BL2981">
            <v>0</v>
          </cell>
          <cell r="BN2981">
            <v>0</v>
          </cell>
          <cell r="BO2981">
            <v>0</v>
          </cell>
        </row>
        <row r="2982">
          <cell r="A2982" t="str">
            <v/>
          </cell>
          <cell r="J2982">
            <v>0</v>
          </cell>
          <cell r="N2982">
            <v>0</v>
          </cell>
          <cell r="O2982">
            <v>0</v>
          </cell>
          <cell r="AD2982">
            <v>0</v>
          </cell>
          <cell r="AE2982">
            <v>0</v>
          </cell>
          <cell r="AF2982">
            <v>0</v>
          </cell>
          <cell r="AH2982">
            <v>0</v>
          </cell>
          <cell r="AI2982">
            <v>0</v>
          </cell>
          <cell r="AR2982">
            <v>0</v>
          </cell>
          <cell r="AW2982">
            <v>0</v>
          </cell>
          <cell r="AX2982">
            <v>0</v>
          </cell>
          <cell r="AY2982">
            <v>0</v>
          </cell>
          <cell r="AZ2982">
            <v>0</v>
          </cell>
          <cell r="BA2982">
            <v>0</v>
          </cell>
          <cell r="BB2982">
            <v>0</v>
          </cell>
          <cell r="BC2982">
            <v>0</v>
          </cell>
          <cell r="BD2982">
            <v>0</v>
          </cell>
          <cell r="BE2982">
            <v>0</v>
          </cell>
          <cell r="BF2982">
            <v>0</v>
          </cell>
          <cell r="BH2982">
            <v>0</v>
          </cell>
          <cell r="BJ2982">
            <v>0</v>
          </cell>
          <cell r="BL2982">
            <v>0</v>
          </cell>
          <cell r="BN2982">
            <v>0</v>
          </cell>
          <cell r="BO2982">
            <v>0</v>
          </cell>
        </row>
        <row r="2983">
          <cell r="A2983" t="str">
            <v/>
          </cell>
          <cell r="J2983">
            <v>0</v>
          </cell>
          <cell r="N2983">
            <v>0</v>
          </cell>
          <cell r="O2983">
            <v>0</v>
          </cell>
          <cell r="AD2983">
            <v>0</v>
          </cell>
          <cell r="AE2983">
            <v>0</v>
          </cell>
          <cell r="AF2983">
            <v>0</v>
          </cell>
          <cell r="AH2983">
            <v>0</v>
          </cell>
          <cell r="AI2983">
            <v>0</v>
          </cell>
          <cell r="AR2983">
            <v>0</v>
          </cell>
          <cell r="AW2983">
            <v>0</v>
          </cell>
          <cell r="AX2983">
            <v>0</v>
          </cell>
          <cell r="AY2983">
            <v>0</v>
          </cell>
          <cell r="AZ2983">
            <v>0</v>
          </cell>
          <cell r="BA2983">
            <v>0</v>
          </cell>
          <cell r="BB2983">
            <v>0</v>
          </cell>
          <cell r="BC2983">
            <v>0</v>
          </cell>
          <cell r="BD2983">
            <v>0</v>
          </cell>
          <cell r="BE2983">
            <v>0</v>
          </cell>
          <cell r="BF2983">
            <v>0</v>
          </cell>
          <cell r="BH2983">
            <v>0</v>
          </cell>
          <cell r="BJ2983">
            <v>0</v>
          </cell>
          <cell r="BL2983">
            <v>0</v>
          </cell>
          <cell r="BN2983">
            <v>0</v>
          </cell>
          <cell r="BO2983">
            <v>0</v>
          </cell>
        </row>
        <row r="2984">
          <cell r="A2984" t="str">
            <v/>
          </cell>
          <cell r="J2984">
            <v>0</v>
          </cell>
          <cell r="N2984">
            <v>0</v>
          </cell>
          <cell r="O2984">
            <v>0</v>
          </cell>
          <cell r="AD2984">
            <v>0</v>
          </cell>
          <cell r="AE2984">
            <v>0</v>
          </cell>
          <cell r="AF2984">
            <v>0</v>
          </cell>
          <cell r="AH2984">
            <v>0</v>
          </cell>
          <cell r="AI2984">
            <v>0</v>
          </cell>
          <cell r="AR2984">
            <v>0</v>
          </cell>
          <cell r="AW2984">
            <v>0</v>
          </cell>
          <cell r="AX2984">
            <v>0</v>
          </cell>
          <cell r="AY2984">
            <v>0</v>
          </cell>
          <cell r="AZ2984">
            <v>0</v>
          </cell>
          <cell r="BA2984">
            <v>0</v>
          </cell>
          <cell r="BB2984">
            <v>0</v>
          </cell>
          <cell r="BC2984">
            <v>0</v>
          </cell>
          <cell r="BD2984">
            <v>0</v>
          </cell>
          <cell r="BE2984">
            <v>0</v>
          </cell>
          <cell r="BF2984">
            <v>0</v>
          </cell>
          <cell r="BH2984">
            <v>0</v>
          </cell>
          <cell r="BJ2984">
            <v>0</v>
          </cell>
          <cell r="BL2984">
            <v>0</v>
          </cell>
          <cell r="BN2984">
            <v>0</v>
          </cell>
          <cell r="BO2984">
            <v>0</v>
          </cell>
        </row>
        <row r="2985">
          <cell r="A2985" t="str">
            <v/>
          </cell>
          <cell r="J2985">
            <v>0</v>
          </cell>
          <cell r="N2985">
            <v>0</v>
          </cell>
          <cell r="O2985">
            <v>0</v>
          </cell>
          <cell r="AD2985">
            <v>0</v>
          </cell>
          <cell r="AE2985">
            <v>0</v>
          </cell>
          <cell r="AF2985">
            <v>0</v>
          </cell>
          <cell r="AH2985">
            <v>0</v>
          </cell>
          <cell r="AI2985">
            <v>0</v>
          </cell>
          <cell r="AR2985">
            <v>0</v>
          </cell>
          <cell r="AW2985">
            <v>0</v>
          </cell>
          <cell r="AX2985">
            <v>0</v>
          </cell>
          <cell r="AY2985">
            <v>0</v>
          </cell>
          <cell r="AZ2985">
            <v>0</v>
          </cell>
          <cell r="BA2985">
            <v>0</v>
          </cell>
          <cell r="BB2985">
            <v>0</v>
          </cell>
          <cell r="BC2985">
            <v>0</v>
          </cell>
          <cell r="BD2985">
            <v>0</v>
          </cell>
          <cell r="BE2985">
            <v>0</v>
          </cell>
          <cell r="BF2985">
            <v>0</v>
          </cell>
          <cell r="BH2985">
            <v>0</v>
          </cell>
          <cell r="BJ2985">
            <v>0</v>
          </cell>
          <cell r="BL2985">
            <v>0</v>
          </cell>
          <cell r="BN2985">
            <v>0</v>
          </cell>
          <cell r="BO2985">
            <v>0</v>
          </cell>
        </row>
        <row r="2986">
          <cell r="A2986" t="str">
            <v/>
          </cell>
          <cell r="J2986">
            <v>0</v>
          </cell>
          <cell r="N2986">
            <v>0</v>
          </cell>
          <cell r="O2986">
            <v>0</v>
          </cell>
          <cell r="AD2986">
            <v>0</v>
          </cell>
          <cell r="AE2986">
            <v>0</v>
          </cell>
          <cell r="AF2986">
            <v>0</v>
          </cell>
          <cell r="AH2986">
            <v>0</v>
          </cell>
          <cell r="AI2986">
            <v>0</v>
          </cell>
          <cell r="AR2986">
            <v>0</v>
          </cell>
          <cell r="AW2986">
            <v>0</v>
          </cell>
          <cell r="AX2986">
            <v>0</v>
          </cell>
          <cell r="AY2986">
            <v>0</v>
          </cell>
          <cell r="AZ2986">
            <v>0</v>
          </cell>
          <cell r="BA2986">
            <v>0</v>
          </cell>
          <cell r="BB2986">
            <v>0</v>
          </cell>
          <cell r="BC2986">
            <v>0</v>
          </cell>
          <cell r="BD2986">
            <v>0</v>
          </cell>
          <cell r="BE2986">
            <v>0</v>
          </cell>
          <cell r="BF2986">
            <v>0</v>
          </cell>
          <cell r="BH2986">
            <v>0</v>
          </cell>
          <cell r="BJ2986">
            <v>0</v>
          </cell>
          <cell r="BL2986">
            <v>0</v>
          </cell>
          <cell r="BN2986">
            <v>0</v>
          </cell>
          <cell r="BO2986">
            <v>0</v>
          </cell>
        </row>
        <row r="2987">
          <cell r="A2987" t="str">
            <v/>
          </cell>
          <cell r="J2987">
            <v>0</v>
          </cell>
          <cell r="N2987">
            <v>0</v>
          </cell>
          <cell r="O2987">
            <v>0</v>
          </cell>
          <cell r="AD2987">
            <v>0</v>
          </cell>
          <cell r="AE2987">
            <v>0</v>
          </cell>
          <cell r="AF2987">
            <v>0</v>
          </cell>
          <cell r="AH2987">
            <v>0</v>
          </cell>
          <cell r="AI2987">
            <v>0</v>
          </cell>
          <cell r="AR2987">
            <v>0</v>
          </cell>
          <cell r="AW2987">
            <v>0</v>
          </cell>
          <cell r="AX2987">
            <v>0</v>
          </cell>
          <cell r="AY2987">
            <v>0</v>
          </cell>
          <cell r="AZ2987">
            <v>0</v>
          </cell>
          <cell r="BA2987">
            <v>0</v>
          </cell>
          <cell r="BB2987">
            <v>0</v>
          </cell>
          <cell r="BC2987">
            <v>0</v>
          </cell>
          <cell r="BD2987">
            <v>0</v>
          </cell>
          <cell r="BE2987">
            <v>0</v>
          </cell>
          <cell r="BF2987">
            <v>0</v>
          </cell>
          <cell r="BH2987">
            <v>0</v>
          </cell>
          <cell r="BJ2987">
            <v>0</v>
          </cell>
          <cell r="BL2987">
            <v>0</v>
          </cell>
          <cell r="BN2987">
            <v>0</v>
          </cell>
          <cell r="BO2987">
            <v>0</v>
          </cell>
        </row>
        <row r="2988">
          <cell r="A2988" t="str">
            <v/>
          </cell>
          <cell r="J2988">
            <v>0</v>
          </cell>
          <cell r="N2988">
            <v>0</v>
          </cell>
          <cell r="O2988">
            <v>0</v>
          </cell>
          <cell r="AD2988">
            <v>0</v>
          </cell>
          <cell r="AE2988">
            <v>0</v>
          </cell>
          <cell r="AF2988">
            <v>0</v>
          </cell>
          <cell r="AH2988">
            <v>0</v>
          </cell>
          <cell r="AI2988">
            <v>0</v>
          </cell>
          <cell r="AR2988">
            <v>0</v>
          </cell>
          <cell r="AW2988">
            <v>0</v>
          </cell>
          <cell r="AX2988">
            <v>0</v>
          </cell>
          <cell r="AY2988">
            <v>0</v>
          </cell>
          <cell r="AZ2988">
            <v>0</v>
          </cell>
          <cell r="BA2988">
            <v>0</v>
          </cell>
          <cell r="BB2988">
            <v>0</v>
          </cell>
          <cell r="BC2988">
            <v>0</v>
          </cell>
          <cell r="BD2988">
            <v>0</v>
          </cell>
          <cell r="BE2988">
            <v>0</v>
          </cell>
          <cell r="BF2988">
            <v>0</v>
          </cell>
          <cell r="BH2988">
            <v>0</v>
          </cell>
          <cell r="BJ2988">
            <v>0</v>
          </cell>
          <cell r="BL2988">
            <v>0</v>
          </cell>
          <cell r="BN2988">
            <v>0</v>
          </cell>
          <cell r="BO2988">
            <v>0</v>
          </cell>
        </row>
        <row r="2989">
          <cell r="A2989" t="str">
            <v/>
          </cell>
          <cell r="J2989">
            <v>0</v>
          </cell>
          <cell r="N2989">
            <v>0</v>
          </cell>
          <cell r="O2989">
            <v>0</v>
          </cell>
          <cell r="AD2989">
            <v>0</v>
          </cell>
          <cell r="AE2989">
            <v>0</v>
          </cell>
          <cell r="AF2989">
            <v>0</v>
          </cell>
          <cell r="AH2989">
            <v>0</v>
          </cell>
          <cell r="AI2989">
            <v>0</v>
          </cell>
          <cell r="AR2989">
            <v>0</v>
          </cell>
          <cell r="AW2989">
            <v>0</v>
          </cell>
          <cell r="AX2989">
            <v>0</v>
          </cell>
          <cell r="AY2989">
            <v>0</v>
          </cell>
          <cell r="AZ2989">
            <v>0</v>
          </cell>
          <cell r="BA2989">
            <v>0</v>
          </cell>
          <cell r="BB2989">
            <v>0</v>
          </cell>
          <cell r="BC2989">
            <v>0</v>
          </cell>
          <cell r="BD2989">
            <v>0</v>
          </cell>
          <cell r="BE2989">
            <v>0</v>
          </cell>
          <cell r="BF2989">
            <v>0</v>
          </cell>
          <cell r="BH2989">
            <v>0</v>
          </cell>
          <cell r="BJ2989">
            <v>0</v>
          </cell>
          <cell r="BL2989">
            <v>0</v>
          </cell>
          <cell r="BN2989">
            <v>0</v>
          </cell>
          <cell r="BO2989">
            <v>0</v>
          </cell>
        </row>
        <row r="2990">
          <cell r="A2990" t="str">
            <v/>
          </cell>
          <cell r="J2990">
            <v>0</v>
          </cell>
          <cell r="N2990">
            <v>0</v>
          </cell>
          <cell r="O2990">
            <v>0</v>
          </cell>
          <cell r="AD2990">
            <v>0</v>
          </cell>
          <cell r="AE2990">
            <v>0</v>
          </cell>
          <cell r="AF2990">
            <v>0</v>
          </cell>
          <cell r="AH2990">
            <v>0</v>
          </cell>
          <cell r="AI2990">
            <v>0</v>
          </cell>
          <cell r="AR2990">
            <v>0</v>
          </cell>
          <cell r="AW2990">
            <v>0</v>
          </cell>
          <cell r="AX2990">
            <v>0</v>
          </cell>
          <cell r="AY2990">
            <v>0</v>
          </cell>
          <cell r="AZ2990">
            <v>0</v>
          </cell>
          <cell r="BA2990">
            <v>0</v>
          </cell>
          <cell r="BB2990">
            <v>0</v>
          </cell>
          <cell r="BC2990">
            <v>0</v>
          </cell>
          <cell r="BD2990">
            <v>0</v>
          </cell>
          <cell r="BE2990">
            <v>0</v>
          </cell>
          <cell r="BF2990">
            <v>0</v>
          </cell>
          <cell r="BH2990">
            <v>0</v>
          </cell>
          <cell r="BJ2990">
            <v>0</v>
          </cell>
          <cell r="BL2990">
            <v>0</v>
          </cell>
          <cell r="BN2990">
            <v>0</v>
          </cell>
          <cell r="BO2990">
            <v>0</v>
          </cell>
        </row>
        <row r="2991">
          <cell r="A2991" t="str">
            <v/>
          </cell>
          <cell r="J2991">
            <v>0</v>
          </cell>
          <cell r="N2991">
            <v>0</v>
          </cell>
          <cell r="O2991">
            <v>0</v>
          </cell>
          <cell r="AD2991">
            <v>0</v>
          </cell>
          <cell r="AE2991">
            <v>0</v>
          </cell>
          <cell r="AF2991">
            <v>0</v>
          </cell>
          <cell r="AH2991">
            <v>0</v>
          </cell>
          <cell r="AI2991">
            <v>0</v>
          </cell>
          <cell r="AR2991">
            <v>0</v>
          </cell>
          <cell r="AW2991">
            <v>0</v>
          </cell>
          <cell r="AX2991">
            <v>0</v>
          </cell>
          <cell r="AY2991">
            <v>0</v>
          </cell>
          <cell r="AZ2991">
            <v>0</v>
          </cell>
          <cell r="BA2991">
            <v>0</v>
          </cell>
          <cell r="BB2991">
            <v>0</v>
          </cell>
          <cell r="BC2991">
            <v>0</v>
          </cell>
          <cell r="BD2991">
            <v>0</v>
          </cell>
          <cell r="BE2991">
            <v>0</v>
          </cell>
          <cell r="BF2991">
            <v>0</v>
          </cell>
          <cell r="BH2991">
            <v>0</v>
          </cell>
          <cell r="BJ2991">
            <v>0</v>
          </cell>
          <cell r="BL2991">
            <v>0</v>
          </cell>
          <cell r="BN2991">
            <v>0</v>
          </cell>
          <cell r="BO2991">
            <v>0</v>
          </cell>
        </row>
        <row r="2992">
          <cell r="A2992" t="str">
            <v/>
          </cell>
          <cell r="J2992">
            <v>0</v>
          </cell>
          <cell r="N2992">
            <v>0</v>
          </cell>
          <cell r="O2992">
            <v>0</v>
          </cell>
          <cell r="AD2992">
            <v>0</v>
          </cell>
          <cell r="AE2992">
            <v>0</v>
          </cell>
          <cell r="AF2992">
            <v>0</v>
          </cell>
          <cell r="AH2992">
            <v>0</v>
          </cell>
          <cell r="AI2992">
            <v>0</v>
          </cell>
          <cell r="AR2992">
            <v>0</v>
          </cell>
          <cell r="AW2992">
            <v>0</v>
          </cell>
          <cell r="AX2992">
            <v>0</v>
          </cell>
          <cell r="AY2992">
            <v>0</v>
          </cell>
          <cell r="AZ2992">
            <v>0</v>
          </cell>
          <cell r="BA2992">
            <v>0</v>
          </cell>
          <cell r="BB2992">
            <v>0</v>
          </cell>
          <cell r="BC2992">
            <v>0</v>
          </cell>
          <cell r="BD2992">
            <v>0</v>
          </cell>
          <cell r="BE2992">
            <v>0</v>
          </cell>
          <cell r="BF2992">
            <v>0</v>
          </cell>
          <cell r="BH2992">
            <v>0</v>
          </cell>
          <cell r="BJ2992">
            <v>0</v>
          </cell>
          <cell r="BL2992">
            <v>0</v>
          </cell>
          <cell r="BN2992">
            <v>0</v>
          </cell>
          <cell r="BO2992">
            <v>0</v>
          </cell>
        </row>
        <row r="2993">
          <cell r="A2993" t="str">
            <v/>
          </cell>
          <cell r="J2993">
            <v>0</v>
          </cell>
          <cell r="N2993">
            <v>0</v>
          </cell>
          <cell r="O2993">
            <v>0</v>
          </cell>
          <cell r="AD2993">
            <v>0</v>
          </cell>
          <cell r="AE2993">
            <v>0</v>
          </cell>
          <cell r="AF2993">
            <v>0</v>
          </cell>
          <cell r="AH2993">
            <v>0</v>
          </cell>
          <cell r="AI2993">
            <v>0</v>
          </cell>
          <cell r="AR2993">
            <v>0</v>
          </cell>
          <cell r="AW2993">
            <v>0</v>
          </cell>
          <cell r="AX2993">
            <v>0</v>
          </cell>
          <cell r="AY2993">
            <v>0</v>
          </cell>
          <cell r="AZ2993">
            <v>0</v>
          </cell>
          <cell r="BA2993">
            <v>0</v>
          </cell>
          <cell r="BB2993">
            <v>0</v>
          </cell>
          <cell r="BC2993">
            <v>0</v>
          </cell>
          <cell r="BD2993">
            <v>0</v>
          </cell>
          <cell r="BE2993">
            <v>0</v>
          </cell>
          <cell r="BF2993">
            <v>0</v>
          </cell>
          <cell r="BH2993">
            <v>0</v>
          </cell>
          <cell r="BJ2993">
            <v>0</v>
          </cell>
          <cell r="BL2993">
            <v>0</v>
          </cell>
          <cell r="BN2993">
            <v>0</v>
          </cell>
          <cell r="BO2993">
            <v>0</v>
          </cell>
        </row>
        <row r="2994">
          <cell r="A2994" t="str">
            <v/>
          </cell>
          <cell r="J2994">
            <v>0</v>
          </cell>
          <cell r="N2994">
            <v>0</v>
          </cell>
          <cell r="O2994">
            <v>0</v>
          </cell>
          <cell r="AD2994">
            <v>0</v>
          </cell>
          <cell r="AE2994">
            <v>0</v>
          </cell>
          <cell r="AF2994">
            <v>0</v>
          </cell>
          <cell r="AH2994">
            <v>0</v>
          </cell>
          <cell r="AI2994">
            <v>0</v>
          </cell>
          <cell r="AR2994">
            <v>0</v>
          </cell>
          <cell r="AW2994">
            <v>0</v>
          </cell>
          <cell r="AX2994">
            <v>0</v>
          </cell>
          <cell r="AY2994">
            <v>0</v>
          </cell>
          <cell r="AZ2994">
            <v>0</v>
          </cell>
          <cell r="BA2994">
            <v>0</v>
          </cell>
          <cell r="BB2994">
            <v>0</v>
          </cell>
          <cell r="BC2994">
            <v>0</v>
          </cell>
          <cell r="BD2994">
            <v>0</v>
          </cell>
          <cell r="BE2994">
            <v>0</v>
          </cell>
          <cell r="BF2994">
            <v>0</v>
          </cell>
          <cell r="BH2994">
            <v>0</v>
          </cell>
          <cell r="BJ2994">
            <v>0</v>
          </cell>
          <cell r="BL2994">
            <v>0</v>
          </cell>
          <cell r="BN2994">
            <v>0</v>
          </cell>
          <cell r="BO2994">
            <v>0</v>
          </cell>
        </row>
        <row r="2995">
          <cell r="A2995" t="str">
            <v/>
          </cell>
          <cell r="J2995">
            <v>0</v>
          </cell>
          <cell r="N2995">
            <v>0</v>
          </cell>
          <cell r="O2995">
            <v>0</v>
          </cell>
          <cell r="AD2995">
            <v>0</v>
          </cell>
          <cell r="AE2995">
            <v>0</v>
          </cell>
          <cell r="AF2995">
            <v>0</v>
          </cell>
          <cell r="AH2995">
            <v>0</v>
          </cell>
          <cell r="AI2995">
            <v>0</v>
          </cell>
          <cell r="AR2995">
            <v>0</v>
          </cell>
          <cell r="AW2995">
            <v>0</v>
          </cell>
          <cell r="AX2995">
            <v>0</v>
          </cell>
          <cell r="AY2995">
            <v>0</v>
          </cell>
          <cell r="AZ2995">
            <v>0</v>
          </cell>
          <cell r="BA2995">
            <v>0</v>
          </cell>
          <cell r="BB2995">
            <v>0</v>
          </cell>
          <cell r="BC2995">
            <v>0</v>
          </cell>
          <cell r="BD2995">
            <v>0</v>
          </cell>
          <cell r="BE2995">
            <v>0</v>
          </cell>
          <cell r="BF2995">
            <v>0</v>
          </cell>
          <cell r="BH2995">
            <v>0</v>
          </cell>
          <cell r="BJ2995">
            <v>0</v>
          </cell>
          <cell r="BL2995">
            <v>0</v>
          </cell>
          <cell r="BN2995">
            <v>0</v>
          </cell>
          <cell r="BO2995">
            <v>0</v>
          </cell>
        </row>
        <row r="2996">
          <cell r="A2996" t="str">
            <v/>
          </cell>
          <cell r="J2996">
            <v>0</v>
          </cell>
          <cell r="N2996">
            <v>0</v>
          </cell>
          <cell r="O2996">
            <v>0</v>
          </cell>
          <cell r="AD2996">
            <v>0</v>
          </cell>
          <cell r="AE2996">
            <v>0</v>
          </cell>
          <cell r="AF2996">
            <v>0</v>
          </cell>
          <cell r="AH2996">
            <v>0</v>
          </cell>
          <cell r="AI2996">
            <v>0</v>
          </cell>
          <cell r="AR2996">
            <v>0</v>
          </cell>
          <cell r="AW2996">
            <v>0</v>
          </cell>
          <cell r="AX2996">
            <v>0</v>
          </cell>
          <cell r="AY2996">
            <v>0</v>
          </cell>
          <cell r="AZ2996">
            <v>0</v>
          </cell>
          <cell r="BA2996">
            <v>0</v>
          </cell>
          <cell r="BB2996">
            <v>0</v>
          </cell>
          <cell r="BC2996">
            <v>0</v>
          </cell>
          <cell r="BD2996">
            <v>0</v>
          </cell>
          <cell r="BE2996">
            <v>0</v>
          </cell>
          <cell r="BF2996">
            <v>0</v>
          </cell>
          <cell r="BH2996">
            <v>0</v>
          </cell>
          <cell r="BJ2996">
            <v>0</v>
          </cell>
          <cell r="BL2996">
            <v>0</v>
          </cell>
          <cell r="BN2996">
            <v>0</v>
          </cell>
          <cell r="BO2996">
            <v>0</v>
          </cell>
        </row>
        <row r="2997">
          <cell r="A2997" t="str">
            <v/>
          </cell>
          <cell r="J2997">
            <v>0</v>
          </cell>
          <cell r="N2997">
            <v>0</v>
          </cell>
          <cell r="O2997">
            <v>0</v>
          </cell>
          <cell r="AD2997">
            <v>0</v>
          </cell>
          <cell r="AE2997">
            <v>0</v>
          </cell>
          <cell r="AF2997">
            <v>0</v>
          </cell>
          <cell r="AH2997">
            <v>0</v>
          </cell>
          <cell r="AI2997">
            <v>0</v>
          </cell>
          <cell r="AR2997">
            <v>0</v>
          </cell>
          <cell r="AW2997">
            <v>0</v>
          </cell>
          <cell r="AX2997">
            <v>0</v>
          </cell>
          <cell r="AY2997">
            <v>0</v>
          </cell>
          <cell r="AZ2997">
            <v>0</v>
          </cell>
          <cell r="BA2997">
            <v>0</v>
          </cell>
          <cell r="BB2997">
            <v>0</v>
          </cell>
          <cell r="BC2997">
            <v>0</v>
          </cell>
          <cell r="BD2997">
            <v>0</v>
          </cell>
          <cell r="BE2997">
            <v>0</v>
          </cell>
          <cell r="BF2997">
            <v>0</v>
          </cell>
          <cell r="BH2997">
            <v>0</v>
          </cell>
          <cell r="BJ2997">
            <v>0</v>
          </cell>
          <cell r="BL2997">
            <v>0</v>
          </cell>
          <cell r="BN2997">
            <v>0</v>
          </cell>
          <cell r="BO2997">
            <v>0</v>
          </cell>
        </row>
        <row r="2998">
          <cell r="A2998" t="str">
            <v/>
          </cell>
          <cell r="J2998">
            <v>0</v>
          </cell>
          <cell r="N2998">
            <v>0</v>
          </cell>
          <cell r="O2998">
            <v>0</v>
          </cell>
          <cell r="AD2998">
            <v>0</v>
          </cell>
          <cell r="AE2998">
            <v>0</v>
          </cell>
          <cell r="AF2998">
            <v>0</v>
          </cell>
          <cell r="AH2998">
            <v>0</v>
          </cell>
          <cell r="AI2998">
            <v>0</v>
          </cell>
          <cell r="AR2998">
            <v>0</v>
          </cell>
          <cell r="AW2998">
            <v>0</v>
          </cell>
          <cell r="AX2998">
            <v>0</v>
          </cell>
          <cell r="AY2998">
            <v>0</v>
          </cell>
          <cell r="AZ2998">
            <v>0</v>
          </cell>
          <cell r="BA2998">
            <v>0</v>
          </cell>
          <cell r="BB2998">
            <v>0</v>
          </cell>
          <cell r="BC2998">
            <v>0</v>
          </cell>
          <cell r="BD2998">
            <v>0</v>
          </cell>
          <cell r="BE2998">
            <v>0</v>
          </cell>
          <cell r="BF2998">
            <v>0</v>
          </cell>
          <cell r="BH2998">
            <v>0</v>
          </cell>
          <cell r="BJ2998">
            <v>0</v>
          </cell>
          <cell r="BL2998">
            <v>0</v>
          </cell>
          <cell r="BN2998">
            <v>0</v>
          </cell>
          <cell r="BO2998">
            <v>0</v>
          </cell>
        </row>
        <row r="2999">
          <cell r="A2999" t="str">
            <v/>
          </cell>
          <cell r="J2999">
            <v>0</v>
          </cell>
          <cell r="N2999">
            <v>0</v>
          </cell>
          <cell r="O2999">
            <v>0</v>
          </cell>
          <cell r="AD2999">
            <v>0</v>
          </cell>
          <cell r="AE2999">
            <v>0</v>
          </cell>
          <cell r="AF2999">
            <v>0</v>
          </cell>
          <cell r="AH2999">
            <v>0</v>
          </cell>
          <cell r="AI2999">
            <v>0</v>
          </cell>
          <cell r="AR2999">
            <v>0</v>
          </cell>
          <cell r="AW2999">
            <v>0</v>
          </cell>
          <cell r="AX2999">
            <v>0</v>
          </cell>
          <cell r="AY2999">
            <v>0</v>
          </cell>
          <cell r="AZ2999">
            <v>0</v>
          </cell>
          <cell r="BA2999">
            <v>0</v>
          </cell>
          <cell r="BB2999">
            <v>0</v>
          </cell>
          <cell r="BC2999">
            <v>0</v>
          </cell>
          <cell r="BD2999">
            <v>0</v>
          </cell>
          <cell r="BE2999">
            <v>0</v>
          </cell>
          <cell r="BF2999">
            <v>0</v>
          </cell>
          <cell r="BH2999">
            <v>0</v>
          </cell>
          <cell r="BJ2999">
            <v>0</v>
          </cell>
          <cell r="BL2999">
            <v>0</v>
          </cell>
          <cell r="BN2999">
            <v>0</v>
          </cell>
          <cell r="BO2999">
            <v>0</v>
          </cell>
        </row>
        <row r="3000">
          <cell r="A3000" t="str">
            <v/>
          </cell>
          <cell r="J3000">
            <v>0</v>
          </cell>
          <cell r="N3000">
            <v>0</v>
          </cell>
          <cell r="O3000">
            <v>0</v>
          </cell>
          <cell r="AD3000">
            <v>0</v>
          </cell>
          <cell r="AE3000">
            <v>0</v>
          </cell>
          <cell r="AF3000">
            <v>0</v>
          </cell>
          <cell r="AH3000">
            <v>0</v>
          </cell>
          <cell r="AI3000">
            <v>0</v>
          </cell>
          <cell r="AR3000">
            <v>0</v>
          </cell>
          <cell r="AW3000">
            <v>0</v>
          </cell>
          <cell r="AX3000">
            <v>0</v>
          </cell>
          <cell r="AY3000">
            <v>0</v>
          </cell>
          <cell r="AZ3000">
            <v>0</v>
          </cell>
          <cell r="BA3000">
            <v>0</v>
          </cell>
          <cell r="BB3000">
            <v>0</v>
          </cell>
          <cell r="BC3000">
            <v>0</v>
          </cell>
          <cell r="BD3000">
            <v>0</v>
          </cell>
          <cell r="BE3000">
            <v>0</v>
          </cell>
          <cell r="BF3000">
            <v>0</v>
          </cell>
          <cell r="BH3000">
            <v>0</v>
          </cell>
          <cell r="BJ3000">
            <v>0</v>
          </cell>
          <cell r="BL3000">
            <v>0</v>
          </cell>
          <cell r="BN3000">
            <v>0</v>
          </cell>
          <cell r="BO3000">
            <v>0</v>
          </cell>
        </row>
        <row r="3001">
          <cell r="A3001" t="str">
            <v/>
          </cell>
          <cell r="J3001">
            <v>0</v>
          </cell>
          <cell r="N3001">
            <v>0</v>
          </cell>
          <cell r="O3001">
            <v>0</v>
          </cell>
          <cell r="AD3001">
            <v>0</v>
          </cell>
          <cell r="AE3001">
            <v>0</v>
          </cell>
          <cell r="AF3001">
            <v>0</v>
          </cell>
          <cell r="AH3001">
            <v>0</v>
          </cell>
          <cell r="AI3001">
            <v>0</v>
          </cell>
          <cell r="AR3001">
            <v>0</v>
          </cell>
          <cell r="AW3001">
            <v>0</v>
          </cell>
          <cell r="AX3001">
            <v>0</v>
          </cell>
          <cell r="AY3001">
            <v>0</v>
          </cell>
          <cell r="AZ3001">
            <v>0</v>
          </cell>
          <cell r="BA3001">
            <v>0</v>
          </cell>
          <cell r="BB3001">
            <v>0</v>
          </cell>
          <cell r="BC3001">
            <v>0</v>
          </cell>
          <cell r="BD3001">
            <v>0</v>
          </cell>
          <cell r="BE3001">
            <v>0</v>
          </cell>
          <cell r="BF3001">
            <v>0</v>
          </cell>
          <cell r="BH3001">
            <v>0</v>
          </cell>
          <cell r="BJ3001">
            <v>0</v>
          </cell>
          <cell r="BL3001">
            <v>0</v>
          </cell>
          <cell r="BN3001">
            <v>0</v>
          </cell>
          <cell r="BO3001">
            <v>0</v>
          </cell>
        </row>
        <row r="3002">
          <cell r="A3002" t="str">
            <v/>
          </cell>
          <cell r="J3002">
            <v>0</v>
          </cell>
          <cell r="N3002">
            <v>0</v>
          </cell>
          <cell r="O3002">
            <v>0</v>
          </cell>
          <cell r="AD3002">
            <v>0</v>
          </cell>
          <cell r="AE3002">
            <v>0</v>
          </cell>
          <cell r="AF3002">
            <v>0</v>
          </cell>
          <cell r="AH3002">
            <v>0</v>
          </cell>
          <cell r="AI3002">
            <v>0</v>
          </cell>
          <cell r="AR3002">
            <v>0</v>
          </cell>
          <cell r="AW3002">
            <v>0</v>
          </cell>
          <cell r="AX3002">
            <v>0</v>
          </cell>
          <cell r="AY3002">
            <v>0</v>
          </cell>
          <cell r="AZ3002">
            <v>0</v>
          </cell>
          <cell r="BA3002">
            <v>0</v>
          </cell>
          <cell r="BB3002">
            <v>0</v>
          </cell>
          <cell r="BC3002">
            <v>0</v>
          </cell>
          <cell r="BD3002">
            <v>0</v>
          </cell>
          <cell r="BE3002">
            <v>0</v>
          </cell>
          <cell r="BF3002">
            <v>0</v>
          </cell>
          <cell r="BH3002">
            <v>0</v>
          </cell>
          <cell r="BJ3002">
            <v>0</v>
          </cell>
          <cell r="BL3002">
            <v>0</v>
          </cell>
          <cell r="BN3002">
            <v>0</v>
          </cell>
          <cell r="BO3002">
            <v>0</v>
          </cell>
        </row>
        <row r="3003">
          <cell r="A3003" t="str">
            <v/>
          </cell>
          <cell r="J3003">
            <v>0</v>
          </cell>
          <cell r="N3003">
            <v>0</v>
          </cell>
          <cell r="O3003">
            <v>0</v>
          </cell>
          <cell r="AD3003">
            <v>0</v>
          </cell>
          <cell r="AE3003">
            <v>0</v>
          </cell>
          <cell r="AF3003">
            <v>0</v>
          </cell>
          <cell r="AH3003">
            <v>0</v>
          </cell>
          <cell r="AI3003">
            <v>0</v>
          </cell>
          <cell r="AR3003">
            <v>0</v>
          </cell>
          <cell r="AW3003">
            <v>0</v>
          </cell>
          <cell r="AX3003">
            <v>0</v>
          </cell>
          <cell r="AY3003">
            <v>0</v>
          </cell>
          <cell r="AZ3003">
            <v>0</v>
          </cell>
          <cell r="BA3003">
            <v>0</v>
          </cell>
          <cell r="BB3003">
            <v>0</v>
          </cell>
          <cell r="BC3003">
            <v>0</v>
          </cell>
          <cell r="BD3003">
            <v>0</v>
          </cell>
          <cell r="BE3003">
            <v>0</v>
          </cell>
          <cell r="BF3003">
            <v>0</v>
          </cell>
          <cell r="BH3003">
            <v>0</v>
          </cell>
          <cell r="BJ3003">
            <v>0</v>
          </cell>
          <cell r="BL3003">
            <v>0</v>
          </cell>
          <cell r="BN3003">
            <v>0</v>
          </cell>
          <cell r="BO3003">
            <v>0</v>
          </cell>
        </row>
        <row r="3004">
          <cell r="A3004" t="str">
            <v/>
          </cell>
          <cell r="J3004">
            <v>0</v>
          </cell>
          <cell r="N3004">
            <v>0</v>
          </cell>
          <cell r="O3004">
            <v>0</v>
          </cell>
          <cell r="AD3004">
            <v>0</v>
          </cell>
          <cell r="AE3004">
            <v>0</v>
          </cell>
          <cell r="AF3004">
            <v>0</v>
          </cell>
          <cell r="AH3004">
            <v>0</v>
          </cell>
          <cell r="AI3004">
            <v>0</v>
          </cell>
          <cell r="AR3004">
            <v>0</v>
          </cell>
          <cell r="AW3004">
            <v>0</v>
          </cell>
          <cell r="AX3004">
            <v>0</v>
          </cell>
          <cell r="AY3004">
            <v>0</v>
          </cell>
          <cell r="AZ3004">
            <v>0</v>
          </cell>
          <cell r="BA3004">
            <v>0</v>
          </cell>
          <cell r="BB3004">
            <v>0</v>
          </cell>
          <cell r="BC3004">
            <v>0</v>
          </cell>
          <cell r="BD3004">
            <v>0</v>
          </cell>
          <cell r="BE3004">
            <v>0</v>
          </cell>
          <cell r="BF3004">
            <v>0</v>
          </cell>
          <cell r="BH3004">
            <v>0</v>
          </cell>
          <cell r="BJ3004">
            <v>0</v>
          </cell>
          <cell r="BL3004">
            <v>0</v>
          </cell>
          <cell r="BN3004">
            <v>0</v>
          </cell>
          <cell r="BO3004">
            <v>0</v>
          </cell>
        </row>
        <row r="3005">
          <cell r="A3005" t="str">
            <v/>
          </cell>
          <cell r="J3005">
            <v>0</v>
          </cell>
          <cell r="N3005">
            <v>0</v>
          </cell>
          <cell r="O3005">
            <v>0</v>
          </cell>
          <cell r="AD3005">
            <v>0</v>
          </cell>
          <cell r="AE3005">
            <v>0</v>
          </cell>
          <cell r="AF3005">
            <v>0</v>
          </cell>
          <cell r="AH3005">
            <v>0</v>
          </cell>
          <cell r="AI3005">
            <v>0</v>
          </cell>
          <cell r="AR3005">
            <v>0</v>
          </cell>
          <cell r="AW3005">
            <v>0</v>
          </cell>
          <cell r="AX3005">
            <v>0</v>
          </cell>
          <cell r="AY3005">
            <v>0</v>
          </cell>
          <cell r="AZ3005">
            <v>0</v>
          </cell>
          <cell r="BA3005">
            <v>0</v>
          </cell>
          <cell r="BB3005">
            <v>0</v>
          </cell>
          <cell r="BC3005">
            <v>0</v>
          </cell>
          <cell r="BD3005">
            <v>0</v>
          </cell>
          <cell r="BE3005">
            <v>0</v>
          </cell>
          <cell r="BF3005">
            <v>0</v>
          </cell>
          <cell r="BH3005">
            <v>0</v>
          </cell>
          <cell r="BJ3005">
            <v>0</v>
          </cell>
          <cell r="BL3005">
            <v>0</v>
          </cell>
          <cell r="BN3005">
            <v>0</v>
          </cell>
          <cell r="BO3005">
            <v>0</v>
          </cell>
        </row>
        <row r="3006">
          <cell r="A3006" t="str">
            <v/>
          </cell>
          <cell r="J3006">
            <v>0</v>
          </cell>
          <cell r="N3006">
            <v>0</v>
          </cell>
          <cell r="O3006">
            <v>0</v>
          </cell>
          <cell r="AD3006">
            <v>0</v>
          </cell>
          <cell r="AE3006">
            <v>0</v>
          </cell>
          <cell r="AF3006">
            <v>0</v>
          </cell>
          <cell r="AH3006">
            <v>0</v>
          </cell>
          <cell r="AI3006">
            <v>0</v>
          </cell>
          <cell r="AR3006">
            <v>0</v>
          </cell>
          <cell r="AW3006">
            <v>0</v>
          </cell>
          <cell r="AX3006">
            <v>0</v>
          </cell>
          <cell r="AY3006">
            <v>0</v>
          </cell>
          <cell r="AZ3006">
            <v>0</v>
          </cell>
          <cell r="BA3006">
            <v>0</v>
          </cell>
          <cell r="BB3006">
            <v>0</v>
          </cell>
          <cell r="BC3006">
            <v>0</v>
          </cell>
          <cell r="BD3006">
            <v>0</v>
          </cell>
          <cell r="BE3006">
            <v>0</v>
          </cell>
          <cell r="BF3006">
            <v>0</v>
          </cell>
          <cell r="BH3006">
            <v>0</v>
          </cell>
          <cell r="BJ3006">
            <v>0</v>
          </cell>
          <cell r="BL3006">
            <v>0</v>
          </cell>
          <cell r="BN3006">
            <v>0</v>
          </cell>
          <cell r="BO3006">
            <v>0</v>
          </cell>
        </row>
        <row r="3007">
          <cell r="A3007" t="str">
            <v/>
          </cell>
          <cell r="J3007">
            <v>0</v>
          </cell>
          <cell r="N3007">
            <v>0</v>
          </cell>
          <cell r="O3007">
            <v>0</v>
          </cell>
          <cell r="AD3007">
            <v>0</v>
          </cell>
          <cell r="AE3007">
            <v>0</v>
          </cell>
          <cell r="AF3007">
            <v>0</v>
          </cell>
          <cell r="AH3007">
            <v>0</v>
          </cell>
          <cell r="AI3007">
            <v>0</v>
          </cell>
          <cell r="AR3007">
            <v>0</v>
          </cell>
          <cell r="AW3007">
            <v>0</v>
          </cell>
          <cell r="AX3007">
            <v>0</v>
          </cell>
          <cell r="AY3007">
            <v>0</v>
          </cell>
          <cell r="AZ3007">
            <v>0</v>
          </cell>
          <cell r="BA3007">
            <v>0</v>
          </cell>
          <cell r="BB3007">
            <v>0</v>
          </cell>
          <cell r="BC3007">
            <v>0</v>
          </cell>
          <cell r="BD3007">
            <v>0</v>
          </cell>
          <cell r="BE3007">
            <v>0</v>
          </cell>
          <cell r="BF3007">
            <v>0</v>
          </cell>
          <cell r="BH3007">
            <v>0</v>
          </cell>
          <cell r="BJ3007">
            <v>0</v>
          </cell>
          <cell r="BL3007">
            <v>0</v>
          </cell>
          <cell r="BN3007">
            <v>0</v>
          </cell>
          <cell r="BO3007">
            <v>0</v>
          </cell>
        </row>
        <row r="3008">
          <cell r="A3008" t="str">
            <v/>
          </cell>
          <cell r="J3008">
            <v>0</v>
          </cell>
          <cell r="N3008">
            <v>0</v>
          </cell>
          <cell r="O3008">
            <v>0</v>
          </cell>
          <cell r="AD3008">
            <v>0</v>
          </cell>
          <cell r="AE3008">
            <v>0</v>
          </cell>
          <cell r="AF3008">
            <v>0</v>
          </cell>
          <cell r="AH3008">
            <v>0</v>
          </cell>
          <cell r="AI3008">
            <v>0</v>
          </cell>
          <cell r="AR3008">
            <v>0</v>
          </cell>
          <cell r="AW3008">
            <v>0</v>
          </cell>
          <cell r="AX3008">
            <v>0</v>
          </cell>
          <cell r="AY3008">
            <v>0</v>
          </cell>
          <cell r="AZ3008">
            <v>0</v>
          </cell>
          <cell r="BA3008">
            <v>0</v>
          </cell>
          <cell r="BB3008">
            <v>0</v>
          </cell>
          <cell r="BC3008">
            <v>0</v>
          </cell>
          <cell r="BD3008">
            <v>0</v>
          </cell>
          <cell r="BE3008">
            <v>0</v>
          </cell>
          <cell r="BF3008">
            <v>0</v>
          </cell>
          <cell r="BH3008">
            <v>0</v>
          </cell>
          <cell r="BJ3008">
            <v>0</v>
          </cell>
          <cell r="BL3008">
            <v>0</v>
          </cell>
          <cell r="BN3008">
            <v>0</v>
          </cell>
          <cell r="BO3008">
            <v>0</v>
          </cell>
        </row>
        <row r="3009">
          <cell r="A3009" t="str">
            <v/>
          </cell>
          <cell r="J3009">
            <v>0</v>
          </cell>
          <cell r="N3009">
            <v>0</v>
          </cell>
          <cell r="O3009">
            <v>0</v>
          </cell>
          <cell r="AD3009">
            <v>0</v>
          </cell>
          <cell r="AE3009">
            <v>0</v>
          </cell>
          <cell r="AF3009">
            <v>0</v>
          </cell>
          <cell r="AH3009">
            <v>0</v>
          </cell>
          <cell r="AI3009">
            <v>0</v>
          </cell>
          <cell r="AR3009">
            <v>0</v>
          </cell>
          <cell r="AW3009">
            <v>0</v>
          </cell>
          <cell r="AX3009">
            <v>0</v>
          </cell>
          <cell r="AY3009">
            <v>0</v>
          </cell>
          <cell r="AZ3009">
            <v>0</v>
          </cell>
          <cell r="BA3009">
            <v>0</v>
          </cell>
          <cell r="BB3009">
            <v>0</v>
          </cell>
          <cell r="BC3009">
            <v>0</v>
          </cell>
          <cell r="BD3009">
            <v>0</v>
          </cell>
          <cell r="BE3009">
            <v>0</v>
          </cell>
          <cell r="BF3009">
            <v>0</v>
          </cell>
          <cell r="BH3009">
            <v>0</v>
          </cell>
          <cell r="BJ3009">
            <v>0</v>
          </cell>
          <cell r="BL3009">
            <v>0</v>
          </cell>
          <cell r="BN3009">
            <v>0</v>
          </cell>
          <cell r="BO3009">
            <v>0</v>
          </cell>
        </row>
        <row r="3010">
          <cell r="A3010" t="str">
            <v/>
          </cell>
          <cell r="J3010">
            <v>0</v>
          </cell>
          <cell r="N3010">
            <v>0</v>
          </cell>
          <cell r="O3010">
            <v>0</v>
          </cell>
          <cell r="AD3010">
            <v>0</v>
          </cell>
          <cell r="AE3010">
            <v>0</v>
          </cell>
          <cell r="AF3010">
            <v>0</v>
          </cell>
          <cell r="AH3010">
            <v>0</v>
          </cell>
          <cell r="AI3010">
            <v>0</v>
          </cell>
          <cell r="AR3010">
            <v>0</v>
          </cell>
          <cell r="AW3010">
            <v>0</v>
          </cell>
          <cell r="AX3010">
            <v>0</v>
          </cell>
          <cell r="AY3010">
            <v>0</v>
          </cell>
          <cell r="AZ3010">
            <v>0</v>
          </cell>
          <cell r="BA3010">
            <v>0</v>
          </cell>
          <cell r="BB3010">
            <v>0</v>
          </cell>
          <cell r="BC3010">
            <v>0</v>
          </cell>
          <cell r="BD3010">
            <v>0</v>
          </cell>
          <cell r="BE3010">
            <v>0</v>
          </cell>
          <cell r="BF3010">
            <v>0</v>
          </cell>
          <cell r="BH3010">
            <v>0</v>
          </cell>
          <cell r="BJ3010">
            <v>0</v>
          </cell>
          <cell r="BL3010">
            <v>0</v>
          </cell>
          <cell r="BN3010">
            <v>0</v>
          </cell>
          <cell r="BO3010">
            <v>0</v>
          </cell>
        </row>
        <row r="3011">
          <cell r="A3011" t="str">
            <v/>
          </cell>
          <cell r="J3011">
            <v>0</v>
          </cell>
          <cell r="N3011">
            <v>0</v>
          </cell>
          <cell r="O3011">
            <v>0</v>
          </cell>
          <cell r="AD3011">
            <v>0</v>
          </cell>
          <cell r="AE3011">
            <v>0</v>
          </cell>
          <cell r="AF3011">
            <v>0</v>
          </cell>
          <cell r="AH3011">
            <v>0</v>
          </cell>
          <cell r="AI3011">
            <v>0</v>
          </cell>
          <cell r="AR3011">
            <v>0</v>
          </cell>
          <cell r="AW3011">
            <v>0</v>
          </cell>
          <cell r="AX3011">
            <v>0</v>
          </cell>
          <cell r="AY3011">
            <v>0</v>
          </cell>
          <cell r="AZ3011">
            <v>0</v>
          </cell>
          <cell r="BA3011">
            <v>0</v>
          </cell>
          <cell r="BB3011">
            <v>0</v>
          </cell>
          <cell r="BC3011">
            <v>0</v>
          </cell>
          <cell r="BD3011">
            <v>0</v>
          </cell>
          <cell r="BE3011">
            <v>0</v>
          </cell>
          <cell r="BF3011">
            <v>0</v>
          </cell>
          <cell r="BH3011">
            <v>0</v>
          </cell>
          <cell r="BJ3011">
            <v>0</v>
          </cell>
          <cell r="BL3011">
            <v>0</v>
          </cell>
          <cell r="BN3011">
            <v>0</v>
          </cell>
          <cell r="BO3011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4A67-E294-4BD7-B511-EF1F13F04E97}">
  <sheetPr codeName="Feuil1"/>
  <dimension ref="A1:AE106"/>
  <sheetViews>
    <sheetView tabSelected="1" zoomScale="30" zoomScaleNormal="30" workbookViewId="0">
      <selection activeCell="V30" sqref="V30"/>
    </sheetView>
  </sheetViews>
  <sheetFormatPr baseColWidth="10" defaultColWidth="11.453125" defaultRowHeight="13" x14ac:dyDescent="0.35"/>
  <cols>
    <col min="1" max="1" width="2.26953125" style="1" customWidth="1"/>
    <col min="2" max="2" width="22.7265625" style="2" customWidth="1"/>
    <col min="3" max="3" width="52.7265625" style="2" customWidth="1"/>
    <col min="4" max="5" width="27.7265625" style="2" customWidth="1"/>
    <col min="6" max="6" width="29" style="2" customWidth="1"/>
    <col min="7" max="9" width="27.7265625" style="2" customWidth="1"/>
    <col min="10" max="10" width="34.7265625" style="2" customWidth="1"/>
    <col min="11" max="11" width="28.453125" style="2" customWidth="1"/>
    <col min="12" max="12" width="32.7265625" style="2" customWidth="1"/>
    <col min="13" max="13" width="21.54296875" style="2" customWidth="1"/>
    <col min="14" max="14" width="25.1796875" style="2" customWidth="1"/>
    <col min="15" max="18" width="20.7265625" style="2" customWidth="1"/>
    <col min="19" max="20" width="23.1796875" style="2" customWidth="1"/>
    <col min="21" max="21" width="30.1796875" style="2" bestFit="1" customWidth="1"/>
    <col min="22" max="26" width="23.1796875" style="2" customWidth="1"/>
    <col min="27" max="27" width="18.453125" style="2" bestFit="1" customWidth="1"/>
    <col min="28" max="28" width="17.54296875" style="2" bestFit="1" customWidth="1"/>
    <col min="29" max="29" width="21.54296875" style="2" bestFit="1" customWidth="1"/>
    <col min="30" max="30" width="19.81640625" style="2" bestFit="1" customWidth="1"/>
    <col min="31" max="31" width="21.54296875" style="2" bestFit="1" customWidth="1"/>
    <col min="32" max="32" width="19.81640625" style="2" bestFit="1" customWidth="1"/>
    <col min="33" max="33" width="21.54296875" style="2" bestFit="1" customWidth="1"/>
    <col min="34" max="16384" width="11.453125" style="2"/>
  </cols>
  <sheetData>
    <row r="1" spans="2:30" ht="8.25" customHeight="1" x14ac:dyDescent="0.35"/>
    <row r="2" spans="2:30" ht="51.75" customHeight="1" x14ac:dyDescent="0.35">
      <c r="B2" s="3"/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2:30" ht="30" customHeight="1" x14ac:dyDescent="0.35"/>
    <row r="4" spans="2:30" ht="30" customHeight="1" x14ac:dyDescent="0.35">
      <c r="G4" s="5" t="s">
        <v>1</v>
      </c>
      <c r="H4" s="6">
        <v>44927</v>
      </c>
      <c r="I4" s="7" t="s">
        <v>2</v>
      </c>
      <c r="J4" s="6">
        <v>45016</v>
      </c>
    </row>
    <row r="5" spans="2:30" ht="30" customHeight="1" x14ac:dyDescent="0.35">
      <c r="N5" s="8" t="s">
        <v>3</v>
      </c>
      <c r="O5" s="9">
        <f>N12-O12</f>
        <v>6.2308918588399424E-4</v>
      </c>
    </row>
    <row r="6" spans="2:30" ht="69.75" customHeight="1" x14ac:dyDescent="0.35">
      <c r="B6" s="10">
        <f>C11+E11+H11+K11</f>
        <v>1.0012637125650679</v>
      </c>
      <c r="G6" s="11" t="s">
        <v>4</v>
      </c>
      <c r="H6" s="12">
        <f>SUMPRODUCT((Qtétotale)*(DateA&gt;=H4)*(DateA&lt;=J4))</f>
        <v>19973.789999999997</v>
      </c>
      <c r="I6" s="11" t="s">
        <v>5</v>
      </c>
      <c r="J6" s="13">
        <f>SUMPRODUCT((Tonnage_BV)*(DateA&gt;=H4)*(DateA&lt;=J4))</f>
        <v>19583.374999999996</v>
      </c>
      <c r="N6" s="14" t="s">
        <v>6</v>
      </c>
      <c r="O6" s="9">
        <f>O12-N12</f>
        <v>-6.2308918588399424E-4</v>
      </c>
      <c r="T6" s="15"/>
    </row>
    <row r="7" spans="2:30" ht="30" customHeight="1" x14ac:dyDescent="0.35">
      <c r="B7" s="16"/>
      <c r="C7" s="16"/>
      <c r="D7" s="16"/>
      <c r="E7" s="16"/>
      <c r="F7" s="16"/>
      <c r="G7" s="17"/>
      <c r="T7" s="15"/>
    </row>
    <row r="8" spans="2:30" ht="56.25" customHeight="1" x14ac:dyDescent="0.35"/>
    <row r="9" spans="2:30" ht="48.75" customHeight="1" x14ac:dyDescent="0.35">
      <c r="B9" s="18"/>
    </row>
    <row r="10" spans="2:30" ht="61.5" customHeight="1" x14ac:dyDescent="0.35">
      <c r="B10" s="18"/>
      <c r="C10" s="19" t="s">
        <v>7</v>
      </c>
      <c r="D10" s="20"/>
      <c r="E10" s="21" t="s">
        <v>8</v>
      </c>
      <c r="F10" s="21"/>
      <c r="G10" s="20"/>
      <c r="H10" s="21" t="s">
        <v>9</v>
      </c>
      <c r="I10" s="21"/>
      <c r="J10" s="20"/>
      <c r="K10" s="21" t="s">
        <v>10</v>
      </c>
      <c r="L10" s="21"/>
      <c r="M10" s="20"/>
      <c r="N10" s="21" t="s">
        <v>11</v>
      </c>
      <c r="O10" s="21"/>
      <c r="P10" s="21"/>
      <c r="T10" s="21" t="s">
        <v>12</v>
      </c>
      <c r="U10" s="21"/>
      <c r="AD10" s="22"/>
    </row>
    <row r="11" spans="2:30" ht="76.5" customHeight="1" x14ac:dyDescent="0.35">
      <c r="B11" s="23"/>
      <c r="C11" s="24">
        <f>D36</f>
        <v>0.60409086433097703</v>
      </c>
      <c r="E11" s="25">
        <f>E36</f>
        <v>3.785194642057587E-2</v>
      </c>
      <c r="F11" s="25"/>
      <c r="H11" s="26">
        <f>((M36+L36+K36)/S36)</f>
        <v>0.1388939664939767</v>
      </c>
      <c r="I11" s="26"/>
      <c r="K11" s="26">
        <f>(J36/S36)</f>
        <v>0.22042693531953822</v>
      </c>
      <c r="L11" s="26"/>
      <c r="N11" s="19" t="s">
        <v>13</v>
      </c>
      <c r="O11" s="19" t="s">
        <v>14</v>
      </c>
      <c r="P11" s="19" t="s">
        <v>15</v>
      </c>
      <c r="T11" s="27">
        <f>U36/(S36+X36+P12)</f>
        <v>0.27436554420984899</v>
      </c>
      <c r="U11" s="28"/>
    </row>
    <row r="12" spans="2:30" ht="45" customHeight="1" x14ac:dyDescent="0.35">
      <c r="C12" s="29"/>
      <c r="D12" s="29"/>
      <c r="E12" s="29"/>
      <c r="F12" s="29"/>
      <c r="G12" s="29"/>
      <c r="H12" s="29"/>
      <c r="I12" s="29"/>
      <c r="J12" s="29"/>
      <c r="N12" s="30">
        <f>C76</f>
        <v>9.2004607791753984E-3</v>
      </c>
      <c r="O12" s="30">
        <f>C77</f>
        <v>8.5773715932914042E-3</v>
      </c>
      <c r="P12" s="30">
        <f>C75</f>
        <v>1.9504976851851843</v>
      </c>
      <c r="V12" s="31"/>
    </row>
    <row r="13" spans="2:30" ht="45" customHeight="1" x14ac:dyDescent="0.35">
      <c r="B13" s="18"/>
      <c r="C13" s="19" t="s">
        <v>16</v>
      </c>
      <c r="D13" s="32"/>
      <c r="E13" s="21" t="s">
        <v>17</v>
      </c>
      <c r="F13" s="21"/>
      <c r="G13" s="33"/>
      <c r="H13" s="21" t="s">
        <v>18</v>
      </c>
      <c r="I13" s="21"/>
      <c r="J13" s="33"/>
      <c r="K13" s="21" t="s">
        <v>19</v>
      </c>
      <c r="L13" s="21"/>
    </row>
    <row r="14" spans="2:30" ht="30" customHeight="1" x14ac:dyDescent="0.35">
      <c r="B14" s="23"/>
      <c r="C14" s="34">
        <f>IF($C$4="",SUMPRODUCT((Tonnage_BV)*(DateA&gt;=$H$4)*(DateA&lt;=$J$4)),SUMPRODUCT((horaireA=$C$4)*(Tonnage_BV)*(DateA&gt;=$H$4)*(DateA&lt;=$J$4)))</f>
        <v>19583.374999999996</v>
      </c>
      <c r="D14" s="29"/>
      <c r="E14" s="35">
        <f>N36/((S36+P12)/0.0416666666666667)</f>
        <v>25.528650145621647</v>
      </c>
      <c r="F14" s="35"/>
      <c r="H14" s="34">
        <f>IF($C$4="",SUMPRODUCT((recyclage)*(DateA&gt;=$H$4)*(DateA&lt;=$J$4)),SUMPRODUCT((horaireA=$C$4)*(recyclage)*(DateA&gt;=$H$4)*(DateA&lt;=$J$4)))</f>
        <v>418.44000000000005</v>
      </c>
      <c r="I14" s="36">
        <f>H14/C14</f>
        <v>2.1367103474247934E-2</v>
      </c>
      <c r="K14" s="34">
        <f>IF($C$4="",SUMPRODUCT((Qté_SAR)*(DateA&gt;=$H$4)*(DateA&lt;=$J$4)),SUMPRODUCT((horaireA=$C$4)*(Qté_SAR)*(DateA&gt;=$H$4)*(DateA&lt;=$J$4)))</f>
        <v>278.72000000000003</v>
      </c>
      <c r="L14" s="36">
        <f>K14/(IF($C$4="",SUMPRODUCT((Qtétotale)*(DateA&gt;=$H$4)*(DateA&lt;=$J$4)),SUMPRODUCT((horaireA=$C$4)*(Qtétotale)*(DateA&gt;=$H$4)*(DateA&lt;=$J$4))))</f>
        <v>1.3954287093235689E-2</v>
      </c>
    </row>
    <row r="15" spans="2:30" ht="45" customHeight="1" x14ac:dyDescent="0.35">
      <c r="C15" s="34"/>
      <c r="D15" s="29"/>
      <c r="E15" s="35"/>
      <c r="F15" s="35"/>
      <c r="H15" s="34"/>
      <c r="I15" s="36"/>
      <c r="K15" s="34"/>
      <c r="L15" s="36"/>
    </row>
    <row r="16" spans="2:30" ht="45" customHeight="1" x14ac:dyDescent="0.35">
      <c r="B16" s="1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  <c r="O16" s="37"/>
      <c r="P16" s="37"/>
    </row>
    <row r="17" spans="1:31" ht="51" customHeight="1" x14ac:dyDescent="0.35">
      <c r="B17" s="1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31" ht="45" customHeight="1" thickBot="1" x14ac:dyDescent="0.4">
      <c r="B18" s="18"/>
      <c r="C18" s="23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W18" s="2" t="s">
        <v>20</v>
      </c>
    </row>
    <row r="19" spans="1:31" s="39" customFormat="1" ht="50.25" customHeight="1" thickBot="1" x14ac:dyDescent="0.4">
      <c r="B19" s="40" t="s">
        <v>21</v>
      </c>
      <c r="C19" s="41"/>
      <c r="D19" s="42" t="s">
        <v>22</v>
      </c>
      <c r="E19" s="43" t="s">
        <v>8</v>
      </c>
      <c r="F19" s="44" t="s">
        <v>23</v>
      </c>
      <c r="G19" s="45" t="s">
        <v>24</v>
      </c>
      <c r="H19" s="46" t="s">
        <v>25</v>
      </c>
      <c r="I19" s="47" t="s">
        <v>26</v>
      </c>
      <c r="J19" s="48" t="s">
        <v>27</v>
      </c>
      <c r="K19" s="49" t="s">
        <v>28</v>
      </c>
      <c r="L19" s="50"/>
      <c r="M19" s="51" t="s">
        <v>29</v>
      </c>
      <c r="N19" s="52" t="s">
        <v>30</v>
      </c>
      <c r="O19" s="53" t="s">
        <v>31</v>
      </c>
      <c r="P19" s="54"/>
      <c r="Q19" s="55" t="s">
        <v>32</v>
      </c>
      <c r="R19" s="56"/>
    </row>
    <row r="20" spans="1:31" s="39" customFormat="1" ht="61.5" customHeight="1" thickBot="1" x14ac:dyDescent="0.4">
      <c r="A20" s="57"/>
      <c r="B20" s="58"/>
      <c r="C20" s="59"/>
      <c r="D20" s="60"/>
      <c r="E20" s="61"/>
      <c r="F20" s="62"/>
      <c r="G20" s="63"/>
      <c r="H20" s="64"/>
      <c r="I20" s="65"/>
      <c r="J20" s="66"/>
      <c r="K20" s="67" t="s">
        <v>33</v>
      </c>
      <c r="L20" s="68" t="s">
        <v>34</v>
      </c>
      <c r="M20" s="69"/>
      <c r="N20" s="70"/>
      <c r="O20" s="71"/>
      <c r="P20" s="72"/>
      <c r="Q20" s="73"/>
      <c r="R20" s="74"/>
      <c r="S20" s="75" t="s">
        <v>35</v>
      </c>
      <c r="T20" s="76" t="s">
        <v>36</v>
      </c>
      <c r="U20" s="76" t="s">
        <v>37</v>
      </c>
      <c r="V20" s="77" t="s">
        <v>38</v>
      </c>
      <c r="W20" s="77" t="s">
        <v>39</v>
      </c>
      <c r="X20" s="77" t="s">
        <v>40</v>
      </c>
      <c r="Y20" s="77" t="s">
        <v>41</v>
      </c>
      <c r="Z20" s="78" t="s">
        <v>42</v>
      </c>
      <c r="AA20" s="79" t="s">
        <v>43</v>
      </c>
      <c r="AB20" s="79" t="s">
        <v>44</v>
      </c>
      <c r="AC20" s="79" t="s">
        <v>45</v>
      </c>
      <c r="AD20" s="80" t="s">
        <v>46</v>
      </c>
      <c r="AE20" s="81" t="s">
        <v>47</v>
      </c>
    </row>
    <row r="21" spans="1:31" ht="45" customHeight="1" x14ac:dyDescent="0.35">
      <c r="A21" s="1">
        <f>B21</f>
        <v>11101426</v>
      </c>
      <c r="B21" s="82">
        <v>11101426</v>
      </c>
      <c r="C21" s="83" t="str">
        <f t="shared" ref="C21:C35" si="0">IF(B21="","Produit diver",VLOOKUP(B21,bdd_article,2,FALSE))</f>
        <v>Ultibat beton 25 kg</v>
      </c>
      <c r="D21" s="84">
        <f t="shared" ref="D21:D35" si="1">IF(I21=0,"",H21/AD21)</f>
        <v>0.66753638375910307</v>
      </c>
      <c r="E21" s="85">
        <f t="shared" ref="E21:E36" si="2">IF(S21=0,0,((W21-V21))/S21)</f>
        <v>3.5307947574593775E-2</v>
      </c>
      <c r="F21" s="86">
        <f t="shared" ref="F21:F36" si="3">IF(S21=0,0,V21/S21)</f>
        <v>0.297155668666303</v>
      </c>
      <c r="G21" s="87">
        <f t="shared" ref="G21:G36" si="4">IF(I21=0,"",I21/(S21/0.0416666666666667))</f>
        <v>1361.7742228685704</v>
      </c>
      <c r="H21" s="88">
        <f t="shared" ref="H21:H35" si="5">IF(I21=0,"",G21*AA21/1000)</f>
        <v>34.044355571714256</v>
      </c>
      <c r="I21" s="89">
        <f>IF($C$4="",SUMPRODUCT((index=B21)*(sacs_BV)*(DateA&gt;=$H$4)*(DateA&lt;=$J$4)),SUMPRODUCT((index=B21)*(horaireA=$C$4)*(sacs_BV)*(DateA&gt;=$H$4)*(DateA&lt;=$J$4)))</f>
        <v>156065</v>
      </c>
      <c r="J21" s="90">
        <f t="shared" ref="J21:J36" si="6">Y21-X21</f>
        <v>0.86542824074074065</v>
      </c>
      <c r="K21" s="91">
        <f t="shared" ref="K21:K35" si="7">IF($C$4="",SUMPRODUCT((index=B21)*(perte_NID)*(DateA&gt;=$H$4)*(DateA&lt;=$J$4)),SUMPRODUCT((index=B21)*(horaireA=$C$4)*(perte_NID)*(DateA&gt;=$H$4)*(DateA&lt;=$J$4)))</f>
        <v>3.9768518518518516E-2</v>
      </c>
      <c r="L21" s="92">
        <f t="shared" ref="L21:L35" si="8">IF($C$4="",SUMPRODUCT((index=B21)*(incident)*(DateA&gt;=$H$4)*(DateA&lt;=$J$4)),SUMPRODUCT((index=B21)*(horaireA=$C$4)*(incident)*(DateA&gt;=$H$4)*(DateA&lt;=$J$4)))</f>
        <v>0.50222222222222224</v>
      </c>
      <c r="M21" s="91">
        <f t="shared" ref="M21:M35" si="9">IF($C$4="",SUMPRODUCT((index=B21)*(perte_qualite)*(DateA&gt;=$H$4)*(DateA&lt;=$J$4)),SUMPRODUCT((index=B21)*(horaireA=$C$4)*(perte_qualite)*(DateA&gt;=$H$4)*(DateA&lt;=$J$4)))</f>
        <v>1.1550925925925925E-2</v>
      </c>
      <c r="N21" s="93">
        <f t="shared" ref="N21:N35" si="10">IF(B21="","",I21*AA21/1000)</f>
        <v>3901.625</v>
      </c>
      <c r="O21" s="94">
        <f t="shared" ref="O21:O35" si="11">IF($C$4="",SUMPRODUCT((index=B21)*(recyclage)*(DateA&gt;=$H$4)*(DateA&lt;=$J$4)),SUMPRODUCT((index=B21)*(horaireA=$C$4)*(recyclage)*(DateA&gt;=$H$4)*(DateA&lt;=$J$4)))</f>
        <v>207.245</v>
      </c>
      <c r="P21" s="95">
        <f t="shared" ref="P21:P24" si="12">IF(N21=0,"",O21/N21)</f>
        <v>5.3117611251722041E-2</v>
      </c>
      <c r="Q21" s="94">
        <f t="shared" ref="Q21:Q35" si="13">IF($C$4="",SUMPRODUCT((index=B21)*(Qté_SAR)*(DateA&gt;=$H$4)*(DateA&lt;=$J$4)),SUMPRODUCT((index=B21)*(horaireA=$C$4)*(Qté_SAR)*(DateA&gt;=$H$4)*(DateA&lt;=$J$4)))</f>
        <v>28.525000000000002</v>
      </c>
      <c r="R21" s="95">
        <f t="shared" ref="R21:R36" si="14">IF(N21=0,"",Q21/Z21)</f>
        <v>7.2579926974797411E-3</v>
      </c>
      <c r="S21" s="91" cm="1">
        <f t="array" ref="S21">IF($C$4="",SUMPRODUCT((index=B21)*(tempsfabA)*(DateA&gt;=$H$4)*(DateA&lt;=$J$4)),SUMPRODUCT((index=B21)*(horaireA=$C$4)*(tempsfabA)*(DateA&gt;=$H$4)*(DateA&lt;=$J$4)))</f>
        <v>4.7751736111111116</v>
      </c>
      <c r="T21" s="96">
        <f t="shared" ref="T21:T35" si="15">(N21/VLOOKUP($A21,bdd_article,8,FALSE))*0.0416666666666667</f>
        <v>3.1876021241830088</v>
      </c>
      <c r="U21" s="96">
        <f>S21-V21-X21-Y21</f>
        <v>2.186261574074075</v>
      </c>
      <c r="V21" s="96">
        <f t="array" ref="V21">IF($C$4="",SUMPRODUCT((index=B21)*(inc_prod)*(DateA&gt;=$H$4)*(DateA&lt;=$J$4)),SUMPRODUCT((index=B21)*(horaireA=$C$4)*(inc_prod)*(DateA&gt;=$H$4)*(DateA&lt;=$J$4)))</f>
        <v>1.4189699074074071</v>
      </c>
      <c r="W21" s="96">
        <f t="array" ref="W21">IF($C$4="",SUMPRODUCT((index=B21)*(inc_proc)*(DateA&gt;=$H$4)*(DateA&lt;=$J$4)),SUMPRODUCT((index=B21)*(horaireA=$C$4)*(inc_proc)*(DateA&gt;=$H$4)*(DateA&lt;=$J$4)))</f>
        <v>1.5875714869281019</v>
      </c>
      <c r="X21" s="96">
        <f t="shared" ref="X21:X35" si="16">IF($C$4="",SUMPRODUCT((index=B21)*(Perte_disponibilité)*(DateA&gt;=$H$4)*(DateA&lt;=$J$4)),SUMPRODUCT((index=B21)*(horaireA=$C$4)*(Perte_disponibilité)*(DateA&gt;=$H$4)*(DateA&lt;=$J$4)))</f>
        <v>0.15225694444444446</v>
      </c>
      <c r="Y21" s="92">
        <f t="shared" ref="Y21:Y35" si="17">IF($C$4="",SUMPRODUCT((index=B21)*(perte_dispo)*(DateA&gt;=$H$4)*(DateA&lt;=$J$4)),SUMPRODUCT((index=B21)*(horaireA=$C$4)*(perte_dispo)*(DateA&gt;=$H$4)*(DateA&lt;=$J$4)))</f>
        <v>1.0176851851851851</v>
      </c>
      <c r="Z21" s="97">
        <f t="array" ref="Z21">IF($C$4="",SUMPRODUCT((index=B21)*(Qtétotale)*(DateA&gt;=$H$4)*(DateA&lt;=$J$4)),SUMPRODUCT((index=B21)*(horaireA=$C$4)*(Qtétotale)*(DateA&gt;=$H$4)*(DateA&lt;=$J$4)))</f>
        <v>3930.1499999999996</v>
      </c>
      <c r="AA21" s="98">
        <f t="shared" ref="AA21:AA35" si="18">VLOOKUP(B21,bdd_article,7,FALSE)</f>
        <v>25</v>
      </c>
      <c r="AB21" s="99">
        <f t="array" ref="AB21">IF($C$4="",SUMPRODUCT((index=B21)*(sacs_totaux)*(DateA&gt;=$H$4)*(DateA&lt;=$J$4)),SUMPRODUCT((index=B21)*(horaireA=$C$4)*(sacs_totaux)*(DateA&gt;=$H$4)*(DateA&lt;=$J$4)))</f>
        <v>157206</v>
      </c>
      <c r="AC21" s="100">
        <f t="array" ref="AC21">IF($C$4="",SUMPRODUCT((index=B21)*(pan_pal)*(DateA&gt;=$H$4)*(DateA&lt;=$J$4)),SUMPRODUCT((index=B21)*(horaireA=$C$4)*(pan_pal)*(DateA&gt;=$H$4)*(DateA&lt;=$J$4)))</f>
        <v>3993.2171069999999</v>
      </c>
      <c r="AD21" s="101">
        <f t="shared" ref="AD21:AD35" si="19">IF(S21=0,"",VLOOKUP($A21,bdd_article,8,FALSE))</f>
        <v>51</v>
      </c>
      <c r="AE21" s="102">
        <f t="shared" ref="AE21:AE36" si="20">IF(S21=0,"",N21/((S21-V21)/0.0416666666666667))</f>
        <v>48.437974177173309</v>
      </c>
    </row>
    <row r="22" spans="1:31" ht="45" customHeight="1" x14ac:dyDescent="0.35">
      <c r="A22" s="1">
        <f>B22</f>
        <v>11101185</v>
      </c>
      <c r="B22" s="103">
        <v>11101185</v>
      </c>
      <c r="C22" s="104" t="str">
        <f t="shared" ref="C22:C36" si="21">IF(B22="","Produit diver",VLOOKUP(B22,bdd_article,2,FALSE))</f>
        <v>Weber Mortier Chrono 25kg</v>
      </c>
      <c r="D22" s="105">
        <f t="shared" si="1"/>
        <v>0.6146997303650874</v>
      </c>
      <c r="E22" s="106">
        <f t="shared" si="2"/>
        <v>5.6106349200116264E-2</v>
      </c>
      <c r="F22" s="107">
        <f t="shared" si="3"/>
        <v>0.32919392043479639</v>
      </c>
      <c r="G22" s="108">
        <f t="shared" si="4"/>
        <v>1246.6110531803972</v>
      </c>
      <c r="H22" s="109">
        <f t="shared" si="5"/>
        <v>31.165276329509933</v>
      </c>
      <c r="I22" s="110">
        <f>IF($C$4="",SUMPRODUCT((index=B22)*(sacs_BV)*(DateA&gt;=$H$4)*(DateA&lt;=$J$4)),SUMPRODUCT((index=B22)*(horaireA=$C$4)*(sacs_BV)*(DateA&gt;=$H$4)*(DateA&lt;=$J$4)))</f>
        <v>43835</v>
      </c>
      <c r="J22" s="111">
        <f t="shared" si="6"/>
        <v>0.30377314814814821</v>
      </c>
      <c r="K22" s="112">
        <f t="shared" ref="K22:K36" si="22">IF($C$4="",SUMPRODUCT((index=B22)*(perte_NID)*(DateA&gt;=$H$4)*(DateA&lt;=$J$4)),SUMPRODUCT((index=B22)*(horaireA=$C$4)*(perte_NID)*(DateA&gt;=$H$4)*(DateA&lt;=$J$4)))</f>
        <v>1.3101851851851852E-2</v>
      </c>
      <c r="L22" s="113">
        <f t="shared" ref="L22:L36" si="23">IF($C$4="",SUMPRODUCT((index=B22)*(incident)*(DateA&gt;=$H$4)*(DateA&lt;=$J$4)),SUMPRODUCT((index=B22)*(horaireA=$C$4)*(incident)*(DateA&gt;=$H$4)*(DateA&lt;=$J$4)))</f>
        <v>0.16229166666666667</v>
      </c>
      <c r="M22" s="112">
        <f t="shared" ref="M22:M36" si="24">IF($C$4="",SUMPRODUCT((index=B22)*(perte_qualite)*(DateA&gt;=$H$4)*(DateA&lt;=$J$4)),SUMPRODUCT((index=B22)*(horaireA=$C$4)*(perte_qualite)*(DateA&gt;=$H$4)*(DateA&lt;=$J$4)))</f>
        <v>3.1481481481481482E-3</v>
      </c>
      <c r="N22" s="114">
        <f t="shared" si="10"/>
        <v>1095.875</v>
      </c>
      <c r="O22" s="115">
        <f t="shared" ref="O22:O36" si="25">IF($C$4="",SUMPRODUCT((index=B22)*(recyclage)*(DateA&gt;=$H$4)*(DateA&lt;=$J$4)),SUMPRODUCT((index=B22)*(horaireA=$C$4)*(recyclage)*(DateA&gt;=$H$4)*(DateA&lt;=$J$4)))</f>
        <v>8.0710000000000015</v>
      </c>
      <c r="P22" s="116">
        <f t="shared" si="12"/>
        <v>7.3648910687806558E-3</v>
      </c>
      <c r="Q22" s="115">
        <f t="shared" ref="Q22:Q36" si="26">IF($C$4="",SUMPRODUCT((index=B22)*(Qté_SAR)*(DateA&gt;=$H$4)*(DateA&lt;=$J$4)),SUMPRODUCT((index=B22)*(horaireA=$C$4)*(Qté_SAR)*(DateA&gt;=$H$4)*(DateA&lt;=$J$4)))</f>
        <v>6.3</v>
      </c>
      <c r="R22" s="116">
        <f t="shared" si="14"/>
        <v>5.7032929727283011E-3</v>
      </c>
      <c r="S22" s="112">
        <f t="array" ref="S22">IF($C$4="",SUMPRODUCT((index=B22)*(tempsfabA)*(DateA&gt;=$H$4)*(DateA&lt;=$J$4)),SUMPRODUCT((index=B22)*(horaireA=$C$4)*(tempsfabA)*(DateA&gt;=$H$4)*(DateA&lt;=$J$4)))</f>
        <v>1.4651388888888888</v>
      </c>
      <c r="T22" s="117">
        <f t="shared" ref="T22:T36" si="27">(N22/VLOOKUP($A22,bdd_article,8,FALSE))*0.0416666666666667</f>
        <v>0.90062047994740368</v>
      </c>
      <c r="U22" s="117">
        <f t="shared" ref="U22:U36" si="28">S22-V22-X22-Y22</f>
        <v>0.55729166666666641</v>
      </c>
      <c r="V22" s="117">
        <f t="array" ref="V22">IF($C$4="",SUMPRODUCT((index=B22)*(inc_prod)*(DateA&gt;=$H$4)*(DateA&lt;=$J$4)),SUMPRODUCT((index=B22)*(horaireA=$C$4)*(inc_prod)*(DateA&gt;=$H$4)*(DateA&lt;=$J$4)))</f>
        <v>0.48231481481481486</v>
      </c>
      <c r="W22" s="117">
        <f t="array" ref="W22">IF($C$4="",SUMPRODUCT((index=B22)*(inc_proc)*(DateA&gt;=$H$4)*(DateA&lt;=$J$4)),SUMPRODUCT((index=B22)*(horaireA=$C$4)*(inc_proc)*(DateA&gt;=$H$4)*(DateA&lt;=$J$4)))</f>
        <v>0.56451840894148519</v>
      </c>
      <c r="X22" s="117">
        <f t="shared" ref="X22:X36" si="29">IF($C$4="",SUMPRODUCT((index=B22)*(Perte_disponibilité)*(DateA&gt;=$H$4)*(DateA&lt;=$J$4)),SUMPRODUCT((index=B22)*(horaireA=$C$4)*(Perte_disponibilité)*(DateA&gt;=$H$4)*(DateA&lt;=$J$4)))</f>
        <v>6.0879629629629624E-2</v>
      </c>
      <c r="Y22" s="113">
        <f t="shared" ref="Y22:Y36" si="30">IF($C$4="",SUMPRODUCT((index=B22)*(perte_dispo)*(DateA&gt;=$H$4)*(DateA&lt;=$J$4)),SUMPRODUCT((index=B22)*(horaireA=$C$4)*(perte_dispo)*(DateA&gt;=$H$4)*(DateA&lt;=$J$4)))</f>
        <v>0.36465277777777783</v>
      </c>
      <c r="Z22" s="118">
        <f t="array" ref="Z22">IF($C$4="",SUMPRODUCT((index=B22)*(Qtétotale)*(DateA&gt;=$H$4)*(DateA&lt;=$J$4)),SUMPRODUCT((index=B22)*(horaireA=$C$4)*(Qtétotale)*(DateA&gt;=$H$4)*(DateA&lt;=$J$4)))</f>
        <v>1104.625</v>
      </c>
      <c r="AA22" s="119">
        <f t="shared" ref="AA22:AA36" si="31">VLOOKUP(B22,bdd_article,7,FALSE)</f>
        <v>25</v>
      </c>
      <c r="AB22" s="120">
        <f t="array" ref="AB22">IF($C$4="",SUMPRODUCT((index=B22)*(sacs_totaux)*(DateA&gt;=$H$4)*(DateA&lt;=$J$4)),SUMPRODUCT((index=B22)*(horaireA=$C$4)*(sacs_totaux)*(DateA&gt;=$H$4)*(DateA&lt;=$J$4)))</f>
        <v>44185</v>
      </c>
      <c r="AC22" s="121">
        <f t="array" ref="AC22">IF($C$4="",SUMPRODUCT((index=B22)*(pan_pal)*(DateA&gt;=$H$4)*(DateA&lt;=$J$4)),SUMPRODUCT((index=B22)*(horaireA=$C$4)*(pan_pal)*(DateA&gt;=$H$4)*(DateA&lt;=$J$4)))</f>
        <v>989.54282999999998</v>
      </c>
      <c r="AD22" s="122">
        <f t="shared" ref="AD22:AD36" si="32">IF(S22=0,"",VLOOKUP($A22,bdd_article,8,FALSE))</f>
        <v>50.7</v>
      </c>
      <c r="AE22" s="123">
        <f t="shared" si="20"/>
        <v>46.459442272363319</v>
      </c>
    </row>
    <row r="23" spans="1:31" ht="45" customHeight="1" x14ac:dyDescent="0.35">
      <c r="A23" s="1">
        <f>B23</f>
        <v>11101693</v>
      </c>
      <c r="B23" s="103">
        <v>11101693</v>
      </c>
      <c r="C23" s="104" t="str">
        <f t="shared" ref="C23:C37" si="33">IF(B23="","Produit diver",VLOOKUP(B23,bdd_article,2,FALSE))</f>
        <v>Ultibat Mortier M20  25kg</v>
      </c>
      <c r="D23" s="105">
        <f t="shared" si="1"/>
        <v>0.73685967464023649</v>
      </c>
      <c r="E23" s="124">
        <f t="shared" si="2"/>
        <v>7.4012255895466644E-2</v>
      </c>
      <c r="F23" s="107">
        <f t="shared" si="3"/>
        <v>0.18912806946429717</v>
      </c>
      <c r="G23" s="108">
        <f t="shared" si="4"/>
        <v>1503.1937362660822</v>
      </c>
      <c r="H23" s="109">
        <f t="shared" si="5"/>
        <v>37.57984340665206</v>
      </c>
      <c r="I23" s="110">
        <f t="array" ref="I23">IF($C$4="",SUMPRODUCT((index=B23)*(sacs_BV)*(DateA&gt;=$H$4)*(DateA&lt;=$J$4)),SUMPRODUCT((index=B23)*(horaireA=$C$4)*(sacs_BV)*(DateA&gt;=$H$4)*(DateA&lt;=$J$4)))</f>
        <v>19572</v>
      </c>
      <c r="J23" s="111">
        <f t="shared" si="6"/>
        <v>3.9733796296296295E-2</v>
      </c>
      <c r="K23" s="112">
        <f t="shared" ref="K23:K37" si="34">IF($C$4="",SUMPRODUCT((index=B23)*(perte_NID)*(DateA&gt;=$H$4)*(DateA&lt;=$J$4)),SUMPRODUCT((index=B23)*(horaireA=$C$4)*(perte_NID)*(DateA&gt;=$H$4)*(DateA&lt;=$J$4)))</f>
        <v>5.5787037037037029E-3</v>
      </c>
      <c r="L23" s="113">
        <f t="shared" ref="L23:L37" si="35">IF($C$4="",SUMPRODUCT((index=B23)*(incident)*(DateA&gt;=$H$4)*(DateA&lt;=$J$4)),SUMPRODUCT((index=B23)*(horaireA=$C$4)*(incident)*(DateA&gt;=$H$4)*(DateA&lt;=$J$4)))</f>
        <v>5.5474537037037037E-2</v>
      </c>
      <c r="M23" s="112">
        <f t="shared" ref="M23:M37" si="36">IF($C$4="",SUMPRODUCT((index=B23)*(perte_qualite)*(DateA&gt;=$H$4)*(DateA&lt;=$J$4)),SUMPRODUCT((index=B23)*(horaireA=$C$4)*(perte_qualite)*(DateA&gt;=$H$4)*(DateA&lt;=$J$4)))</f>
        <v>1.8171296296296297E-3</v>
      </c>
      <c r="N23" s="114">
        <f t="shared" si="10"/>
        <v>489.3</v>
      </c>
      <c r="O23" s="115">
        <f t="shared" ref="O23:O37" si="37">IF($C$4="",SUMPRODUCT((index=B23)*(recyclage)*(DateA&gt;=$H$4)*(DateA&lt;=$J$4)),SUMPRODUCT((index=B23)*(horaireA=$C$4)*(recyclage)*(DateA&gt;=$H$4)*(DateA&lt;=$J$4)))</f>
        <v>9.6589999999999989</v>
      </c>
      <c r="P23" s="116">
        <f t="shared" si="12"/>
        <v>1.9740445534436948E-2</v>
      </c>
      <c r="Q23" s="115">
        <f t="shared" ref="Q23:Q37" si="38">IF($C$4="",SUMPRODUCT((index=B23)*(Qté_SAR)*(DateA&gt;=$H$4)*(DateA&lt;=$J$4)),SUMPRODUCT((index=B23)*(horaireA=$C$4)*(Qté_SAR)*(DateA&gt;=$H$4)*(DateA&lt;=$J$4)))</f>
        <v>5.5250000000000004</v>
      </c>
      <c r="R23" s="116">
        <f t="shared" si="14"/>
        <v>1.1165563583084931E-2</v>
      </c>
      <c r="S23" s="112">
        <f t="array" ref="S23">IF($C$4="",SUMPRODUCT((index=B23)*(tempsfabA)*(DateA&gt;=$H$4)*(DateA&lt;=$J$4)),SUMPRODUCT((index=B23)*(horaireA=$C$4)*(tempsfabA)*(DateA&gt;=$H$4)*(DateA&lt;=$J$4)))</f>
        <v>0.54251157407407402</v>
      </c>
      <c r="T23" s="117">
        <f t="shared" ref="T23:T37" si="39">(N23/VLOOKUP($A23,bdd_article,8,FALSE))*0.0416666666666667</f>
        <v>0.39975490196078461</v>
      </c>
      <c r="U23" s="117">
        <f t="shared" si="28"/>
        <v>0.24059027777777775</v>
      </c>
      <c r="V23" s="117">
        <f t="array" ref="V23">IF($C$4="",SUMPRODUCT((index=B23)*(inc_prod)*(DateA&gt;=$H$4)*(DateA&lt;=$J$4)),SUMPRODUCT((index=B23)*(horaireA=$C$4)*(inc_prod)*(DateA&gt;=$H$4)*(DateA&lt;=$J$4)))</f>
        <v>0.10260416666666666</v>
      </c>
      <c r="W23" s="117">
        <f t="array" ref="W23">IF($C$4="",SUMPRODUCT((index=B23)*(inc_proc)*(DateA&gt;=$H$4)*(DateA&lt;=$J$4)),SUMPRODUCT((index=B23)*(horaireA=$C$4)*(inc_proc)*(DateA&gt;=$H$4)*(DateA&lt;=$J$4)))</f>
        <v>0.14275667211328943</v>
      </c>
      <c r="X23" s="117">
        <f t="shared" ref="X23:X37" si="40">IF($C$4="",SUMPRODUCT((index=B23)*(Perte_disponibilité)*(DateA&gt;=$H$4)*(DateA&lt;=$J$4)),SUMPRODUCT((index=B23)*(horaireA=$C$4)*(Perte_disponibilité)*(DateA&gt;=$H$4)*(DateA&lt;=$J$4)))</f>
        <v>7.9791666666666664E-2</v>
      </c>
      <c r="Y23" s="113">
        <f t="shared" ref="Y23:Y37" si="41">IF($C$4="",SUMPRODUCT((index=B23)*(perte_dispo)*(DateA&gt;=$H$4)*(DateA&lt;=$J$4)),SUMPRODUCT((index=B23)*(horaireA=$C$4)*(perte_dispo)*(DateA&gt;=$H$4)*(DateA&lt;=$J$4)))</f>
        <v>0.11952546296296296</v>
      </c>
      <c r="Z23" s="118">
        <f t="array" ref="Z23">IF($C$4="",SUMPRODUCT((index=B23)*(Qtétotale)*(DateA&gt;=$H$4)*(DateA&lt;=$J$4)),SUMPRODUCT((index=B23)*(horaireA=$C$4)*(Qtétotale)*(DateA&gt;=$H$4)*(DateA&lt;=$J$4)))</f>
        <v>494.82499999999993</v>
      </c>
      <c r="AA23" s="119">
        <f t="shared" ref="AA23:AA37" si="42">VLOOKUP(B23,bdd_article,7,FALSE)</f>
        <v>25</v>
      </c>
      <c r="AB23" s="120">
        <f t="array" ref="AB23">IF($C$4="",SUMPRODUCT((index=B23)*(sacs_totaux)*(DateA&gt;=$H$4)*(DateA&lt;=$J$4)),SUMPRODUCT((index=B23)*(horaireA=$C$4)*(sacs_totaux)*(DateA&gt;=$H$4)*(DateA&lt;=$J$4)))</f>
        <v>19793</v>
      </c>
      <c r="AC23" s="121">
        <f t="array" ref="AC23">IF($C$4="",SUMPRODUCT((index=B23)*(pan_pal)*(DateA&gt;=$H$4)*(DateA&lt;=$J$4)),SUMPRODUCT((index=B23)*(horaireA=$C$4)*(pan_pal)*(DateA&gt;=$H$4)*(DateA&lt;=$J$4)))</f>
        <v>499.329566</v>
      </c>
      <c r="AD23" s="122">
        <f t="shared" ref="AD23:AD37" si="43">IF(S23=0,"",VLOOKUP($A23,bdd_article,8,FALSE))</f>
        <v>51</v>
      </c>
      <c r="AE23" s="123">
        <f t="shared" si="20"/>
        <v>46.344980004209681</v>
      </c>
    </row>
    <row r="24" spans="1:31" ht="45" customHeight="1" x14ac:dyDescent="0.35">
      <c r="A24" s="1">
        <f>B24</f>
        <v>11100736</v>
      </c>
      <c r="B24" s="103">
        <v>11100736</v>
      </c>
      <c r="C24" s="104" t="str">
        <f t="shared" ref="C24:C38" si="44">IF(B24="","Produit diver",VLOOKUP(B24,bdd_article,2,FALSE))</f>
        <v>Weber Niv Primo 25kg</v>
      </c>
      <c r="D24" s="105">
        <f t="shared" si="1"/>
        <v>0.604187910679718</v>
      </c>
      <c r="E24" s="124">
        <f t="shared" si="2"/>
        <v>3.8907217057010626E-2</v>
      </c>
      <c r="F24" s="107">
        <f t="shared" si="3"/>
        <v>0.35690487226327128</v>
      </c>
      <c r="G24" s="108">
        <f t="shared" si="4"/>
        <v>966.70065708754873</v>
      </c>
      <c r="H24" s="109">
        <f t="shared" si="5"/>
        <v>24.167516427188719</v>
      </c>
      <c r="I24" s="110">
        <f t="array" ref="I24">IF($C$4="",SUMPRODUCT((index=B24)*(sacs_BV)*(DateA&gt;=$H$4)*(DateA&lt;=$J$4)),SUMPRODUCT((index=B24)*(horaireA=$C$4)*(sacs_BV)*(DateA&gt;=$H$4)*(DateA&lt;=$J$4)))</f>
        <v>49244</v>
      </c>
      <c r="J24" s="111">
        <f t="shared" si="6"/>
        <v>0.55039351851851848</v>
      </c>
      <c r="K24" s="112">
        <f t="shared" ref="K24:K38" si="45">IF($C$4="",SUMPRODUCT((index=B24)*(perte_NID)*(DateA&gt;=$H$4)*(DateA&lt;=$J$4)),SUMPRODUCT((index=B24)*(horaireA=$C$4)*(perte_NID)*(DateA&gt;=$H$4)*(DateA&lt;=$J$4)))</f>
        <v>1.9108796296296297E-2</v>
      </c>
      <c r="L24" s="113">
        <f t="shared" ref="L24:L38" si="46">IF($C$4="",SUMPRODUCT((index=B24)*(incident)*(DateA&gt;=$H$4)*(DateA&lt;=$J$4)),SUMPRODUCT((index=B24)*(horaireA=$C$4)*(incident)*(DateA&gt;=$H$4)*(DateA&lt;=$J$4)))</f>
        <v>0.17394675925925926</v>
      </c>
      <c r="M24" s="112">
        <f t="shared" ref="M24:M38" si="47">IF($C$4="",SUMPRODUCT((index=B24)*(perte_qualite)*(DateA&gt;=$H$4)*(DateA&lt;=$J$4)),SUMPRODUCT((index=B24)*(horaireA=$C$4)*(perte_qualite)*(DateA&gt;=$H$4)*(DateA&lt;=$J$4)))</f>
        <v>1.4085648148148151E-2</v>
      </c>
      <c r="N24" s="114">
        <f t="shared" si="10"/>
        <v>1231.0999999999999</v>
      </c>
      <c r="O24" s="115">
        <f t="shared" ref="O24:O38" si="48">IF($C$4="",SUMPRODUCT((index=B24)*(recyclage)*(DateA&gt;=$H$4)*(DateA&lt;=$J$4)),SUMPRODUCT((index=B24)*(horaireA=$C$4)*(recyclage)*(DateA&gt;=$H$4)*(DateA&lt;=$J$4)))</f>
        <v>11.566000000000001</v>
      </c>
      <c r="P24" s="116">
        <f t="shared" si="12"/>
        <v>9.3948501340264823E-3</v>
      </c>
      <c r="Q24" s="115">
        <f t="shared" ref="Q24:Q38" si="49">IF($C$4="",SUMPRODUCT((index=B24)*(Qté_SAR)*(DateA&gt;=$H$4)*(DateA&lt;=$J$4)),SUMPRODUCT((index=B24)*(horaireA=$C$4)*(Qté_SAR)*(DateA&gt;=$H$4)*(DateA&lt;=$J$4)))</f>
        <v>7.7749999999999995</v>
      </c>
      <c r="R24" s="116">
        <f t="shared" si="14"/>
        <v>6.2502512158848821E-3</v>
      </c>
      <c r="S24" s="112">
        <f t="array" ref="S24">IF($C$4="",SUMPRODUCT((index=B24)*(tempsfabA)*(DateA&gt;=$H$4)*(DateA&lt;=$J$4)),SUMPRODUCT((index=B24)*(horaireA=$C$4)*(tempsfabA)*(DateA&gt;=$H$4)*(DateA&lt;=$J$4)))</f>
        <v>2.1225115740740743</v>
      </c>
      <c r="T24" s="117">
        <f t="shared" ref="T24:T38" si="50">(N24/VLOOKUP($A24,bdd_article,8,FALSE))*0.0416666666666667</f>
        <v>1.2823958333333341</v>
      </c>
      <c r="U24" s="117">
        <f t="shared" si="28"/>
        <v>0.78791666666666693</v>
      </c>
      <c r="V24" s="117">
        <f t="array" ref="V24">IF($C$4="",SUMPRODUCT((index=B24)*(inc_prod)*(DateA&gt;=$H$4)*(DateA&lt;=$J$4)),SUMPRODUCT((index=B24)*(horaireA=$C$4)*(inc_prod)*(DateA&gt;=$H$4)*(DateA&lt;=$J$4)))</f>
        <v>0.75753472222222229</v>
      </c>
      <c r="W24" s="117">
        <f t="array" ref="W24">IF($C$4="",SUMPRODUCT((index=B24)*(inc_proc)*(DateA&gt;=$H$4)*(DateA&lt;=$J$4)),SUMPRODUCT((index=B24)*(horaireA=$C$4)*(inc_proc)*(DateA&gt;=$H$4)*(DateA&lt;=$J$4)))</f>
        <v>0.84011574074073958</v>
      </c>
      <c r="X24" s="117">
        <f t="shared" ref="X24:X38" si="51">IF($C$4="",SUMPRODUCT((index=B24)*(Perte_disponibilité)*(DateA&gt;=$H$4)*(DateA&lt;=$J$4)),SUMPRODUCT((index=B24)*(horaireA=$C$4)*(Perte_disponibilité)*(DateA&gt;=$H$4)*(DateA&lt;=$J$4)))</f>
        <v>1.3333333333333334E-2</v>
      </c>
      <c r="Y24" s="113">
        <f t="shared" ref="Y24:Y38" si="52">IF($C$4="",SUMPRODUCT((index=B24)*(perte_dispo)*(DateA&gt;=$H$4)*(DateA&lt;=$J$4)),SUMPRODUCT((index=B24)*(horaireA=$C$4)*(perte_dispo)*(DateA&gt;=$H$4)*(DateA&lt;=$J$4)))</f>
        <v>0.56372685185185178</v>
      </c>
      <c r="Z24" s="118">
        <f t="array" ref="Z24">IF($C$4="",SUMPRODUCT((index=B24)*(Qtétotale)*(DateA&gt;=$H$4)*(DateA&lt;=$J$4)),SUMPRODUCT((index=B24)*(horaireA=$C$4)*(Qtétotale)*(DateA&gt;=$H$4)*(DateA&lt;=$J$4)))</f>
        <v>1243.95</v>
      </c>
      <c r="AA24" s="119">
        <f t="shared" ref="AA24:AA38" si="53">VLOOKUP(B24,bdd_article,7,FALSE)</f>
        <v>25</v>
      </c>
      <c r="AB24" s="120">
        <f t="array" ref="AB24">IF($C$4="",SUMPRODUCT((index=B24)*(sacs_totaux)*(DateA&gt;=$H$4)*(DateA&lt;=$J$4)),SUMPRODUCT((index=B24)*(horaireA=$C$4)*(sacs_totaux)*(DateA&gt;=$H$4)*(DateA&lt;=$J$4)))</f>
        <v>49758</v>
      </c>
      <c r="AC24" s="121">
        <f t="array" ref="AC24">IF($C$4="",SUMPRODUCT((index=B24)*(pan_pal)*(DateA&gt;=$H$4)*(DateA&lt;=$J$4)),SUMPRODUCT((index=B24)*(horaireA=$C$4)*(pan_pal)*(DateA&gt;=$H$4)*(DateA&lt;=$J$4)))</f>
        <v>1139.7843</v>
      </c>
      <c r="AD24" s="122">
        <f t="shared" ref="AD24:AD38" si="54">IF(S24=0,"",VLOOKUP($A24,bdd_article,8,FALSE))</f>
        <v>40</v>
      </c>
      <c r="AE24" s="123">
        <f t="shared" si="20"/>
        <v>37.580002374209322</v>
      </c>
    </row>
    <row r="25" spans="1:31" ht="45" customHeight="1" x14ac:dyDescent="0.35">
      <c r="A25" s="1">
        <f>B25</f>
        <v>11101182</v>
      </c>
      <c r="B25" s="103">
        <v>11101182</v>
      </c>
      <c r="C25" s="104" t="str">
        <f t="shared" ref="C25:C39" si="55">IF(B25="","Produit diver",VLOOKUP(B25,bdd_article,2,FALSE))</f>
        <v>Weber Béton 35kg</v>
      </c>
      <c r="D25" s="105">
        <f t="shared" si="1"/>
        <v>0.41009490304300678</v>
      </c>
      <c r="E25" s="124">
        <f t="shared" si="2"/>
        <v>6.0578663960835687E-2</v>
      </c>
      <c r="F25" s="107">
        <f t="shared" si="3"/>
        <v>0.52932643299615756</v>
      </c>
      <c r="G25" s="108">
        <f t="shared" si="4"/>
        <v>785.03881439661291</v>
      </c>
      <c r="H25" s="109">
        <f t="shared" si="5"/>
        <v>27.476358503881453</v>
      </c>
      <c r="I25" s="110">
        <f t="array" ref="I25">IF($C$4="",SUMPRODUCT((index=B25)*(sacs_BV)*(DateA&gt;=$H$4)*(DateA&lt;=$J$4)),SUMPRODUCT((index=B25)*(horaireA=$C$4)*(sacs_BV)*(DateA&gt;=$H$4)*(DateA&lt;=$J$4)))</f>
        <v>5562</v>
      </c>
      <c r="J25" s="111">
        <f t="shared" si="6"/>
        <v>0.12293981481481481</v>
      </c>
      <c r="K25" s="112">
        <f t="shared" ref="K25:K39" si="56">IF($C$4="",SUMPRODUCT((index=B25)*(perte_NID)*(DateA&gt;=$H$4)*(DateA&lt;=$J$4)),SUMPRODUCT((index=B25)*(horaireA=$C$4)*(perte_NID)*(DateA&gt;=$H$4)*(DateA&lt;=$J$4)))</f>
        <v>4.6412037037037038E-3</v>
      </c>
      <c r="L25" s="113">
        <f t="shared" ref="L25:L39" si="57">IF($C$4="",SUMPRODUCT((index=B25)*(incident)*(DateA&gt;=$H$4)*(DateA&lt;=$J$4)),SUMPRODUCT((index=B25)*(horaireA=$C$4)*(incident)*(DateA&gt;=$H$4)*(DateA&lt;=$J$4)))</f>
        <v>2.8680555555555556E-2</v>
      </c>
      <c r="M25" s="112">
        <f t="shared" ref="M25:M39" si="58">IF($C$4="",SUMPRODUCT((index=B25)*(perte_qualite)*(DateA&gt;=$H$4)*(DateA&lt;=$J$4)),SUMPRODUCT((index=B25)*(horaireA=$C$4)*(perte_qualite)*(DateA&gt;=$H$4)*(DateA&lt;=$J$4)))</f>
        <v>0</v>
      </c>
      <c r="N25" s="114">
        <f t="shared" si="10"/>
        <v>194.67</v>
      </c>
      <c r="O25" s="115">
        <f t="shared" ref="O25:O39" si="59">IF($C$4="",SUMPRODUCT((index=B25)*(recyclage)*(DateA&gt;=$H$4)*(DateA&lt;=$J$4)),SUMPRODUCT((index=B25)*(horaireA=$C$4)*(recyclage)*(DateA&gt;=$H$4)*(DateA&lt;=$J$4)))</f>
        <v>5.2069999999999999</v>
      </c>
      <c r="P25" s="116">
        <f>IF(N25=0,"",O25/N25)</f>
        <v>2.6747829660451021E-2</v>
      </c>
      <c r="Q25" s="115">
        <f t="shared" ref="Q25:Q39" si="60">IF($C$4="",SUMPRODUCT((index=B25)*(Qté_SAR)*(DateA&gt;=$H$4)*(DateA&lt;=$J$4)),SUMPRODUCT((index=B25)*(horaireA=$C$4)*(Qté_SAR)*(DateA&gt;=$H$4)*(DateA&lt;=$J$4)))</f>
        <v>3.99</v>
      </c>
      <c r="R25" s="116">
        <f t="shared" si="14"/>
        <v>2.0084566596194502E-2</v>
      </c>
      <c r="S25" s="112">
        <f t="array" ref="S25">IF($C$4="",SUMPRODUCT((index=B25)*(tempsfabA)*(DateA&gt;=$H$4)*(DateA&lt;=$J$4)),SUMPRODUCT((index=B25)*(horaireA=$C$4)*(tempsfabA)*(DateA&gt;=$H$4)*(DateA&lt;=$J$4)))</f>
        <v>0.29520833333333341</v>
      </c>
      <c r="T25" s="117">
        <f t="shared" ref="T25:T39" si="61">(N25/VLOOKUP($A25,bdd_article,8,FALSE))*0.0416666666666667</f>
        <v>0.12106343283582098</v>
      </c>
      <c r="U25" s="117">
        <f t="shared" si="28"/>
        <v>2.303240740740814E-3</v>
      </c>
      <c r="V25" s="117">
        <f t="array" ref="V25">IF($C$4="",SUMPRODUCT((index=B25)*(inc_prod)*(DateA&gt;=$H$4)*(DateA&lt;=$J$4)),SUMPRODUCT((index=B25)*(horaireA=$C$4)*(inc_prod)*(DateA&gt;=$H$4)*(DateA&lt;=$J$4)))</f>
        <v>0.15626157407407407</v>
      </c>
      <c r="W25" s="117">
        <f t="array" ref="W25">IF($C$4="",SUMPRODUCT((index=B25)*(inc_proc)*(DateA&gt;=$H$4)*(DateA&lt;=$J$4)),SUMPRODUCT((index=B25)*(horaireA=$C$4)*(inc_proc)*(DateA&gt;=$H$4)*(DateA&lt;=$J$4)))</f>
        <v>0.17414490049751244</v>
      </c>
      <c r="X25" s="117">
        <f t="shared" ref="X25:X39" si="62">IF($C$4="",SUMPRODUCT((index=B25)*(Perte_disponibilité)*(DateA&gt;=$H$4)*(DateA&lt;=$J$4)),SUMPRODUCT((index=B25)*(horaireA=$C$4)*(Perte_disponibilité)*(DateA&gt;=$H$4)*(DateA&lt;=$J$4)))</f>
        <v>6.851851851851852E-3</v>
      </c>
      <c r="Y25" s="113">
        <f t="shared" ref="Y25:Y39" si="63">IF($C$4="",SUMPRODUCT((index=B25)*(perte_dispo)*(DateA&gt;=$H$4)*(DateA&lt;=$J$4)),SUMPRODUCT((index=B25)*(horaireA=$C$4)*(perte_dispo)*(DateA&gt;=$H$4)*(DateA&lt;=$J$4)))</f>
        <v>0.12979166666666667</v>
      </c>
      <c r="Z25" s="118">
        <f t="array" ref="Z25">IF($C$4="",SUMPRODUCT((index=B25)*(Qtétotale)*(DateA&gt;=$H$4)*(DateA&lt;=$J$4)),SUMPRODUCT((index=B25)*(horaireA=$C$4)*(Qtétotale)*(DateA&gt;=$H$4)*(DateA&lt;=$J$4)))</f>
        <v>198.66000000000003</v>
      </c>
      <c r="AA25" s="119">
        <f t="shared" ref="AA25:AA39" si="64">VLOOKUP(B25,bdd_article,7,FALSE)</f>
        <v>35</v>
      </c>
      <c r="AB25" s="120">
        <f t="array" ref="AB25">IF($C$4="",SUMPRODUCT((index=B25)*(sacs_totaux)*(DateA&gt;=$H$4)*(DateA&lt;=$J$4)),SUMPRODUCT((index=B25)*(horaireA=$C$4)*(sacs_totaux)*(DateA&gt;=$H$4)*(DateA&lt;=$J$4)))</f>
        <v>5676</v>
      </c>
      <c r="AC25" s="121">
        <f t="array" ref="AC25">IF($C$4="",SUMPRODUCT((index=B25)*(pan_pal)*(DateA&gt;=$H$4)*(DateA&lt;=$J$4)),SUMPRODUCT((index=B25)*(horaireA=$C$4)*(pan_pal)*(DateA&gt;=$H$4)*(DateA&lt;=$J$4)))</f>
        <v>200.46909199999999</v>
      </c>
      <c r="AD25" s="122">
        <f t="shared" ref="AD25:AD39" si="65">IF(S25=0,"",VLOOKUP($A25,bdd_article,8,FALSE))</f>
        <v>67</v>
      </c>
      <c r="AE25" s="123">
        <f t="shared" si="20"/>
        <v>58.376676384839655</v>
      </c>
    </row>
    <row r="26" spans="1:31" ht="45" customHeight="1" x14ac:dyDescent="0.35">
      <c r="A26" s="1">
        <f t="shared" ref="A26:A35" si="66">B26</f>
        <v>11100407</v>
      </c>
      <c r="B26" s="103">
        <v>11100407</v>
      </c>
      <c r="C26" s="104" t="str">
        <f t="shared" ref="C26:C40" si="67">IF(B26="","Produit diver",VLOOKUP(B26,bdd_article,2,FALSE))</f>
        <v>Weber Cel Mass Noir 25kg</v>
      </c>
      <c r="D26" s="105">
        <f t="shared" si="1"/>
        <v>0.7002658087739978</v>
      </c>
      <c r="E26" s="124">
        <f t="shared" si="2"/>
        <v>1.1100152567734596E-2</v>
      </c>
      <c r="F26" s="107">
        <f t="shared" si="3"/>
        <v>0.28863403865826748</v>
      </c>
      <c r="G26" s="108">
        <f t="shared" si="4"/>
        <v>1215.6614440316603</v>
      </c>
      <c r="H26" s="109">
        <f t="shared" si="5"/>
        <v>30.391536100791505</v>
      </c>
      <c r="I26" s="110">
        <f t="array" ref="I26">IF($C$4="",SUMPRODUCT((index=B26)*(sacs_BV)*(DateA&gt;=$H$4)*(DateA&lt;=$J$4)),SUMPRODUCT((index=B26)*(horaireA=$C$4)*(sacs_BV)*(DateA&gt;=$H$4)*(DateA&lt;=$J$4)))</f>
        <v>31359</v>
      </c>
      <c r="J26" s="111">
        <f t="shared" si="6"/>
        <v>7.5358796296296299E-2</v>
      </c>
      <c r="K26" s="112">
        <f t="shared" ref="K26:K40" si="68">IF($C$4="",SUMPRODUCT((index=B26)*(perte_NID)*(DateA&gt;=$H$4)*(DateA&lt;=$J$4)),SUMPRODUCT((index=B26)*(horaireA=$C$4)*(perte_NID)*(DateA&gt;=$H$4)*(DateA&lt;=$J$4)))</f>
        <v>2.2916666666666669E-2</v>
      </c>
      <c r="L26" s="113">
        <f t="shared" ref="L26:L40" si="69">IF($C$4="",SUMPRODUCT((index=B26)*(incident)*(DateA&gt;=$H$4)*(DateA&lt;=$J$4)),SUMPRODUCT((index=B26)*(horaireA=$C$4)*(incident)*(DateA&gt;=$H$4)*(DateA&lt;=$J$4)))</f>
        <v>0.21195601851851853</v>
      </c>
      <c r="M26" s="112">
        <f t="shared" ref="M26:M40" si="70">IF($C$4="",SUMPRODUCT((index=B26)*(perte_qualite)*(DateA&gt;=$H$4)*(DateA&lt;=$J$4)),SUMPRODUCT((index=B26)*(horaireA=$C$4)*(perte_qualite)*(DateA&gt;=$H$4)*(DateA&lt;=$J$4)))</f>
        <v>0</v>
      </c>
      <c r="N26" s="114">
        <f t="shared" si="10"/>
        <v>783.97500000000002</v>
      </c>
      <c r="O26" s="115">
        <f t="shared" ref="O26:O40" si="71">IF($C$4="",SUMPRODUCT((index=B26)*(recyclage)*(DateA&gt;=$H$4)*(DateA&lt;=$J$4)),SUMPRODUCT((index=B26)*(horaireA=$C$4)*(recyclage)*(DateA&gt;=$H$4)*(DateA&lt;=$J$4)))</f>
        <v>15.810999999999998</v>
      </c>
      <c r="P26" s="116">
        <f t="shared" ref="P26:P36" si="72">IF(N26=0,"",O26/N26)</f>
        <v>2.0167734940527437E-2</v>
      </c>
      <c r="Q26" s="115">
        <f t="shared" ref="Q26:Q40" si="73">IF($C$4="",SUMPRODUCT((index=B26)*(Qté_SAR)*(DateA&gt;=$H$4)*(DateA&lt;=$J$4)),SUMPRODUCT((index=B26)*(horaireA=$C$4)*(Qté_SAR)*(DateA&gt;=$H$4)*(DateA&lt;=$J$4)))</f>
        <v>2.7250000000000001</v>
      </c>
      <c r="R26" s="116">
        <f t="shared" si="14"/>
        <v>3.4638362781238084E-3</v>
      </c>
      <c r="S26" s="112">
        <f t="array" ref="S26">IF($C$4="",SUMPRODUCT((index=B26)*(tempsfabA)*(DateA&gt;=$H$4)*(DateA&lt;=$J$4)),SUMPRODUCT((index=B26)*(horaireA=$C$4)*(tempsfabA)*(DateA&gt;=$H$4)*(DateA&lt;=$J$4)))</f>
        <v>1.0748263888888885</v>
      </c>
      <c r="T26" s="117">
        <f t="shared" ref="T26:T40" si="74">(N26/VLOOKUP($A26,bdd_article,8,FALSE))*0.0416666666666667</f>
        <v>0.75266417050691314</v>
      </c>
      <c r="U26" s="117">
        <f t="shared" si="28"/>
        <v>0.57872685185185135</v>
      </c>
      <c r="V26" s="117">
        <f t="array" ref="V26">IF($C$4="",SUMPRODUCT((index=B26)*(inc_prod)*(DateA&gt;=$H$4)*(DateA&lt;=$J$4)),SUMPRODUCT((index=B26)*(horaireA=$C$4)*(inc_prod)*(DateA&gt;=$H$4)*(DateA&lt;=$J$4)))</f>
        <v>0.3102314814814815</v>
      </c>
      <c r="W26" s="117">
        <f t="array" ref="W26">IF($C$4="",SUMPRODUCT((index=B26)*(inc_proc)*(DateA&gt;=$H$4)*(DateA&lt;=$J$4)),SUMPRODUCT((index=B26)*(horaireA=$C$4)*(inc_proc)*(DateA&gt;=$H$4)*(DateA&lt;=$J$4)))</f>
        <v>0.3221622183819754</v>
      </c>
      <c r="X26" s="117">
        <f t="shared" ref="X26:X40" si="75">IF($C$4="",SUMPRODUCT((index=B26)*(Perte_disponibilité)*(DateA&gt;=$H$4)*(DateA&lt;=$J$4)),SUMPRODUCT((index=B26)*(horaireA=$C$4)*(Perte_disponibilité)*(DateA&gt;=$H$4)*(DateA&lt;=$J$4)))</f>
        <v>5.5254629629629626E-2</v>
      </c>
      <c r="Y26" s="113">
        <f t="shared" ref="Y26:Y40" si="76">IF($C$4="",SUMPRODUCT((index=B26)*(perte_dispo)*(DateA&gt;=$H$4)*(DateA&lt;=$J$4)),SUMPRODUCT((index=B26)*(horaireA=$C$4)*(perte_dispo)*(DateA&gt;=$H$4)*(DateA&lt;=$J$4)))</f>
        <v>0.13061342592592592</v>
      </c>
      <c r="Z26" s="118">
        <f t="array" ref="Z26">IF($C$4="",SUMPRODUCT((index=B26)*(Qtétotale)*(DateA&gt;=$H$4)*(DateA&lt;=$J$4)),SUMPRODUCT((index=B26)*(horaireA=$C$4)*(Qtétotale)*(DateA&gt;=$H$4)*(DateA&lt;=$J$4)))</f>
        <v>786.7</v>
      </c>
      <c r="AA26" s="119">
        <f t="shared" ref="AA26:AA40" si="77">VLOOKUP(B26,bdd_article,7,FALSE)</f>
        <v>25</v>
      </c>
      <c r="AB26" s="120">
        <f t="array" ref="AB26">IF($C$4="",SUMPRODUCT((index=B26)*(sacs_totaux)*(DateA&gt;=$H$4)*(DateA&lt;=$J$4)),SUMPRODUCT((index=B26)*(horaireA=$C$4)*(sacs_totaux)*(DateA&gt;=$H$4)*(DateA&lt;=$J$4)))</f>
        <v>31468</v>
      </c>
      <c r="AC26" s="121">
        <f t="array" ref="AC26">IF($C$4="",SUMPRODUCT((index=B26)*(pan_pal)*(DateA&gt;=$H$4)*(DateA&lt;=$J$4)),SUMPRODUCT((index=B26)*(horaireA=$C$4)*(pan_pal)*(DateA&gt;=$H$4)*(DateA&lt;=$J$4)))</f>
        <v>795.56054700000004</v>
      </c>
      <c r="AD26" s="122">
        <f t="shared" ref="AD26:AD40" si="78">IF(S26=0,"",VLOOKUP($A26,bdd_article,8,FALSE))</f>
        <v>43.4</v>
      </c>
      <c r="AE26" s="123">
        <f t="shared" si="20"/>
        <v>42.722786515493318</v>
      </c>
    </row>
    <row r="27" spans="1:31" ht="45" customHeight="1" x14ac:dyDescent="0.35">
      <c r="A27" s="1">
        <f t="shared" si="66"/>
        <v>11100211</v>
      </c>
      <c r="B27" s="103">
        <v>11100211</v>
      </c>
      <c r="C27" s="104" t="str">
        <f t="shared" ref="C27:C41" si="79">IF(B27="","Produit diver",VLOOKUP(B27,bdd_article,2,FALSE))</f>
        <v>Weber Col Rapid 25 KG</v>
      </c>
      <c r="D27" s="105">
        <f t="shared" si="1"/>
        <v>0.67324120412037269</v>
      </c>
      <c r="E27" s="124">
        <f t="shared" si="2"/>
        <v>0.11324041034769976</v>
      </c>
      <c r="F27" s="107">
        <f t="shared" si="3"/>
        <v>0.21351838553192745</v>
      </c>
      <c r="G27" s="108">
        <f t="shared" si="4"/>
        <v>1300.7020063605601</v>
      </c>
      <c r="H27" s="109">
        <f t="shared" si="5"/>
        <v>32.517550159014</v>
      </c>
      <c r="I27" s="110">
        <f t="array" ref="I27">IF($C$4="",SUMPRODUCT((index=B27)*(sacs_BV)*(DateA&gt;=$H$4)*(DateA&lt;=$J$4)),SUMPRODUCT((index=B27)*(horaireA=$C$4)*(sacs_BV)*(DateA&gt;=$H$4)*(DateA&lt;=$J$4)))</f>
        <v>24653</v>
      </c>
      <c r="J27" s="111">
        <f t="shared" si="6"/>
        <v>6.2303240740740728E-2</v>
      </c>
      <c r="K27" s="112">
        <f t="shared" ref="K27:K41" si="80">IF($C$4="",SUMPRODUCT((index=B27)*(perte_NID)*(DateA&gt;=$H$4)*(DateA&lt;=$J$4)),SUMPRODUCT((index=B27)*(horaireA=$C$4)*(perte_NID)*(DateA&gt;=$H$4)*(DateA&lt;=$J$4)))</f>
        <v>5.4050925925925924E-3</v>
      </c>
      <c r="L27" s="113">
        <f t="shared" ref="L27:L41" si="81">IF($C$4="",SUMPRODUCT((index=B27)*(incident)*(DateA&gt;=$H$4)*(DateA&lt;=$J$4)),SUMPRODUCT((index=B27)*(horaireA=$C$4)*(incident)*(DateA&gt;=$H$4)*(DateA&lt;=$J$4)))</f>
        <v>0.10091435185185185</v>
      </c>
      <c r="M27" s="112">
        <f t="shared" ref="M27:M41" si="82">IF($C$4="",SUMPRODUCT((index=B27)*(perte_qualite)*(DateA&gt;=$H$4)*(DateA&lt;=$J$4)),SUMPRODUCT((index=B27)*(horaireA=$C$4)*(perte_qualite)*(DateA&gt;=$H$4)*(DateA&lt;=$J$4)))</f>
        <v>0</v>
      </c>
      <c r="N27" s="114">
        <f t="shared" si="10"/>
        <v>616.32500000000005</v>
      </c>
      <c r="O27" s="115">
        <f t="shared" ref="O27:O41" si="83">IF($C$4="",SUMPRODUCT((index=B27)*(recyclage)*(DateA&gt;=$H$4)*(DateA&lt;=$J$4)),SUMPRODUCT((index=B27)*(horaireA=$C$4)*(recyclage)*(DateA&gt;=$H$4)*(DateA&lt;=$J$4)))</f>
        <v>1.119</v>
      </c>
      <c r="P27" s="116">
        <f t="shared" si="72"/>
        <v>1.8156005354317932E-3</v>
      </c>
      <c r="Q27" s="115">
        <f t="shared" ref="Q27:Q41" si="84">IF($C$4="",SUMPRODUCT((index=B27)*(Qté_SAR)*(DateA&gt;=$H$4)*(DateA&lt;=$J$4)),SUMPRODUCT((index=B27)*(horaireA=$C$4)*(Qté_SAR)*(DateA&gt;=$H$4)*(DateA&lt;=$J$4)))</f>
        <v>10.75</v>
      </c>
      <c r="R27" s="116">
        <f t="shared" si="14"/>
        <v>1.714308495793964E-2</v>
      </c>
      <c r="S27" s="112">
        <f t="array" ref="S27">IF($C$4="",SUMPRODUCT((index=B27)*(tempsfabA)*(DateA&gt;=$H$4)*(DateA&lt;=$J$4)),SUMPRODUCT((index=B27)*(horaireA=$C$4)*(tempsfabA)*(DateA&gt;=$H$4)*(DateA&lt;=$J$4)))</f>
        <v>0.78973379629629603</v>
      </c>
      <c r="T27" s="117">
        <f t="shared" ref="T27:T41" si="85">(N27/VLOOKUP($A27,bdd_article,8,FALSE))*0.0416666666666667</f>
        <v>0.53168133195307155</v>
      </c>
      <c r="U27" s="117">
        <f t="shared" si="28"/>
        <v>0.42876157407407384</v>
      </c>
      <c r="V27" s="117">
        <f t="array" ref="V27">IF($C$4="",SUMPRODUCT((index=B27)*(inc_prod)*(DateA&gt;=$H$4)*(DateA&lt;=$J$4)),SUMPRODUCT((index=B27)*(horaireA=$C$4)*(inc_prod)*(DateA&gt;=$H$4)*(DateA&lt;=$J$4)))</f>
        <v>0.16862268518518519</v>
      </c>
      <c r="W27" s="117">
        <f t="array" ref="W27">IF($C$4="",SUMPRODUCT((index=B27)*(inc_proc)*(DateA&gt;=$H$4)*(DateA&lt;=$J$4)),SUMPRODUCT((index=B27)*(horaireA=$C$4)*(inc_proc)*(DateA&gt;=$H$4)*(DateA&lt;=$J$4)))</f>
        <v>0.25805246434322449</v>
      </c>
      <c r="X27" s="117">
        <f t="shared" ref="X27:X41" si="86">IF($C$4="",SUMPRODUCT((index=B27)*(Perte_disponibilité)*(DateA&gt;=$H$4)*(DateA&lt;=$J$4)),SUMPRODUCT((index=B27)*(horaireA=$C$4)*(Perte_disponibilité)*(DateA&gt;=$H$4)*(DateA&lt;=$J$4)))</f>
        <v>6.5023148148148135E-2</v>
      </c>
      <c r="Y27" s="113">
        <f t="shared" ref="Y27:Y41" si="87">IF($C$4="",SUMPRODUCT((index=B27)*(perte_dispo)*(DateA&gt;=$H$4)*(DateA&lt;=$J$4)),SUMPRODUCT((index=B27)*(horaireA=$C$4)*(perte_dispo)*(DateA&gt;=$H$4)*(DateA&lt;=$J$4)))</f>
        <v>0.12732638888888886</v>
      </c>
      <c r="Z27" s="118">
        <f t="array" ref="Z27">IF($C$4="",SUMPRODUCT((index=B27)*(Qtétotale)*(DateA&gt;=$H$4)*(DateA&lt;=$J$4)),SUMPRODUCT((index=B27)*(horaireA=$C$4)*(Qtétotale)*(DateA&gt;=$H$4)*(DateA&lt;=$J$4)))</f>
        <v>627.07500000000005</v>
      </c>
      <c r="AA27" s="119">
        <f t="shared" ref="AA27:AA41" si="88">VLOOKUP(B27,bdd_article,7,FALSE)</f>
        <v>25</v>
      </c>
      <c r="AB27" s="120">
        <f t="array" ref="AB27">IF($C$4="",SUMPRODUCT((index=B27)*(sacs_totaux)*(DateA&gt;=$H$4)*(DateA&lt;=$J$4)),SUMPRODUCT((index=B27)*(horaireA=$C$4)*(sacs_totaux)*(DateA&gt;=$H$4)*(DateA&lt;=$J$4)))</f>
        <v>25083</v>
      </c>
      <c r="AC27" s="121">
        <f t="array" ref="AC27">IF($C$4="",SUMPRODUCT((index=B27)*(pan_pal)*(DateA&gt;=$H$4)*(DateA&lt;=$J$4)),SUMPRODUCT((index=B27)*(horaireA=$C$4)*(pan_pal)*(DateA&gt;=$H$4)*(DateA&lt;=$J$4)))</f>
        <v>635.92826400000001</v>
      </c>
      <c r="AD27" s="122">
        <f t="shared" ref="AD27:AD41" si="89">IF(S27=0,"",VLOOKUP($A27,bdd_article,8,FALSE))</f>
        <v>48.3</v>
      </c>
      <c r="AE27" s="123">
        <f t="shared" si="20"/>
        <v>41.345594812164634</v>
      </c>
    </row>
    <row r="28" spans="1:31" ht="45" customHeight="1" x14ac:dyDescent="0.35">
      <c r="A28" s="1">
        <f t="shared" si="66"/>
        <v>11101429</v>
      </c>
      <c r="B28" s="103">
        <v>11101429</v>
      </c>
      <c r="C28" s="104" t="str">
        <f t="shared" ref="C28:C42" si="90">IF(B28="","Produit diver",VLOOKUP(B28,bdd_article,2,FALSE))</f>
        <v>Weber Niv for 25kg</v>
      </c>
      <c r="D28" s="105">
        <f t="shared" si="1"/>
        <v>0.85583251425926554</v>
      </c>
      <c r="E28" s="124">
        <f t="shared" si="2"/>
        <v>4.1332966978252186E-2</v>
      </c>
      <c r="F28" s="107">
        <f t="shared" si="3"/>
        <v>0.10283451876248204</v>
      </c>
      <c r="G28" s="108">
        <f t="shared" si="4"/>
        <v>1300.8654216740838</v>
      </c>
      <c r="H28" s="109">
        <f t="shared" si="5"/>
        <v>32.521635541852092</v>
      </c>
      <c r="I28" s="110">
        <f t="array" ref="I28">IF($C$4="",SUMPRODUCT((index=B28)*(sacs_BV)*(DateA&gt;=$H$4)*(DateA&lt;=$J$4)),SUMPRODUCT((index=B28)*(horaireA=$C$4)*(sacs_BV)*(DateA&gt;=$H$4)*(DateA&lt;=$J$4)))</f>
        <v>30940</v>
      </c>
      <c r="J28" s="111">
        <f t="shared" si="6"/>
        <v>2.8530092592592593E-2</v>
      </c>
      <c r="K28" s="112">
        <f t="shared" ref="K28:K42" si="91">IF($C$4="",SUMPRODUCT((index=B28)*(perte_NID)*(DateA&gt;=$H$4)*(DateA&lt;=$J$4)),SUMPRODUCT((index=B28)*(horaireA=$C$4)*(perte_NID)*(DateA&gt;=$H$4)*(DateA&lt;=$J$4)))</f>
        <v>9.1666666666666667E-3</v>
      </c>
      <c r="L28" s="113">
        <f t="shared" ref="L28:L42" si="92">IF($C$4="",SUMPRODUCT((index=B28)*(incident)*(DateA&gt;=$H$4)*(DateA&lt;=$J$4)),SUMPRODUCT((index=B28)*(horaireA=$C$4)*(incident)*(DateA&gt;=$H$4)*(DateA&lt;=$J$4)))</f>
        <v>6.4212962962962972E-2</v>
      </c>
      <c r="M28" s="112">
        <f t="shared" ref="M28:M42" si="93">IF($C$4="",SUMPRODUCT((index=B28)*(perte_qualite)*(DateA&gt;=$H$4)*(DateA&lt;=$J$4)),SUMPRODUCT((index=B28)*(horaireA=$C$4)*(perte_qualite)*(DateA&gt;=$H$4)*(DateA&lt;=$J$4)))</f>
        <v>0</v>
      </c>
      <c r="N28" s="114">
        <f t="shared" si="10"/>
        <v>773.5</v>
      </c>
      <c r="O28" s="115">
        <f t="shared" ref="O28:O42" si="94">IF($C$4="",SUMPRODUCT((index=B28)*(recyclage)*(DateA&gt;=$H$4)*(DateA&lt;=$J$4)),SUMPRODUCT((index=B28)*(horaireA=$C$4)*(recyclage)*(DateA&gt;=$H$4)*(DateA&lt;=$J$4)))</f>
        <v>13.503</v>
      </c>
      <c r="P28" s="116">
        <f t="shared" si="72"/>
        <v>1.7457013574660632E-2</v>
      </c>
      <c r="Q28" s="115">
        <f t="shared" ref="Q28:Q42" si="95">IF($C$4="",SUMPRODUCT((index=B28)*(Qté_SAR)*(DateA&gt;=$H$4)*(DateA&lt;=$J$4)),SUMPRODUCT((index=B28)*(horaireA=$C$4)*(Qté_SAR)*(DateA&gt;=$H$4)*(DateA&lt;=$J$4)))</f>
        <v>10.45</v>
      </c>
      <c r="R28" s="116">
        <f t="shared" si="14"/>
        <v>1.3329931755851777E-2</v>
      </c>
      <c r="S28" s="112">
        <f t="array" ref="S28">IF($C$4="",SUMPRODUCT((index=B28)*(tempsfabA)*(DateA&gt;=$H$4)*(DateA&lt;=$J$4)),SUMPRODUCT((index=B28)*(horaireA=$C$4)*(tempsfabA)*(DateA&gt;=$H$4)*(DateA&lt;=$J$4)))</f>
        <v>0.99100694444444448</v>
      </c>
      <c r="T28" s="117">
        <f t="shared" ref="T28:T42" si="96">(N28/VLOOKUP($A28,bdd_article,8,FALSE))*0.0416666666666667</f>
        <v>0.84813596491228138</v>
      </c>
      <c r="U28" s="117">
        <f t="shared" si="28"/>
        <v>0.75577546296296294</v>
      </c>
      <c r="V28" s="117">
        <f t="array" ref="V28">IF($C$4="",SUMPRODUCT((index=B28)*(inc_prod)*(DateA&gt;=$H$4)*(DateA&lt;=$J$4)),SUMPRODUCT((index=B28)*(horaireA=$C$4)*(inc_prod)*(DateA&gt;=$H$4)*(DateA&lt;=$J$4)))</f>
        <v>0.10190972222222222</v>
      </c>
      <c r="W28" s="117">
        <f t="array" ref="W28">IF($C$4="",SUMPRODUCT((index=B28)*(inc_proc)*(DateA&gt;=$H$4)*(DateA&lt;=$J$4)),SUMPRODUCT((index=B28)*(horaireA=$C$4)*(inc_proc)*(DateA&gt;=$H$4)*(DateA&lt;=$J$4)))</f>
        <v>0.14287097953216304</v>
      </c>
      <c r="X28" s="117">
        <f t="shared" ref="X28:X42" si="97">IF($C$4="",SUMPRODUCT((index=B28)*(Perte_disponibilité)*(DateA&gt;=$H$4)*(DateA&lt;=$J$4)),SUMPRODUCT((index=B28)*(horaireA=$C$4)*(Perte_disponibilité)*(DateA&gt;=$H$4)*(DateA&lt;=$J$4)))</f>
        <v>5.2395833333333336E-2</v>
      </c>
      <c r="Y28" s="113">
        <f t="shared" ref="Y28:Y42" si="98">IF($C$4="",SUMPRODUCT((index=B28)*(perte_dispo)*(DateA&gt;=$H$4)*(DateA&lt;=$J$4)),SUMPRODUCT((index=B28)*(horaireA=$C$4)*(perte_dispo)*(DateA&gt;=$H$4)*(DateA&lt;=$J$4)))</f>
        <v>8.0925925925925929E-2</v>
      </c>
      <c r="Z28" s="118">
        <f t="array" ref="Z28">IF($C$4="",SUMPRODUCT((index=B28)*(Qtétotale)*(DateA&gt;=$H$4)*(DateA&lt;=$J$4)),SUMPRODUCT((index=B28)*(horaireA=$C$4)*(Qtétotale)*(DateA&gt;=$H$4)*(DateA&lt;=$J$4)))</f>
        <v>783.94999999999993</v>
      </c>
      <c r="AA28" s="119">
        <f t="shared" ref="AA28:AA42" si="99">VLOOKUP(B28,bdd_article,7,FALSE)</f>
        <v>25</v>
      </c>
      <c r="AB28" s="120">
        <f t="array" ref="AB28">IF($C$4="",SUMPRODUCT((index=B28)*(sacs_totaux)*(DateA&gt;=$H$4)*(DateA&lt;=$J$4)),SUMPRODUCT((index=B28)*(horaireA=$C$4)*(sacs_totaux)*(DateA&gt;=$H$4)*(DateA&lt;=$J$4)))</f>
        <v>31358</v>
      </c>
      <c r="AC28" s="121">
        <f t="array" ref="AC28">IF($C$4="",SUMPRODUCT((index=B28)*(pan_pal)*(DateA&gt;=$H$4)*(DateA&lt;=$J$4)),SUMPRODUCT((index=B28)*(horaireA=$C$4)*(pan_pal)*(DateA&gt;=$H$4)*(DateA&lt;=$J$4)))</f>
        <v>793.48908499999993</v>
      </c>
      <c r="AD28" s="122">
        <f t="shared" ref="AD28:AD42" si="100">IF(S28=0,"",VLOOKUP($A28,bdd_article,8,FALSE))</f>
        <v>38</v>
      </c>
      <c r="AE28" s="123">
        <f t="shared" si="20"/>
        <v>36.249316566429769</v>
      </c>
    </row>
    <row r="29" spans="1:31" ht="45" customHeight="1" x14ac:dyDescent="0.35">
      <c r="A29" s="1">
        <f t="shared" si="66"/>
        <v>11100050</v>
      </c>
      <c r="B29" s="103">
        <v>11100050</v>
      </c>
      <c r="C29" s="104" t="str">
        <f t="shared" ref="C29:C43" si="101">IF(B29="","Produit diver",VLOOKUP(B29,bdd_article,2,FALSE))</f>
        <v>Weber Cel Trap 25 KG</v>
      </c>
      <c r="D29" s="105">
        <f t="shared" si="1"/>
        <v>0.7199106414666151</v>
      </c>
      <c r="E29" s="124">
        <f t="shared" si="2"/>
        <v>6.2189284067940345E-2</v>
      </c>
      <c r="F29" s="107">
        <f t="shared" si="3"/>
        <v>0.21790007446544449</v>
      </c>
      <c r="G29" s="108">
        <f t="shared" si="4"/>
        <v>1439.8212829332303</v>
      </c>
      <c r="H29" s="109">
        <f t="shared" si="5"/>
        <v>35.995532073330757</v>
      </c>
      <c r="I29" s="110">
        <f t="array" ref="I29">IF($C$4="",SUMPRODUCT((index=B29)*(sacs_BV)*(DateA&gt;=$H$4)*(DateA&lt;=$J$4)),SUMPRODUCT((index=B29)*(horaireA=$C$4)*(sacs_BV)*(DateA&gt;=$H$4)*(DateA&lt;=$J$4)))</f>
        <v>11279</v>
      </c>
      <c r="J29" s="111">
        <f t="shared" si="6"/>
        <v>2.4097222222222225E-2</v>
      </c>
      <c r="K29" s="112">
        <f t="shared" ref="K29:K43" si="102">IF($C$4="",SUMPRODUCT((index=B29)*(perte_NID)*(DateA&gt;=$H$4)*(DateA&lt;=$J$4)),SUMPRODUCT((index=B29)*(horaireA=$C$4)*(perte_NID)*(DateA&gt;=$H$4)*(DateA&lt;=$J$4)))</f>
        <v>3.9814814814814817E-3</v>
      </c>
      <c r="L29" s="113">
        <f t="shared" ref="L29:L43" si="103">IF($C$4="",SUMPRODUCT((index=B29)*(incident)*(DateA&gt;=$H$4)*(DateA&lt;=$J$4)),SUMPRODUCT((index=B29)*(horaireA=$C$4)*(incident)*(DateA&gt;=$H$4)*(DateA&lt;=$J$4)))</f>
        <v>4.3043981481481482E-2</v>
      </c>
      <c r="M29" s="112">
        <f t="shared" ref="M29:M43" si="104">IF($C$4="",SUMPRODUCT((index=B29)*(perte_qualite)*(DateA&gt;=$H$4)*(DateA&lt;=$J$4)),SUMPRODUCT((index=B29)*(horaireA=$C$4)*(perte_qualite)*(DateA&gt;=$H$4)*(DateA&lt;=$J$4)))</f>
        <v>0</v>
      </c>
      <c r="N29" s="114">
        <f t="shared" si="10"/>
        <v>281.97500000000002</v>
      </c>
      <c r="O29" s="115">
        <f t="shared" ref="O29:O43" si="105">IF($C$4="",SUMPRODUCT((index=B29)*(recyclage)*(DateA&gt;=$H$4)*(DateA&lt;=$J$4)),SUMPRODUCT((index=B29)*(horaireA=$C$4)*(recyclage)*(DateA&gt;=$H$4)*(DateA&lt;=$J$4)))</f>
        <v>1.4830000000000001</v>
      </c>
      <c r="P29" s="116">
        <f t="shared" si="72"/>
        <v>5.2593315010195938E-3</v>
      </c>
      <c r="Q29" s="115">
        <f t="shared" ref="Q29:Q43" si="106">IF($C$4="",SUMPRODUCT((index=B29)*(Qté_SAR)*(DateA&gt;=$H$4)*(DateA&lt;=$J$4)),SUMPRODUCT((index=B29)*(horaireA=$C$4)*(Qté_SAR)*(DateA&gt;=$H$4)*(DateA&lt;=$J$4)))</f>
        <v>1.9</v>
      </c>
      <c r="R29" s="116">
        <f t="shared" si="14"/>
        <v>6.6930867459269044E-3</v>
      </c>
      <c r="S29" s="112">
        <f t="array" ref="S29">IF($C$4="",SUMPRODUCT((index=B29)*(tempsfabA)*(DateA&gt;=$H$4)*(DateA&lt;=$J$4)),SUMPRODUCT((index=B29)*(horaireA=$C$4)*(tempsfabA)*(DateA&gt;=$H$4)*(DateA&lt;=$J$4)))</f>
        <v>0.32640046296296299</v>
      </c>
      <c r="T29" s="117">
        <f t="shared" ref="T29:T43" si="107">(N29/VLOOKUP($A29,bdd_article,8,FALSE))*0.0416666666666667</f>
        <v>0.23497916666666688</v>
      </c>
      <c r="U29" s="117">
        <f t="shared" si="28"/>
        <v>0.18317129629629636</v>
      </c>
      <c r="V29" s="117">
        <f t="array" ref="V29">IF($C$4="",SUMPRODUCT((index=B29)*(inc_prod)*(DateA&gt;=$H$4)*(DateA&lt;=$J$4)),SUMPRODUCT((index=B29)*(horaireA=$C$4)*(inc_prod)*(DateA&gt;=$H$4)*(DateA&lt;=$J$4)))</f>
        <v>7.1122685185185192E-2</v>
      </c>
      <c r="W29" s="117">
        <f t="array" ref="W29">IF($C$4="",SUMPRODUCT((index=B29)*(inc_proc)*(DateA&gt;=$H$4)*(DateA&lt;=$J$4)),SUMPRODUCT((index=B29)*(horaireA=$C$4)*(inc_proc)*(DateA&gt;=$H$4)*(DateA&lt;=$J$4)))</f>
        <v>9.142129629629614E-2</v>
      </c>
      <c r="X29" s="117">
        <f t="shared" ref="X29:X43" si="108">IF($C$4="",SUMPRODUCT((index=B29)*(Perte_disponibilité)*(DateA&gt;=$H$4)*(DateA&lt;=$J$4)),SUMPRODUCT((index=B29)*(horaireA=$C$4)*(Perte_disponibilité)*(DateA&gt;=$H$4)*(DateA&lt;=$J$4)))</f>
        <v>2.4004629629629629E-2</v>
      </c>
      <c r="Y29" s="113">
        <f t="shared" ref="Y29:Y43" si="109">IF($C$4="",SUMPRODUCT((index=B29)*(perte_dispo)*(DateA&gt;=$H$4)*(DateA&lt;=$J$4)),SUMPRODUCT((index=B29)*(horaireA=$C$4)*(perte_dispo)*(DateA&gt;=$H$4)*(DateA&lt;=$J$4)))</f>
        <v>4.8101851851851854E-2</v>
      </c>
      <c r="Z29" s="118">
        <f t="array" ref="Z29">IF($C$4="",SUMPRODUCT((index=B29)*(Qtétotale)*(DateA&gt;=$H$4)*(DateA&lt;=$J$4)),SUMPRODUCT((index=B29)*(horaireA=$C$4)*(Qtétotale)*(DateA&gt;=$H$4)*(DateA&lt;=$J$4)))</f>
        <v>283.875</v>
      </c>
      <c r="AA29" s="119">
        <f t="shared" ref="AA29:AA43" si="110">VLOOKUP(B29,bdd_article,7,FALSE)</f>
        <v>25</v>
      </c>
      <c r="AB29" s="120">
        <f t="array" ref="AB29">IF($C$4="",SUMPRODUCT((index=B29)*(sacs_totaux)*(DateA&gt;=$H$4)*(DateA&lt;=$J$4)),SUMPRODUCT((index=B29)*(horaireA=$C$4)*(sacs_totaux)*(DateA&gt;=$H$4)*(DateA&lt;=$J$4)))</f>
        <v>11355</v>
      </c>
      <c r="AC29" s="121">
        <f t="array" ref="AC29">IF($C$4="",SUMPRODUCT((index=B29)*(pan_pal)*(DateA&gt;=$H$4)*(DateA&lt;=$J$4)),SUMPRODUCT((index=B29)*(horaireA=$C$4)*(pan_pal)*(DateA&gt;=$H$4)*(DateA&lt;=$J$4)))</f>
        <v>288.288453</v>
      </c>
      <c r="AD29" s="122">
        <f t="shared" ref="AD29:AD43" si="111">IF(S29=0,"",VLOOKUP($A29,bdd_article,8,FALSE))</f>
        <v>50</v>
      </c>
      <c r="AE29" s="123">
        <f t="shared" si="20"/>
        <v>46.024211099020704</v>
      </c>
    </row>
    <row r="30" spans="1:31" ht="45" customHeight="1" x14ac:dyDescent="0.35">
      <c r="A30" s="1">
        <f t="shared" si="66"/>
        <v>11101137</v>
      </c>
      <c r="B30" s="103">
        <v>11101137</v>
      </c>
      <c r="C30" s="104" t="str">
        <f t="shared" ref="C30:C44" si="112">IF(B30="","Produit diver",VLOOKUP(B30,bdd_article,2,FALSE))</f>
        <v xml:space="preserve">Weber Béton 25kg </v>
      </c>
      <c r="D30" s="105">
        <f t="shared" si="1"/>
        <v>0.71937736280154385</v>
      </c>
      <c r="E30" s="124">
        <f t="shared" si="2"/>
        <v>3.1683214042069259E-2</v>
      </c>
      <c r="F30" s="107">
        <f t="shared" si="3"/>
        <v>0.24893942315638687</v>
      </c>
      <c r="G30" s="108">
        <f t="shared" si="4"/>
        <v>1467.5298201151495</v>
      </c>
      <c r="H30" s="109">
        <f t="shared" si="5"/>
        <v>36.688245502878736</v>
      </c>
      <c r="I30" s="110">
        <f t="array" ref="I30">IF($C$4="",SUMPRODUCT((index=B30)*(sacs_BV)*(DateA&gt;=$H$4)*(DateA&lt;=$J$4)),SUMPRODUCT((index=B30)*(horaireA=$C$4)*(sacs_BV)*(DateA&gt;=$H$4)*(DateA&lt;=$J$4)))</f>
        <v>59192</v>
      </c>
      <c r="J30" s="111">
        <f t="shared" si="6"/>
        <v>0.19430555555555556</v>
      </c>
      <c r="K30" s="112">
        <f t="shared" ref="K30:K44" si="113">IF($C$4="",SUMPRODUCT((index=B30)*(perte_NID)*(DateA&gt;=$H$4)*(DateA&lt;=$J$4)),SUMPRODUCT((index=B30)*(horaireA=$C$4)*(perte_NID)*(DateA&gt;=$H$4)*(DateA&lt;=$J$4)))</f>
        <v>8.3217592592592579E-3</v>
      </c>
      <c r="L30" s="113">
        <f t="shared" ref="L30:L44" si="114">IF($C$4="",SUMPRODUCT((index=B30)*(incident)*(DateA&gt;=$H$4)*(DateA&lt;=$J$4)),SUMPRODUCT((index=B30)*(horaireA=$C$4)*(incident)*(DateA&gt;=$H$4)*(DateA&lt;=$J$4)))</f>
        <v>0.21574074074074073</v>
      </c>
      <c r="M30" s="112">
        <f t="shared" ref="M30:M44" si="115">IF($C$4="",SUMPRODUCT((index=B30)*(perte_qualite)*(DateA&gt;=$H$4)*(DateA&lt;=$J$4)),SUMPRODUCT((index=B30)*(horaireA=$C$4)*(perte_qualite)*(DateA&gt;=$H$4)*(DateA&lt;=$J$4)))</f>
        <v>0</v>
      </c>
      <c r="N30" s="114">
        <f t="shared" si="10"/>
        <v>1479.8</v>
      </c>
      <c r="O30" s="115">
        <f t="shared" ref="O30:O44" si="116">IF($C$4="",SUMPRODUCT((index=B30)*(recyclage)*(DateA&gt;=$H$4)*(DateA&lt;=$J$4)),SUMPRODUCT((index=B30)*(horaireA=$C$4)*(recyclage)*(DateA&gt;=$H$4)*(DateA&lt;=$J$4)))</f>
        <v>73.356999999999999</v>
      </c>
      <c r="P30" s="116">
        <f t="shared" si="72"/>
        <v>4.9572239491823218E-2</v>
      </c>
      <c r="Q30" s="115">
        <f t="shared" ref="Q30:Q44" si="117">IF($C$4="",SUMPRODUCT((index=B30)*(Qté_SAR)*(DateA&gt;=$H$4)*(DateA&lt;=$J$4)),SUMPRODUCT((index=B30)*(horaireA=$C$4)*(Qté_SAR)*(DateA&gt;=$H$4)*(DateA&lt;=$J$4)))</f>
        <v>12.850000000000001</v>
      </c>
      <c r="R30" s="116">
        <f t="shared" si="14"/>
        <v>8.6088500318225979E-3</v>
      </c>
      <c r="S30" s="112">
        <f t="array" ref="S30">IF($C$4="",SUMPRODUCT((index=B30)*(tempsfabA)*(DateA&gt;=$H$4)*(DateA&lt;=$J$4)),SUMPRODUCT((index=B30)*(horaireA=$C$4)*(tempsfabA)*(DateA&gt;=$H$4)*(DateA&lt;=$J$4)))</f>
        <v>1.680601851851852</v>
      </c>
      <c r="T30" s="117">
        <f t="shared" ref="T30:T44" si="118">(N30/VLOOKUP($A30,bdd_article,8,FALSE))*0.0416666666666667</f>
        <v>1.2089869281045762</v>
      </c>
      <c r="U30" s="117">
        <f t="shared" si="28"/>
        <v>0.97707175925925938</v>
      </c>
      <c r="V30" s="117">
        <f t="array" ref="V30">IF($C$4="",SUMPRODUCT((index=B30)*(inc_prod)*(DateA&gt;=$H$4)*(DateA&lt;=$J$4)),SUMPRODUCT((index=B30)*(horaireA=$C$4)*(inc_prod)*(DateA&gt;=$H$4)*(DateA&lt;=$J$4)))</f>
        <v>0.41836805555555556</v>
      </c>
      <c r="W30" s="117">
        <f t="array" ref="W30">IF($C$4="",SUMPRODUCT((index=B30)*(inc_proc)*(DateA&gt;=$H$4)*(DateA&lt;=$J$4)),SUMPRODUCT((index=B30)*(horaireA=$C$4)*(inc_proc)*(DateA&gt;=$H$4)*(DateA&lt;=$J$4)))</f>
        <v>0.47161492374727576</v>
      </c>
      <c r="X30" s="117">
        <f t="shared" ref="X30:X44" si="119">IF($C$4="",SUMPRODUCT((index=B30)*(Perte_disponibilité)*(DateA&gt;=$H$4)*(DateA&lt;=$J$4)),SUMPRODUCT((index=B30)*(horaireA=$C$4)*(Perte_disponibilité)*(DateA&gt;=$H$4)*(DateA&lt;=$J$4)))</f>
        <v>4.5428240740740741E-2</v>
      </c>
      <c r="Y30" s="113">
        <f t="shared" ref="Y30:Y44" si="120">IF($C$4="",SUMPRODUCT((index=B30)*(perte_dispo)*(DateA&gt;=$H$4)*(DateA&lt;=$J$4)),SUMPRODUCT((index=B30)*(horaireA=$C$4)*(perte_dispo)*(DateA&gt;=$H$4)*(DateA&lt;=$J$4)))</f>
        <v>0.23973379629629632</v>
      </c>
      <c r="Z30" s="118">
        <f t="array" ref="Z30">IF($C$4="",SUMPRODUCT((index=B30)*(Qtétotale)*(DateA&gt;=$H$4)*(DateA&lt;=$J$4)),SUMPRODUCT((index=B30)*(horaireA=$C$4)*(Qtétotale)*(DateA&gt;=$H$4)*(DateA&lt;=$J$4)))</f>
        <v>1492.65</v>
      </c>
      <c r="AA30" s="119">
        <f t="shared" ref="AA30:AA44" si="121">VLOOKUP(B30,bdd_article,7,FALSE)</f>
        <v>25</v>
      </c>
      <c r="AB30" s="120">
        <f t="array" ref="AB30">IF($C$4="",SUMPRODUCT((index=B30)*(sacs_totaux)*(DateA&gt;=$H$4)*(DateA&lt;=$J$4)),SUMPRODUCT((index=B30)*(horaireA=$C$4)*(sacs_totaux)*(DateA&gt;=$H$4)*(DateA&lt;=$J$4)))</f>
        <v>59706</v>
      </c>
      <c r="AC30" s="121">
        <f t="array" ref="AC30">IF($C$4="",SUMPRODUCT((index=B30)*(pan_pal)*(DateA&gt;=$H$4)*(DateA&lt;=$J$4)),SUMPRODUCT((index=B30)*(horaireA=$C$4)*(pan_pal)*(DateA&gt;=$H$4)*(DateA&lt;=$J$4)))</f>
        <v>1516.6580729999998</v>
      </c>
      <c r="AD30" s="122">
        <f t="shared" ref="AD30:AD44" si="122">IF(S30=0,"",VLOOKUP($A30,bdd_article,8,FALSE))</f>
        <v>51</v>
      </c>
      <c r="AE30" s="123">
        <f t="shared" si="20"/>
        <v>48.848583768121287</v>
      </c>
    </row>
    <row r="31" spans="1:31" ht="45" customHeight="1" x14ac:dyDescent="0.35">
      <c r="A31" s="1">
        <f t="shared" si="66"/>
        <v>11101649</v>
      </c>
      <c r="B31" s="103">
        <v>11101649</v>
      </c>
      <c r="C31" s="104" t="str">
        <f t="shared" ref="C31:C45" si="123">IF(B31="","Produit diver",VLOOKUP(B31,bdd_article,2,FALSE))</f>
        <v>Chape Express 25 kg</v>
      </c>
      <c r="D31" s="105">
        <f t="shared" si="1"/>
        <v>0.93278886446024156</v>
      </c>
      <c r="E31" s="124">
        <f t="shared" si="2"/>
        <v>6.6014914812511039E-2</v>
      </c>
      <c r="F31" s="107">
        <f t="shared" si="3"/>
        <v>0.12235422640994126</v>
      </c>
      <c r="G31" s="108">
        <f t="shared" si="4"/>
        <v>1973.781237197871</v>
      </c>
      <c r="H31" s="109">
        <f t="shared" si="5"/>
        <v>49.344530929946778</v>
      </c>
      <c r="I31" s="110">
        <f t="array" ref="I31">IF($C$4="",SUMPRODUCT((index=B31)*(sacs_BV)*(DateA&gt;=$H$4)*(DateA&lt;=$J$4)),SUMPRODUCT((index=B31)*(horaireA=$C$4)*(sacs_BV)*(DateA&gt;=$H$4)*(DateA&lt;=$J$4)))</f>
        <v>8030</v>
      </c>
      <c r="J31" s="111">
        <f t="shared" si="6"/>
        <v>0</v>
      </c>
      <c r="K31" s="112">
        <f t="shared" ref="K31:K45" si="124">IF($C$4="",SUMPRODUCT((index=B31)*(perte_NID)*(DateA&gt;=$H$4)*(DateA&lt;=$J$4)),SUMPRODUCT((index=B31)*(horaireA=$C$4)*(perte_NID)*(DateA&gt;=$H$4)*(DateA&lt;=$J$4)))</f>
        <v>0</v>
      </c>
      <c r="L31" s="113">
        <f t="shared" ref="L31:L45" si="125">IF($C$4="",SUMPRODUCT((index=B31)*(incident)*(DateA&gt;=$H$4)*(DateA&lt;=$J$4)),SUMPRODUCT((index=B31)*(horaireA=$C$4)*(incident)*(DateA&gt;=$H$4)*(DateA&lt;=$J$4)))</f>
        <v>2.074074074074074E-2</v>
      </c>
      <c r="M31" s="112">
        <f t="shared" ref="M31:M45" si="126">IF($C$4="",SUMPRODUCT((index=B31)*(perte_qualite)*(DateA&gt;=$H$4)*(DateA&lt;=$J$4)),SUMPRODUCT((index=B31)*(horaireA=$C$4)*(perte_qualite)*(DateA&gt;=$H$4)*(DateA&lt;=$J$4)))</f>
        <v>0</v>
      </c>
      <c r="N31" s="114">
        <f t="shared" si="10"/>
        <v>200.75</v>
      </c>
      <c r="O31" s="115">
        <f t="shared" ref="O31:O45" si="127">IF($C$4="",SUMPRODUCT((index=B31)*(recyclage)*(DateA&gt;=$H$4)*(DateA&lt;=$J$4)),SUMPRODUCT((index=B31)*(horaireA=$C$4)*(recyclage)*(DateA&gt;=$H$4)*(DateA&lt;=$J$4)))</f>
        <v>0</v>
      </c>
      <c r="P31" s="116">
        <f t="shared" si="72"/>
        <v>0</v>
      </c>
      <c r="Q31" s="115">
        <f t="shared" ref="Q31:Q45" si="128">IF($C$4="",SUMPRODUCT((index=B31)*(Qté_SAR)*(DateA&gt;=$H$4)*(DateA&lt;=$J$4)),SUMPRODUCT((index=B31)*(horaireA=$C$4)*(Qté_SAR)*(DateA&gt;=$H$4)*(DateA&lt;=$J$4)))</f>
        <v>1.625</v>
      </c>
      <c r="R31" s="116">
        <f t="shared" si="14"/>
        <v>8.0296479308214954E-3</v>
      </c>
      <c r="S31" s="112">
        <f t="array" ref="S31">IF($C$4="",SUMPRODUCT((index=B31)*(tempsfabA)*(DateA&gt;=$H$4)*(DateA&lt;=$J$4)),SUMPRODUCT((index=B31)*(horaireA=$C$4)*(tempsfabA)*(DateA&gt;=$H$4)*(DateA&lt;=$J$4)))</f>
        <v>0.16951388888888891</v>
      </c>
      <c r="T31" s="117">
        <f t="shared" ref="T31:T45" si="129">(N31/VLOOKUP($A31,bdd_article,8,FALSE))*0.0416666666666667</f>
        <v>0.15812066792690624</v>
      </c>
      <c r="U31" s="117">
        <f t="shared" si="28"/>
        <v>0.14449074074074075</v>
      </c>
      <c r="V31" s="117">
        <f t="array" ref="V31">IF($C$4="",SUMPRODUCT((index=B31)*(inc_prod)*(DateA&gt;=$H$4)*(DateA&lt;=$J$4)),SUMPRODUCT((index=B31)*(horaireA=$C$4)*(inc_prod)*(DateA&gt;=$H$4)*(DateA&lt;=$J$4)))</f>
        <v>2.074074074074074E-2</v>
      </c>
      <c r="W31" s="117">
        <f t="array" ref="W31">IF($C$4="",SUMPRODUCT((index=B31)*(inc_proc)*(DateA&gt;=$H$4)*(DateA&lt;=$J$4)),SUMPRODUCT((index=B31)*(horaireA=$C$4)*(inc_proc)*(DateA&gt;=$H$4)*(DateA&lt;=$J$4)))</f>
        <v>3.1931185675278202E-2</v>
      </c>
      <c r="X31" s="117">
        <f t="shared" ref="X31:X45" si="130">IF($C$4="",SUMPRODUCT((index=B31)*(Perte_disponibilité)*(DateA&gt;=$H$4)*(DateA&lt;=$J$4)),SUMPRODUCT((index=B31)*(horaireA=$C$4)*(Perte_disponibilité)*(DateA&gt;=$H$4)*(DateA&lt;=$J$4)))</f>
        <v>2.1412037037037038E-3</v>
      </c>
      <c r="Y31" s="113">
        <f t="shared" ref="Y31:Y45" si="131">IF($C$4="",SUMPRODUCT((index=B31)*(perte_dispo)*(DateA&gt;=$H$4)*(DateA&lt;=$J$4)),SUMPRODUCT((index=B31)*(horaireA=$C$4)*(perte_dispo)*(DateA&gt;=$H$4)*(DateA&lt;=$J$4)))</f>
        <v>2.1412037037037038E-3</v>
      </c>
      <c r="Z31" s="118">
        <f t="array" ref="Z31">IF($C$4="",SUMPRODUCT((index=B31)*(Qtétotale)*(DateA&gt;=$H$4)*(DateA&lt;=$J$4)),SUMPRODUCT((index=B31)*(horaireA=$C$4)*(Qtétotale)*(DateA&gt;=$H$4)*(DateA&lt;=$J$4)))</f>
        <v>202.375</v>
      </c>
      <c r="AA31" s="119">
        <f t="shared" ref="AA31:AA45" si="132">VLOOKUP(B31,bdd_article,7,FALSE)</f>
        <v>25</v>
      </c>
      <c r="AB31" s="120">
        <f t="array" ref="AB31">IF($C$4="",SUMPRODUCT((index=B31)*(sacs_totaux)*(DateA&gt;=$H$4)*(DateA&lt;=$J$4)),SUMPRODUCT((index=B31)*(horaireA=$C$4)*(sacs_totaux)*(DateA&gt;=$H$4)*(DateA&lt;=$J$4)))</f>
        <v>8095</v>
      </c>
      <c r="AC31" s="121">
        <f t="array" ref="AC31">IF($C$4="",SUMPRODUCT((index=B31)*(pan_pal)*(DateA&gt;=$H$4)*(DateA&lt;=$J$4)),SUMPRODUCT((index=B31)*(horaireA=$C$4)*(pan_pal)*(DateA&gt;=$H$4)*(DateA&lt;=$J$4)))</f>
        <v>178.00007800000003</v>
      </c>
      <c r="AD31" s="122">
        <f t="shared" ref="AD31:AD45" si="133">IF(S31=0,"",VLOOKUP($A31,bdd_article,8,FALSE))</f>
        <v>52.9</v>
      </c>
      <c r="AE31" s="123">
        <f t="shared" si="20"/>
        <v>56.22374358176446</v>
      </c>
    </row>
    <row r="32" spans="1:31" ht="45" customHeight="1" x14ac:dyDescent="0.35">
      <c r="A32" s="1">
        <f t="shared" si="66"/>
        <v>11101422</v>
      </c>
      <c r="B32" s="103">
        <v>11101422</v>
      </c>
      <c r="C32" s="104" t="str">
        <f t="shared" ref="C32:C46" si="134">IF(B32="","Produit diver",VLOOKUP(B32,bdd_article,2,FALSE))</f>
        <v>Weber Col Gres 25kg</v>
      </c>
      <c r="D32" s="105">
        <f t="shared" si="1"/>
        <v>0.84989767914082326</v>
      </c>
      <c r="E32" s="124">
        <f t="shared" si="2"/>
        <v>6.3417781091527209E-2</v>
      </c>
      <c r="F32" s="107">
        <f t="shared" si="3"/>
        <v>8.668453976764974E-2</v>
      </c>
      <c r="G32" s="108">
        <f t="shared" si="4"/>
        <v>1723.5924932975895</v>
      </c>
      <c r="H32" s="109">
        <f t="shared" si="5"/>
        <v>43.089812332439742</v>
      </c>
      <c r="I32" s="110">
        <f t="array" ref="I32">IF($C$4="",SUMPRODUCT((index=B32)*(sacs_BV)*(DateA&gt;=$H$4)*(DateA&lt;=$J$4)),SUMPRODUCT((index=B32)*(horaireA=$C$4)*(sacs_BV)*(DateA&gt;=$H$4)*(DateA&lt;=$J$4)))</f>
        <v>2143</v>
      </c>
      <c r="J32" s="111">
        <f t="shared" si="6"/>
        <v>0</v>
      </c>
      <c r="K32" s="112">
        <f t="shared" ref="K32:K46" si="135">IF($C$4="",SUMPRODUCT((index=B32)*(perte_NID)*(DateA&gt;=$H$4)*(DateA&lt;=$J$4)),SUMPRODUCT((index=B32)*(horaireA=$C$4)*(perte_NID)*(DateA&gt;=$H$4)*(DateA&lt;=$J$4)))</f>
        <v>8.7962962962962962E-4</v>
      </c>
      <c r="L32" s="113">
        <f t="shared" ref="L32:L46" si="136">IF($C$4="",SUMPRODUCT((index=B32)*(incident)*(DateA&gt;=$H$4)*(DateA&lt;=$J$4)),SUMPRODUCT((index=B32)*(horaireA=$C$4)*(incident)*(DateA&gt;=$H$4)*(DateA&lt;=$J$4)))</f>
        <v>3.6111111111111114E-3</v>
      </c>
      <c r="M32" s="112">
        <f t="shared" ref="M32:M46" si="137">IF($C$4="",SUMPRODUCT((index=B32)*(perte_qualite)*(DateA&gt;=$H$4)*(DateA&lt;=$J$4)),SUMPRODUCT((index=B32)*(horaireA=$C$4)*(perte_qualite)*(DateA&gt;=$H$4)*(DateA&lt;=$J$4)))</f>
        <v>0</v>
      </c>
      <c r="N32" s="114">
        <f t="shared" si="10"/>
        <v>53.575000000000003</v>
      </c>
      <c r="O32" s="115">
        <f t="shared" ref="O32:O46" si="138">IF($C$4="",SUMPRODUCT((index=B32)*(recyclage)*(DateA&gt;=$H$4)*(DateA&lt;=$J$4)),SUMPRODUCT((index=B32)*(horaireA=$C$4)*(recyclage)*(DateA&gt;=$H$4)*(DateA&lt;=$J$4)))</f>
        <v>0.65500000000000003</v>
      </c>
      <c r="P32" s="116">
        <f t="shared" si="72"/>
        <v>1.2225851609892674E-2</v>
      </c>
      <c r="Q32" s="115">
        <f t="shared" ref="Q32:Q46" si="139">IF($C$4="",SUMPRODUCT((index=B32)*(Qté_SAR)*(DateA&gt;=$H$4)*(DateA&lt;=$J$4)),SUMPRODUCT((index=B32)*(horaireA=$C$4)*(Qté_SAR)*(DateA&gt;=$H$4)*(DateA&lt;=$J$4)))</f>
        <v>0</v>
      </c>
      <c r="R32" s="116">
        <f t="shared" si="14"/>
        <v>0</v>
      </c>
      <c r="S32" s="112">
        <f t="array" ref="S32">IF($C$4="",SUMPRODUCT((index=B32)*(tempsfabA)*(DateA&gt;=$H$4)*(DateA&lt;=$J$4)),SUMPRODUCT((index=B32)*(horaireA=$C$4)*(tempsfabA)*(DateA&gt;=$H$4)*(DateA&lt;=$J$4)))</f>
        <v>5.1805555555555528E-2</v>
      </c>
      <c r="T32" s="117">
        <f t="shared" ref="T32:T46" si="140">(N32/VLOOKUP($A32,bdd_article,8,FALSE))*0.0416666666666667</f>
        <v>4.4029421433267615E-2</v>
      </c>
      <c r="U32" s="117">
        <f t="shared" si="28"/>
        <v>4.1898148148148122E-2</v>
      </c>
      <c r="V32" s="117">
        <f t="array" ref="V32">IF($C$4="",SUMPRODUCT((index=B32)*(inc_prod)*(DateA&gt;=$H$4)*(DateA&lt;=$J$4)),SUMPRODUCT((index=B32)*(horaireA=$C$4)*(inc_prod)*(DateA&gt;=$H$4)*(DateA&lt;=$J$4)))</f>
        <v>4.4907407407407413E-3</v>
      </c>
      <c r="W32" s="117">
        <f t="array" ref="W32">IF($C$4="",SUMPRODUCT((index=B32)*(inc_proc)*(DateA&gt;=$H$4)*(DateA&lt;=$J$4)),SUMPRODUCT((index=B32)*(horaireA=$C$4)*(inc_proc)*(DateA&gt;=$H$4)*(DateA&lt;=$J$4)))</f>
        <v>7.776134122287913E-3</v>
      </c>
      <c r="X32" s="117">
        <f t="shared" ref="X32:X46" si="141">IF($C$4="",SUMPRODUCT((index=B32)*(Perte_disponibilité)*(DateA&gt;=$H$4)*(DateA&lt;=$J$4)),SUMPRODUCT((index=B32)*(horaireA=$C$4)*(Perte_disponibilité)*(DateA&gt;=$H$4)*(DateA&lt;=$J$4)))</f>
        <v>2.7083333333333334E-3</v>
      </c>
      <c r="Y32" s="113">
        <f t="shared" ref="Y32:Y46" si="142">IF($C$4="",SUMPRODUCT((index=B32)*(perte_dispo)*(DateA&gt;=$H$4)*(DateA&lt;=$J$4)),SUMPRODUCT((index=B32)*(horaireA=$C$4)*(perte_dispo)*(DateA&gt;=$H$4)*(DateA&lt;=$J$4)))</f>
        <v>2.7083333333333334E-3</v>
      </c>
      <c r="Z32" s="118">
        <f t="array" ref="Z32">IF($C$4="",SUMPRODUCT((index=B32)*(Qtétotale)*(DateA&gt;=$H$4)*(DateA&lt;=$J$4)),SUMPRODUCT((index=B32)*(horaireA=$C$4)*(Qtétotale)*(DateA&gt;=$H$4)*(DateA&lt;=$J$4)))</f>
        <v>53.574999999999996</v>
      </c>
      <c r="AA32" s="119">
        <f t="shared" ref="AA32:AA46" si="143">VLOOKUP(B32,bdd_article,7,FALSE)</f>
        <v>25</v>
      </c>
      <c r="AB32" s="120">
        <f t="array" ref="AB32">IF($C$4="",SUMPRODUCT((index=B32)*(sacs_totaux)*(DateA&gt;=$H$4)*(DateA&lt;=$J$4)),SUMPRODUCT((index=B32)*(horaireA=$C$4)*(sacs_totaux)*(DateA&gt;=$H$4)*(DateA&lt;=$J$4)))</f>
        <v>2143</v>
      </c>
      <c r="AC32" s="121">
        <f t="array" ref="AC32">IF($C$4="",SUMPRODUCT((index=B32)*(pan_pal)*(DateA&gt;=$H$4)*(DateA&lt;=$J$4)),SUMPRODUCT((index=B32)*(horaireA=$C$4)*(pan_pal)*(DateA&gt;=$H$4)*(DateA&lt;=$J$4)))</f>
        <v>54.142895000000003</v>
      </c>
      <c r="AD32" s="122">
        <f t="shared" ref="AD32:AD46" si="144">IF(S32=0,"",VLOOKUP($A32,bdd_article,8,FALSE))</f>
        <v>50.7</v>
      </c>
      <c r="AE32" s="123">
        <f t="shared" si="20"/>
        <v>47.179549902152708</v>
      </c>
    </row>
    <row r="33" spans="1:31" ht="45" customHeight="1" x14ac:dyDescent="0.35">
      <c r="A33" s="1">
        <f t="shared" si="66"/>
        <v>11100698</v>
      </c>
      <c r="B33" s="103">
        <v>11100698</v>
      </c>
      <c r="C33" s="104" t="str">
        <f t="shared" ref="C33:C47" si="145">IF(B33="","Produit diver",VLOOKUP(B33,bdd_article,2,FALSE))</f>
        <v>WEBER NIV DUR</v>
      </c>
      <c r="D33" s="105">
        <f t="shared" si="1"/>
        <v>0.60239418266276912</v>
      </c>
      <c r="E33" s="124">
        <f t="shared" si="2"/>
        <v>5.9091614959249179E-3</v>
      </c>
      <c r="F33" s="107">
        <f t="shared" si="3"/>
        <v>0.39169665584130609</v>
      </c>
      <c r="G33" s="108">
        <f t="shared" si="4"/>
        <v>939.73492495391986</v>
      </c>
      <c r="H33" s="109">
        <f t="shared" si="5"/>
        <v>23.493373123847995</v>
      </c>
      <c r="I33" s="110">
        <f t="array" ref="I33">IF($C$4="",SUMPRODUCT((index=B33)*(sacs_BV)*(DateA&gt;=$H$4)*(DateA&lt;=$J$4)),SUMPRODUCT((index=B33)*(horaireA=$C$4)*(sacs_BV)*(DateA&gt;=$H$4)*(DateA&lt;=$J$4)))</f>
        <v>14870</v>
      </c>
      <c r="J33" s="111">
        <f t="shared" si="6"/>
        <v>0.16668981481481479</v>
      </c>
      <c r="K33" s="112">
        <f t="shared" ref="K33:K47" si="146">IF($C$4="",SUMPRODUCT((index=B33)*(perte_NID)*(DateA&gt;=$H$4)*(DateA&lt;=$J$4)),SUMPRODUCT((index=B33)*(horaireA=$C$4)*(perte_NID)*(DateA&gt;=$H$4)*(DateA&lt;=$J$4)))</f>
        <v>1.0324074074074072E-2</v>
      </c>
      <c r="L33" s="113">
        <f t="shared" ref="L33:L47" si="147">IF($C$4="",SUMPRODUCT((index=B33)*(incident)*(DateA&gt;=$H$4)*(DateA&lt;=$J$4)),SUMPRODUCT((index=B33)*(horaireA=$C$4)*(incident)*(DateA&gt;=$H$4)*(DateA&lt;=$J$4)))</f>
        <v>8.1238425925925922E-2</v>
      </c>
      <c r="M33" s="112">
        <f t="shared" ref="M33:M47" si="148">IF($C$4="",SUMPRODUCT((index=B33)*(perte_qualite)*(DateA&gt;=$H$4)*(DateA&lt;=$J$4)),SUMPRODUCT((index=B33)*(horaireA=$C$4)*(perte_qualite)*(DateA&gt;=$H$4)*(DateA&lt;=$J$4)))</f>
        <v>0</v>
      </c>
      <c r="N33" s="114">
        <f t="shared" si="10"/>
        <v>371.75</v>
      </c>
      <c r="O33" s="115">
        <f t="shared" ref="O33:O47" si="149">IF($C$4="",SUMPRODUCT((index=B33)*(recyclage)*(DateA&gt;=$H$4)*(DateA&lt;=$J$4)),SUMPRODUCT((index=B33)*(horaireA=$C$4)*(recyclage)*(DateA&gt;=$H$4)*(DateA&lt;=$J$4)))</f>
        <v>2.96</v>
      </c>
      <c r="P33" s="116">
        <f t="shared" si="72"/>
        <v>7.9623402824478811E-3</v>
      </c>
      <c r="Q33" s="115">
        <f t="shared" ref="Q33:Q47" si="150">IF($C$4="",SUMPRODUCT((index=B33)*(Qté_SAR)*(DateA&gt;=$H$4)*(DateA&lt;=$J$4)),SUMPRODUCT((index=B33)*(horaireA=$C$4)*(Qté_SAR)*(DateA&gt;=$H$4)*(DateA&lt;=$J$4)))</f>
        <v>2.2999999999999998</v>
      </c>
      <c r="R33" s="116">
        <f t="shared" si="14"/>
        <v>6.1489105734527476E-3</v>
      </c>
      <c r="S33" s="112">
        <f t="array" ref="S33">IF($C$4="",SUMPRODUCT((index=B33)*(tempsfabA)*(DateA&gt;=$H$4)*(DateA&lt;=$J$4)),SUMPRODUCT((index=B33)*(horaireA=$C$4)*(tempsfabA)*(DateA&gt;=$H$4)*(DateA&lt;=$J$4)))</f>
        <v>0.65931712962962963</v>
      </c>
      <c r="T33" s="117">
        <f t="shared" ref="T33:T47" si="151">(N33/VLOOKUP($A33,bdd_article,8,FALSE))*0.0416666666666667</f>
        <v>0.39716880341880378</v>
      </c>
      <c r="U33" s="117">
        <f t="shared" si="28"/>
        <v>0.17143518518518522</v>
      </c>
      <c r="V33" s="117">
        <f t="array" ref="V33">IF($C$4="",SUMPRODUCT((index=B33)*(inc_prod)*(DateA&gt;=$H$4)*(DateA&lt;=$J$4)),SUMPRODUCT((index=B33)*(horaireA=$C$4)*(inc_prod)*(DateA&gt;=$H$4)*(DateA&lt;=$J$4)))</f>
        <v>0.25825231481481481</v>
      </c>
      <c r="W33" s="117">
        <f t="array" ref="W33">IF($C$4="",SUMPRODUCT((index=B33)*(inc_proc)*(DateA&gt;=$H$4)*(DateA&lt;=$J$4)),SUMPRODUCT((index=B33)*(horaireA=$C$4)*(inc_proc)*(DateA&gt;=$H$4)*(DateA&lt;=$J$4)))</f>
        <v>0.26214832621082595</v>
      </c>
      <c r="X33" s="117">
        <f t="shared" ref="X33:X47" si="152">IF($C$4="",SUMPRODUCT((index=B33)*(Perte_disponibilité)*(DateA&gt;=$H$4)*(DateA&lt;=$J$4)),SUMPRODUCT((index=B33)*(horaireA=$C$4)*(Perte_disponibilité)*(DateA&gt;=$H$4)*(DateA&lt;=$J$4)))</f>
        <v>3.1469907407407405E-2</v>
      </c>
      <c r="Y33" s="113">
        <f t="shared" ref="Y33:Y47" si="153">IF($C$4="",SUMPRODUCT((index=B33)*(perte_dispo)*(DateA&gt;=$H$4)*(DateA&lt;=$J$4)),SUMPRODUCT((index=B33)*(horaireA=$C$4)*(perte_dispo)*(DateA&gt;=$H$4)*(DateA&lt;=$J$4)))</f>
        <v>0.1981597222222222</v>
      </c>
      <c r="Z33" s="118">
        <f t="array" ref="Z33">IF($C$4="",SUMPRODUCT((index=B33)*(Qtétotale)*(DateA&gt;=$H$4)*(DateA&lt;=$J$4)),SUMPRODUCT((index=B33)*(horaireA=$C$4)*(Qtétotale)*(DateA&gt;=$H$4)*(DateA&lt;=$J$4)))</f>
        <v>374.04999999999995</v>
      </c>
      <c r="AA33" s="119">
        <f t="shared" ref="AA33:AA47" si="154">VLOOKUP(B33,bdd_article,7,FALSE)</f>
        <v>25</v>
      </c>
      <c r="AB33" s="120">
        <f t="array" ref="AB33">IF($C$4="",SUMPRODUCT((index=B33)*(sacs_totaux)*(DateA&gt;=$H$4)*(DateA&lt;=$J$4)),SUMPRODUCT((index=B33)*(horaireA=$C$4)*(sacs_totaux)*(DateA&gt;=$H$4)*(DateA&lt;=$J$4)))</f>
        <v>14962</v>
      </c>
      <c r="AC33" s="121">
        <f t="array" ref="AC33">IF($C$4="",SUMPRODUCT((index=B33)*(pan_pal)*(DateA&gt;=$H$4)*(DateA&lt;=$J$4)),SUMPRODUCT((index=B33)*(horaireA=$C$4)*(pan_pal)*(DateA&gt;=$H$4)*(DateA&lt;=$J$4)))</f>
        <v>378.37530200000003</v>
      </c>
      <c r="AD33" s="122">
        <f t="shared" ref="AD33:AD47" si="155">IF(S33=0,"",VLOOKUP($A33,bdd_article,8,FALSE))</f>
        <v>39</v>
      </c>
      <c r="AE33" s="123">
        <f t="shared" si="20"/>
        <v>38.621147408519015</v>
      </c>
    </row>
    <row r="34" spans="1:31" ht="45" customHeight="1" x14ac:dyDescent="0.35">
      <c r="A34" s="1">
        <f t="shared" si="66"/>
        <v>11101114</v>
      </c>
      <c r="B34" s="103">
        <v>11101114</v>
      </c>
      <c r="C34" s="104" t="str">
        <f t="shared" ref="C34:C48" si="156">IF(B34="","Produit diver",VLOOKUP(B34,bdd_article,2,FALSE))</f>
        <v xml:space="preserve">Weber Col Plus 25kg </v>
      </c>
      <c r="D34" s="105" t="str">
        <f t="shared" si="1"/>
        <v/>
      </c>
      <c r="E34" s="124">
        <f t="shared" si="2"/>
        <v>0</v>
      </c>
      <c r="F34" s="107">
        <f t="shared" si="3"/>
        <v>0</v>
      </c>
      <c r="G34" s="108" t="str">
        <f t="shared" si="4"/>
        <v/>
      </c>
      <c r="H34" s="109" t="str">
        <f t="shared" si="5"/>
        <v/>
      </c>
      <c r="I34" s="110">
        <f t="array" ref="I34">IF($C$4="",SUMPRODUCT((index=B34)*(sacs_BV)*(DateA&gt;=$H$4)*(DateA&lt;=$J$4)),SUMPRODUCT((index=B34)*(horaireA=$C$4)*(sacs_BV)*(DateA&gt;=$H$4)*(DateA&lt;=$J$4)))</f>
        <v>0</v>
      </c>
      <c r="J34" s="111">
        <f t="shared" si="6"/>
        <v>0</v>
      </c>
      <c r="K34" s="112">
        <f t="shared" ref="K34:K48" si="157">IF($C$4="",SUMPRODUCT((index=B34)*(perte_NID)*(DateA&gt;=$H$4)*(DateA&lt;=$J$4)),SUMPRODUCT((index=B34)*(horaireA=$C$4)*(perte_NID)*(DateA&gt;=$H$4)*(DateA&lt;=$J$4)))</f>
        <v>0</v>
      </c>
      <c r="L34" s="113">
        <f t="shared" ref="L34:L48" si="158">IF($C$4="",SUMPRODUCT((index=B34)*(incident)*(DateA&gt;=$H$4)*(DateA&lt;=$J$4)),SUMPRODUCT((index=B34)*(horaireA=$C$4)*(incident)*(DateA&gt;=$H$4)*(DateA&lt;=$J$4)))</f>
        <v>0</v>
      </c>
      <c r="M34" s="112">
        <f t="shared" ref="M34:M48" si="159">IF($C$4="",SUMPRODUCT((index=B34)*(perte_qualite)*(DateA&gt;=$H$4)*(DateA&lt;=$J$4)),SUMPRODUCT((index=B34)*(horaireA=$C$4)*(perte_qualite)*(DateA&gt;=$H$4)*(DateA&lt;=$J$4)))</f>
        <v>0</v>
      </c>
      <c r="N34" s="114">
        <f t="shared" si="10"/>
        <v>0</v>
      </c>
      <c r="O34" s="115">
        <f t="shared" ref="O34:O48" si="160">IF($C$4="",SUMPRODUCT((index=B34)*(recyclage)*(DateA&gt;=$H$4)*(DateA&lt;=$J$4)),SUMPRODUCT((index=B34)*(horaireA=$C$4)*(recyclage)*(DateA&gt;=$H$4)*(DateA&lt;=$J$4)))</f>
        <v>0</v>
      </c>
      <c r="P34" s="116" t="str">
        <f t="shared" si="72"/>
        <v/>
      </c>
      <c r="Q34" s="115">
        <f t="shared" ref="Q34:Q48" si="161">IF($C$4="",SUMPRODUCT((index=B34)*(Qté_SAR)*(DateA&gt;=$H$4)*(DateA&lt;=$J$4)),SUMPRODUCT((index=B34)*(horaireA=$C$4)*(Qté_SAR)*(DateA&gt;=$H$4)*(DateA&lt;=$J$4)))</f>
        <v>0</v>
      </c>
      <c r="R34" s="116" t="str">
        <f t="shared" si="14"/>
        <v/>
      </c>
      <c r="S34" s="112">
        <f t="array" ref="S34">IF($C$4="",SUMPRODUCT((index=B34)*(tempsfabA)*(DateA&gt;=$H$4)*(DateA&lt;=$J$4)),SUMPRODUCT((index=B34)*(horaireA=$C$4)*(tempsfabA)*(DateA&gt;=$H$4)*(DateA&lt;=$J$4)))</f>
        <v>0</v>
      </c>
      <c r="T34" s="117">
        <f t="shared" ref="T34:T48" si="162">(N34/VLOOKUP($A34,bdd_article,8,FALSE))*0.0416666666666667</f>
        <v>0</v>
      </c>
      <c r="U34" s="117">
        <f t="shared" si="28"/>
        <v>0</v>
      </c>
      <c r="V34" s="117">
        <f t="array" ref="V34">IF($C$4="",SUMPRODUCT((index=B34)*(inc_prod)*(DateA&gt;=$H$4)*(DateA&lt;=$J$4)),SUMPRODUCT((index=B34)*(horaireA=$C$4)*(inc_prod)*(DateA&gt;=$H$4)*(DateA&lt;=$J$4)))</f>
        <v>0</v>
      </c>
      <c r="W34" s="117">
        <f t="array" ref="W34">IF($C$4="",SUMPRODUCT((index=B34)*(inc_proc)*(DateA&gt;=$H$4)*(DateA&lt;=$J$4)),SUMPRODUCT((index=B34)*(horaireA=$C$4)*(inc_proc)*(DateA&gt;=$H$4)*(DateA&lt;=$J$4)))</f>
        <v>0</v>
      </c>
      <c r="X34" s="117">
        <f t="shared" ref="X34:X48" si="163">IF($C$4="",SUMPRODUCT((index=B34)*(Perte_disponibilité)*(DateA&gt;=$H$4)*(DateA&lt;=$J$4)),SUMPRODUCT((index=B34)*(horaireA=$C$4)*(Perte_disponibilité)*(DateA&gt;=$H$4)*(DateA&lt;=$J$4)))</f>
        <v>0</v>
      </c>
      <c r="Y34" s="113">
        <f t="shared" ref="Y34:Y48" si="164">IF($C$4="",SUMPRODUCT((index=B34)*(perte_dispo)*(DateA&gt;=$H$4)*(DateA&lt;=$J$4)),SUMPRODUCT((index=B34)*(horaireA=$C$4)*(perte_dispo)*(DateA&gt;=$H$4)*(DateA&lt;=$J$4)))</f>
        <v>0</v>
      </c>
      <c r="Z34" s="118">
        <f t="array" ref="Z34">IF($C$4="",SUMPRODUCT((index=B34)*(Qtétotale)*(DateA&gt;=$H$4)*(DateA&lt;=$J$4)),SUMPRODUCT((index=B34)*(horaireA=$C$4)*(Qtétotale)*(DateA&gt;=$H$4)*(DateA&lt;=$J$4)))</f>
        <v>0</v>
      </c>
      <c r="AA34" s="119">
        <f t="shared" ref="AA34:AA48" si="165">VLOOKUP(B34,bdd_article,7,FALSE)</f>
        <v>25</v>
      </c>
      <c r="AB34" s="120">
        <f t="array" ref="AB34">IF($C$4="",SUMPRODUCT((index=B34)*(sacs_totaux)*(DateA&gt;=$H$4)*(DateA&lt;=$J$4)),SUMPRODUCT((index=B34)*(horaireA=$C$4)*(sacs_totaux)*(DateA&gt;=$H$4)*(DateA&lt;=$J$4)))</f>
        <v>0</v>
      </c>
      <c r="AC34" s="121">
        <f t="array" ref="AC34">IF($C$4="",SUMPRODUCT((index=B34)*(pan_pal)*(DateA&gt;=$H$4)*(DateA&lt;=$J$4)),SUMPRODUCT((index=B34)*(horaireA=$C$4)*(pan_pal)*(DateA&gt;=$H$4)*(DateA&lt;=$J$4)))</f>
        <v>0</v>
      </c>
      <c r="AD34" s="122" t="str">
        <f t="shared" ref="AD34:AD48" si="166">IF(S34=0,"",VLOOKUP($A34,bdd_article,8,FALSE))</f>
        <v/>
      </c>
      <c r="AE34" s="123" t="str">
        <f t="shared" si="20"/>
        <v/>
      </c>
    </row>
    <row r="35" spans="1:31" ht="45" customHeight="1" thickBot="1" x14ac:dyDescent="0.4">
      <c r="A35" s="1">
        <f t="shared" si="66"/>
        <v>11103041</v>
      </c>
      <c r="B35" s="125">
        <v>11103041</v>
      </c>
      <c r="C35" s="126" t="str">
        <f t="shared" ref="C35:C49" si="167">IF(B35="","Produit diver",VLOOKUP(B35,bdd_article,2,FALSE))</f>
        <v>Ultibat col flex</v>
      </c>
      <c r="D35" s="127" t="str">
        <f t="shared" si="1"/>
        <v/>
      </c>
      <c r="E35" s="128">
        <f t="shared" si="2"/>
        <v>0</v>
      </c>
      <c r="F35" s="129">
        <f t="shared" si="3"/>
        <v>0</v>
      </c>
      <c r="G35" s="130" t="str">
        <f t="shared" si="4"/>
        <v/>
      </c>
      <c r="H35" s="131" t="str">
        <f t="shared" si="5"/>
        <v/>
      </c>
      <c r="I35" s="132">
        <f t="array" ref="I35">IF($C$4="",SUMPRODUCT((index=B35)*(sacs_BV)*(DateA&gt;=$H$4)*(DateA&lt;=$J$4)),SUMPRODUCT((index=B35)*(horaireA=$C$4)*(sacs_BV)*(DateA&gt;=$H$4)*(DateA&lt;=$J$4)))</f>
        <v>0</v>
      </c>
      <c r="J35" s="133">
        <f t="shared" si="6"/>
        <v>0</v>
      </c>
      <c r="K35" s="134">
        <f t="shared" ref="K35:K49" si="168">IF($C$4="",SUMPRODUCT((index=B35)*(perte_NID)*(DateA&gt;=$H$4)*(DateA&lt;=$J$4)),SUMPRODUCT((index=B35)*(horaireA=$C$4)*(perte_NID)*(DateA&gt;=$H$4)*(DateA&lt;=$J$4)))</f>
        <v>0</v>
      </c>
      <c r="L35" s="135">
        <f t="shared" ref="L35:L49" si="169">IF($C$4="",SUMPRODUCT((index=B35)*(incident)*(DateA&gt;=$H$4)*(DateA&lt;=$J$4)),SUMPRODUCT((index=B35)*(horaireA=$C$4)*(incident)*(DateA&gt;=$H$4)*(DateA&lt;=$J$4)))</f>
        <v>0</v>
      </c>
      <c r="M35" s="134">
        <f t="shared" ref="M35:M49" si="170">IF($C$4="",SUMPRODUCT((index=B35)*(perte_qualite)*(DateA&gt;=$H$4)*(DateA&lt;=$J$4)),SUMPRODUCT((index=B35)*(horaireA=$C$4)*(perte_qualite)*(DateA&gt;=$H$4)*(DateA&lt;=$J$4)))</f>
        <v>0</v>
      </c>
      <c r="N35" s="136">
        <f t="shared" si="10"/>
        <v>0</v>
      </c>
      <c r="O35" s="137">
        <f t="shared" ref="O35:O49" si="171">IF($C$4="",SUMPRODUCT((index=B35)*(recyclage)*(DateA&gt;=$H$4)*(DateA&lt;=$J$4)),SUMPRODUCT((index=B35)*(horaireA=$C$4)*(recyclage)*(DateA&gt;=$H$4)*(DateA&lt;=$J$4)))</f>
        <v>0</v>
      </c>
      <c r="P35" s="138" t="str">
        <f t="shared" si="72"/>
        <v/>
      </c>
      <c r="Q35" s="137">
        <f t="shared" ref="Q35:Q49" si="172">IF($C$4="",SUMPRODUCT((index=B35)*(Qté_SAR)*(DateA&gt;=$H$4)*(DateA&lt;=$J$4)),SUMPRODUCT((index=B35)*(horaireA=$C$4)*(Qté_SAR)*(DateA&gt;=$H$4)*(DateA&lt;=$J$4)))</f>
        <v>0</v>
      </c>
      <c r="R35" s="138" t="str">
        <f t="shared" si="14"/>
        <v/>
      </c>
      <c r="S35" s="134">
        <f t="array" ref="S35">IF($C$4="",SUMPRODUCT((index=B35)*(tempsfabA)*(DateA&gt;=$H$4)*(DateA&lt;=$J$4)),SUMPRODUCT((index=B35)*(horaireA=$C$4)*(tempsfabA)*(DateA&gt;=$H$4)*(DateA&lt;=$J$4)))</f>
        <v>0</v>
      </c>
      <c r="T35" s="139">
        <f t="shared" ref="T35:T49" si="173">(N35/VLOOKUP($A35,bdd_article,8,FALSE))*0.0416666666666667</f>
        <v>0</v>
      </c>
      <c r="U35" s="139">
        <f t="shared" si="28"/>
        <v>0</v>
      </c>
      <c r="V35" s="139">
        <f t="array" ref="V35">IF($C$4="",SUMPRODUCT((index=B35)*(inc_prod)*(DateA&gt;=$H$4)*(DateA&lt;=$J$4)),SUMPRODUCT((index=B35)*(horaireA=$C$4)*(inc_prod)*(DateA&gt;=$H$4)*(DateA&lt;=$J$4)))</f>
        <v>0</v>
      </c>
      <c r="W35" s="139">
        <f t="array" ref="W35">IF($C$4="",SUMPRODUCT((index=B35)*(inc_proc)*(DateA&gt;=$H$4)*(DateA&lt;=$J$4)),SUMPRODUCT((index=B35)*(horaireA=$C$4)*(inc_proc)*(DateA&gt;=$H$4)*(DateA&lt;=$J$4)))</f>
        <v>0</v>
      </c>
      <c r="X35" s="139">
        <f t="shared" ref="X35:X49" si="174">IF($C$4="",SUMPRODUCT((index=B35)*(Perte_disponibilité)*(DateA&gt;=$H$4)*(DateA&lt;=$J$4)),SUMPRODUCT((index=B35)*(horaireA=$C$4)*(Perte_disponibilité)*(DateA&gt;=$H$4)*(DateA&lt;=$J$4)))</f>
        <v>0</v>
      </c>
      <c r="Y35" s="135">
        <f t="shared" ref="Y35:Y49" si="175">IF($C$4="",SUMPRODUCT((index=B35)*(perte_dispo)*(DateA&gt;=$H$4)*(DateA&lt;=$J$4)),SUMPRODUCT((index=B35)*(horaireA=$C$4)*(perte_dispo)*(DateA&gt;=$H$4)*(DateA&lt;=$J$4)))</f>
        <v>0</v>
      </c>
      <c r="Z35" s="140">
        <f t="array" ref="Z35">IF($C$4="",SUMPRODUCT((index=B35)*(Qtétotale)*(DateA&gt;=$H$4)*(DateA&lt;=$J$4)),SUMPRODUCT((index=B35)*(horaireA=$C$4)*(Qtétotale)*(DateA&gt;=$H$4)*(DateA&lt;=$J$4)))</f>
        <v>0</v>
      </c>
      <c r="AA35" s="141">
        <f t="shared" ref="AA35:AA49" si="176">VLOOKUP(B35,bdd_article,7,FALSE)</f>
        <v>25</v>
      </c>
      <c r="AB35" s="142">
        <f t="array" ref="AB35">IF($C$4="",SUMPRODUCT((index=B35)*(sacs_totaux)*(DateA&gt;=$H$4)*(DateA&lt;=$J$4)),SUMPRODUCT((index=B35)*(horaireA=$C$4)*(sacs_totaux)*(DateA&gt;=$H$4)*(DateA&lt;=$J$4)))</f>
        <v>0</v>
      </c>
      <c r="AC35" s="143">
        <f t="array" ref="AC35">IF($C$4="",SUMPRODUCT((index=B35)*(pan_pal)*(DateA&gt;=$H$4)*(DateA&lt;=$J$4)),SUMPRODUCT((index=B35)*(horaireA=$C$4)*(pan_pal)*(DateA&gt;=$H$4)*(DateA&lt;=$J$4)))</f>
        <v>0</v>
      </c>
      <c r="AD35" s="144" t="str">
        <f t="shared" ref="AD35:AD49" si="177">IF(S35=0,"",VLOOKUP($A35,bdd_article,8,FALSE))</f>
        <v/>
      </c>
      <c r="AE35" s="145" t="str">
        <f t="shared" si="20"/>
        <v/>
      </c>
    </row>
    <row r="36" spans="1:31" ht="54" customHeight="1" thickBot="1" x14ac:dyDescent="0.4">
      <c r="B36" s="146" t="s">
        <v>48</v>
      </c>
      <c r="C36" s="147"/>
      <c r="D36" s="127">
        <f>T36/S36</f>
        <v>0.60409086433097703</v>
      </c>
      <c r="E36" s="128">
        <f t="shared" si="2"/>
        <v>3.785194642057587E-2</v>
      </c>
      <c r="F36" s="129">
        <f t="shared" si="3"/>
        <v>0.35932090181351517</v>
      </c>
      <c r="G36" s="130">
        <f t="shared" si="4"/>
        <v>1085.2133712495468</v>
      </c>
      <c r="H36" s="131">
        <f>IF(I36=0,"",N36/(S36/0.0416666666666667))</f>
        <v>27.187740784532426</v>
      </c>
      <c r="I36" s="132">
        <f>IF($C$4="",SUMPRODUCT((sacs_BV)*(DateA&gt;=$H$4)*(DateA&lt;=$J$4)),SUMPRODUCT((horaireA=$C$4)*(sacs_BV)*(DateA&gt;=$H$4)*(DateA&lt;=$J$4)))</f>
        <v>781681</v>
      </c>
      <c r="J36" s="133">
        <f t="shared" si="6"/>
        <v>6.6155787037037044</v>
      </c>
      <c r="K36" s="134">
        <f>IF($C$4="",SUMPRODUCT((perte_NID)*(DateA&gt;=$H$4)*(DateA&lt;=$J$4)),SUMPRODUCT((horaireA=$C$4)*(perte_NID)*(DateA&gt;=$H$4)*(DateA&lt;=$J$4)))</f>
        <v>0.41893518518518535</v>
      </c>
      <c r="L36" s="135">
        <f>IF($C$4="",SUMPRODUCT((incident)*(DateA&gt;=$H$4)*(DateA&lt;=$J$4)),SUMPRODUCT((horaireA=$C$4)*(incident)*(DateA&gt;=$H$4)*(DateA&lt;=$J$4)))</f>
        <v>3.6050115740740747</v>
      </c>
      <c r="M36" s="134">
        <f>IF($C$4="",SUMPRODUCT((perte_qualite)*(DateA&gt;=$H$4)*(DateA&lt;=$J$4)),SUMPRODUCT((horaireA=$C$4)*(perte_qualite)*(DateA&gt;=$H$4)*(DateA&lt;=$J$4)))</f>
        <v>0.14461805555555557</v>
      </c>
      <c r="N36" s="136">
        <f>IF($C$4="",SUMPRODUCT((Tonnage_BV)*(DateA&gt;=$H$4)*(DateA&lt;=$J$4)),SUMPRODUCT((horaireA=$C$4)*(Tonnage_BV)*(DateA&gt;=$H$4)*(DateA&lt;=$J$4)))</f>
        <v>19583.374999999996</v>
      </c>
      <c r="O36" s="137">
        <f>IF($C$4="",SUMPRODUCT((recyclage)*(DateA&gt;=$H$4)*(DateA&lt;=$J$4)),SUMPRODUCT((horaireA=$C$4)*(recyclage)*(DateA&gt;=$H$4)*(DateA&lt;=$J$4)))</f>
        <v>418.44000000000005</v>
      </c>
      <c r="P36" s="138">
        <f t="shared" si="72"/>
        <v>2.1367103474247934E-2</v>
      </c>
      <c r="Q36" s="137">
        <f>IF($C$4="",SUMPRODUCT((Qté_SAR)*(DateA&gt;=$H$4)*(DateA&lt;=$J$4)),SUMPRODUCT((horaireA=$C$4)*(Qté_SAR)*(DateA&gt;=$H$4)*(DateA&lt;=$J$4)))</f>
        <v>278.72000000000003</v>
      </c>
      <c r="R36" s="138">
        <f t="shared" si="14"/>
        <v>1.3954287093235689E-2</v>
      </c>
      <c r="S36" s="134">
        <f>IF($C$4="",SUMPRODUCT((tempsfabA)*(DateA&gt;=$H$4)*(DateA&lt;=$J$4)),SUMPRODUCT((horaireA=$C$4)*(tempsfabA)*(DateA&gt;=$H$4)*(DateA&lt;=$J$4)))</f>
        <v>30.012569444444441</v>
      </c>
      <c r="T36" s="139">
        <f>IF($C$4="",SUMPRODUCT((tempsThéoA)*(DateA&gt;=$H$4)*(DateA&lt;=$J$4)),SUMPRODUCT((horaireA=$C$4)*(tempsThéoA)*(DateA&gt;=$H$4)*(DateA&lt;=$J$4)))</f>
        <v>18.130319016487913</v>
      </c>
      <c r="U36" s="139">
        <f t="shared" si="28"/>
        <v>9.2331944444444325</v>
      </c>
      <c r="V36" s="139">
        <f>IF($C$4="",SUMPRODUCT((inc_prod)*(DateA&gt;=$H$4)*(DateA&lt;=$J$4)),SUMPRODUCT((horaireA=$C$4)*(inc_prod)*(DateA&gt;=$H$4)*(DateA&lt;=$J$4)))</f>
        <v>10.784143518518526</v>
      </c>
      <c r="W36" s="139">
        <f>IF($C$4="",SUMPRODUCT((inc_proc)*(DateA&gt;=$H$4)*(DateA&lt;=$J$4)),SUMPRODUCT((horaireA=$C$4)*(inc_proc)*(DateA&gt;=$H$4)*(DateA&lt;=$J$4)))</f>
        <v>11.92017768907345</v>
      </c>
      <c r="X36" s="139">
        <f>IF($C$4="",SUMPRODUCT((Perte_disponibilité)*(DateA&gt;=$H$4)*(DateA&lt;=$J$4)),SUMPRODUCT((horaireA=$C$4)*(Perte_disponibilité)*(DateA&gt;=$H$4)*(DateA&lt;=$J$4)))</f>
        <v>1.6898263888888887</v>
      </c>
      <c r="Y36" s="135">
        <f>IF($C$4="",SUMPRODUCT((perte_dispo)*(DateA&gt;=$H$4)*(DateA&lt;=$J$4)),SUMPRODUCT((horaireA=$C$4)*(perte_dispo)*(DateA&gt;=$H$4)*(DateA&lt;=$J$4)))</f>
        <v>8.3054050925925935</v>
      </c>
      <c r="Z36" s="140">
        <f>IF($C$4="",SUMPRODUCT((Qtétotale)*(DateA&gt;=$H$4)*(DateA&lt;=$J$4)),SUMPRODUCT((horaireA=$C$4)*(Qtétotale)*(DateA&gt;=$H$4)*(DateA&lt;=$J$4)))</f>
        <v>19973.789999999997</v>
      </c>
      <c r="AA36" s="141"/>
      <c r="AB36" s="142">
        <f>IF($C$4="",SUMPRODUCT((sacs_totaux)*(DateA&gt;=$H$4)*(DateA&lt;=$J$4)),SUMPRODUCT((horaireA=$C$4)*(sacs_totaux)*(DateA&gt;=$H$4)*(DateA&lt;=$J$4)))</f>
        <v>797288</v>
      </c>
      <c r="AC36" s="143">
        <f>IF($C$4="",SUMPRODUCT((pan_pal)*(DateA&gt;=$H$4)*(DateA&lt;=$J$4)),SUMPRODUCT((horaireA=$C$4)*(pan_pal)*(DateA&gt;=$H$4)*(DateA&lt;=$J$4)))</f>
        <v>19333.333605200001</v>
      </c>
      <c r="AD36" s="144"/>
      <c r="AE36" s="145">
        <f t="shared" si="20"/>
        <v>42.435816716185094</v>
      </c>
    </row>
    <row r="37" spans="1:31" ht="35.15" customHeight="1" thickBot="1" x14ac:dyDescent="0.4">
      <c r="A37" s="148"/>
      <c r="B37" s="149" t="s">
        <v>49</v>
      </c>
      <c r="C37" s="150"/>
      <c r="D37" s="151"/>
      <c r="E37" s="151"/>
      <c r="F37" s="151"/>
      <c r="G37" s="152"/>
      <c r="H37" s="153"/>
      <c r="I37" s="152"/>
      <c r="J37" s="152"/>
      <c r="K37" s="154"/>
      <c r="L37" s="155"/>
      <c r="M37" s="155"/>
      <c r="N37" s="155"/>
      <c r="O37" s="155"/>
      <c r="P37" s="156"/>
      <c r="Q37" s="157"/>
      <c r="R37" s="158"/>
      <c r="S37" s="159"/>
      <c r="T37" s="160"/>
    </row>
    <row r="38" spans="1:31" ht="35.15" customHeight="1" x14ac:dyDescent="0.35">
      <c r="A38" s="148"/>
      <c r="B38" s="161" t="s">
        <v>50</v>
      </c>
      <c r="C38" s="162">
        <f t="array" ref="C38">SUM(Nb_S*(DateD&gt;=H$4)*(DateD&lt;=J$4))</f>
        <v>29</v>
      </c>
      <c r="D38" s="151"/>
      <c r="E38" s="151"/>
      <c r="F38" s="151"/>
      <c r="G38" s="152"/>
      <c r="H38" s="153"/>
      <c r="I38" s="152"/>
      <c r="J38" s="152"/>
      <c r="K38" s="154"/>
      <c r="L38" s="155"/>
      <c r="M38" s="155"/>
      <c r="N38" s="155"/>
      <c r="O38" s="155"/>
      <c r="P38" s="156"/>
      <c r="Q38" s="157"/>
      <c r="R38" s="158"/>
      <c r="S38" s="159"/>
      <c r="T38" s="160"/>
    </row>
    <row r="39" spans="1:31" ht="35.15" customHeight="1" x14ac:dyDescent="0.35">
      <c r="A39" s="148"/>
      <c r="B39" s="163" t="s">
        <v>51</v>
      </c>
      <c r="C39" s="164">
        <f t="array" ref="C39">SUM(Chang_S*(DateD&gt;=H$4)*(DateD&lt;=J$4))</f>
        <v>6.3252314814814914E-2</v>
      </c>
      <c r="D39" s="151"/>
      <c r="E39" s="151"/>
      <c r="F39" s="151"/>
      <c r="G39" s="152"/>
      <c r="H39" s="153"/>
      <c r="I39" s="152"/>
      <c r="J39" s="152"/>
      <c r="K39" s="154"/>
      <c r="L39" s="155"/>
      <c r="M39" s="155"/>
      <c r="N39" s="155"/>
      <c r="O39" s="155"/>
      <c r="P39" s="156"/>
      <c r="Q39" s="157"/>
      <c r="R39" s="158"/>
      <c r="S39" s="159"/>
      <c r="T39" s="160"/>
    </row>
    <row r="40" spans="1:31" ht="35.15" customHeight="1" thickBot="1" x14ac:dyDescent="0.4">
      <c r="A40" s="148"/>
      <c r="B40" s="165" t="s">
        <v>52</v>
      </c>
      <c r="C40" s="166">
        <f>IF(C38=0,0,(C39/C38))</f>
        <v>2.1811143039591348E-3</v>
      </c>
      <c r="D40" s="151"/>
      <c r="E40" s="151"/>
      <c r="F40" s="151"/>
      <c r="G40" s="152"/>
      <c r="H40" s="153"/>
      <c r="I40" s="152"/>
      <c r="J40" s="152"/>
      <c r="K40" s="154"/>
      <c r="L40" s="155"/>
      <c r="M40" s="155"/>
      <c r="N40" s="155"/>
      <c r="O40" s="155"/>
      <c r="P40" s="156"/>
      <c r="Q40" s="157"/>
      <c r="R40" s="158"/>
      <c r="S40" s="159"/>
      <c r="T40" s="160"/>
    </row>
    <row r="41" spans="1:31" ht="35.15" customHeight="1" thickBot="1" x14ac:dyDescent="0.4">
      <c r="A41" s="148"/>
      <c r="B41" s="167" t="s">
        <v>53</v>
      </c>
      <c r="C41" s="168">
        <v>1.736111111111111E-3</v>
      </c>
      <c r="D41" s="151"/>
      <c r="E41" s="151"/>
      <c r="F41" s="151"/>
      <c r="G41" s="152"/>
      <c r="H41" s="153"/>
      <c r="I41" s="152"/>
      <c r="J41" s="152"/>
      <c r="K41" s="154"/>
      <c r="L41" s="155"/>
      <c r="M41" s="155"/>
      <c r="N41" s="155"/>
      <c r="O41" s="155"/>
      <c r="P41" s="156"/>
      <c r="Q41" s="157"/>
      <c r="R41" s="158"/>
      <c r="S41" s="159"/>
      <c r="T41" s="160"/>
    </row>
    <row r="42" spans="1:31" ht="35.15" customHeight="1" x14ac:dyDescent="0.35">
      <c r="A42" s="148"/>
      <c r="B42" s="169" t="s">
        <v>54</v>
      </c>
      <c r="C42" s="162">
        <f t="array" ref="C42">SUM(Nb_E*(DateD&gt;=H$4)*(DateD&lt;=J$4))</f>
        <v>14</v>
      </c>
      <c r="D42" s="151"/>
      <c r="E42" s="151"/>
      <c r="F42" s="151"/>
      <c r="G42" s="152"/>
      <c r="H42" s="153"/>
      <c r="I42" s="152"/>
      <c r="J42" s="152"/>
      <c r="K42" s="154"/>
      <c r="L42" s="155"/>
      <c r="M42" s="155"/>
      <c r="N42" s="155"/>
      <c r="O42" s="155"/>
      <c r="P42" s="156"/>
      <c r="Q42" s="157"/>
      <c r="R42" s="158"/>
      <c r="S42" s="159"/>
      <c r="T42" s="160"/>
    </row>
    <row r="43" spans="1:31" ht="35.15" customHeight="1" x14ac:dyDescent="0.35">
      <c r="A43" s="148"/>
      <c r="B43" s="163" t="s">
        <v>55</v>
      </c>
      <c r="C43" s="164">
        <f t="array" ref="C43">SUM(Chang_E*(DateD&gt;=H$4)*(DateD&lt;=J$4))</f>
        <v>4.7488425925926059E-2</v>
      </c>
      <c r="D43" s="151"/>
      <c r="E43" s="151"/>
      <c r="F43" s="151"/>
      <c r="G43" s="152"/>
      <c r="H43" s="153"/>
      <c r="I43" s="152"/>
      <c r="J43" s="152"/>
      <c r="K43" s="154"/>
      <c r="L43" s="155"/>
      <c r="M43" s="155"/>
      <c r="N43" s="155"/>
      <c r="O43" s="155"/>
      <c r="P43" s="156"/>
      <c r="Q43" s="157"/>
      <c r="R43" s="158"/>
      <c r="S43" s="159"/>
      <c r="T43" s="160"/>
    </row>
    <row r="44" spans="1:31" ht="35.15" customHeight="1" thickBot="1" x14ac:dyDescent="0.4">
      <c r="A44" s="148"/>
      <c r="B44" s="170" t="s">
        <v>56</v>
      </c>
      <c r="C44" s="171">
        <f>IF(C42=0,0,(C43/C42))</f>
        <v>3.3920304232804327E-3</v>
      </c>
      <c r="D44" s="151"/>
      <c r="E44" s="151"/>
      <c r="F44" s="151"/>
      <c r="G44" s="152"/>
      <c r="H44" s="153"/>
      <c r="I44" s="152"/>
      <c r="J44" s="152"/>
      <c r="K44" s="154"/>
      <c r="L44" s="155"/>
      <c r="M44" s="155"/>
      <c r="N44" s="155"/>
      <c r="O44" s="155"/>
      <c r="P44" s="156"/>
      <c r="Q44" s="157"/>
      <c r="R44" s="158"/>
      <c r="S44" s="159"/>
      <c r="T44" s="160"/>
    </row>
    <row r="45" spans="1:31" ht="35.15" customHeight="1" thickBot="1" x14ac:dyDescent="0.4">
      <c r="A45" s="148"/>
      <c r="B45" s="172" t="s">
        <v>57</v>
      </c>
      <c r="C45" s="173">
        <v>3.472222222222222E-3</v>
      </c>
      <c r="D45" s="151"/>
      <c r="E45" s="151"/>
      <c r="F45" s="151"/>
      <c r="G45" s="152"/>
      <c r="H45" s="153"/>
      <c r="I45" s="152"/>
      <c r="J45" s="152"/>
      <c r="K45" s="154"/>
      <c r="L45" s="155"/>
      <c r="M45" s="155"/>
      <c r="N45" s="155"/>
      <c r="O45" s="155"/>
      <c r="P45" s="156"/>
      <c r="Q45" s="157"/>
      <c r="R45" s="158"/>
      <c r="S45" s="159"/>
      <c r="T45" s="160"/>
    </row>
    <row r="46" spans="1:31" ht="35.15" customHeight="1" x14ac:dyDescent="0.35">
      <c r="A46" s="148"/>
      <c r="B46" s="161" t="s">
        <v>58</v>
      </c>
      <c r="C46" s="162">
        <f t="array" ref="C46">SUM(Nb_VO*(DateD&gt;=H$4)*(DateD&lt;=J$4))</f>
        <v>145</v>
      </c>
      <c r="D46" s="151"/>
      <c r="E46" s="151"/>
      <c r="F46" s="151"/>
      <c r="G46" s="152"/>
      <c r="H46" s="153"/>
      <c r="I46" s="152"/>
      <c r="J46" s="152"/>
      <c r="K46" s="154"/>
      <c r="L46" s="155"/>
      <c r="M46" s="155"/>
      <c r="N46" s="155"/>
      <c r="O46" s="155"/>
      <c r="P46" s="156"/>
      <c r="Q46" s="157"/>
      <c r="R46" s="158"/>
      <c r="S46" s="159"/>
      <c r="T46" s="160"/>
    </row>
    <row r="47" spans="1:31" ht="35.15" customHeight="1" x14ac:dyDescent="0.35">
      <c r="A47" s="148"/>
      <c r="B47" s="163" t="s">
        <v>59</v>
      </c>
      <c r="C47" s="164">
        <f t="array" ref="C47">SUM(Chang_VO*(DateD&gt;=H$4)*(DateD&lt;=J$4))</f>
        <v>1.0603356481481472</v>
      </c>
      <c r="D47" s="151"/>
      <c r="E47" s="151"/>
      <c r="F47" s="151"/>
      <c r="G47" s="152"/>
      <c r="H47" s="153"/>
      <c r="I47" s="152"/>
      <c r="J47" s="152"/>
      <c r="K47" s="154"/>
      <c r="L47" s="155"/>
      <c r="M47" s="155"/>
      <c r="N47" s="155"/>
      <c r="O47" s="155"/>
      <c r="P47" s="156"/>
      <c r="Q47" s="157"/>
      <c r="R47" s="158"/>
      <c r="S47" s="159"/>
      <c r="T47" s="160"/>
    </row>
    <row r="48" spans="1:31" ht="35.15" customHeight="1" thickBot="1" x14ac:dyDescent="0.4">
      <c r="A48" s="148"/>
      <c r="B48" s="174" t="s">
        <v>60</v>
      </c>
      <c r="C48" s="175">
        <f>IF(C46=0,0,(C47/C46))</f>
        <v>7.3126596424010152E-3</v>
      </c>
      <c r="D48" s="151"/>
      <c r="E48" s="151"/>
      <c r="F48" s="151"/>
      <c r="G48" s="152"/>
      <c r="H48" s="153"/>
      <c r="I48" s="152"/>
      <c r="J48" s="152"/>
      <c r="K48" s="154"/>
      <c r="L48" s="155"/>
      <c r="M48" s="155"/>
      <c r="N48" s="155"/>
      <c r="O48" s="155"/>
      <c r="P48" s="156"/>
      <c r="Q48" s="157"/>
      <c r="R48" s="158"/>
      <c r="S48" s="159"/>
      <c r="T48" s="160"/>
    </row>
    <row r="49" spans="1:20" ht="35.15" customHeight="1" thickBot="1" x14ac:dyDescent="0.4">
      <c r="A49" s="148"/>
      <c r="B49" s="176" t="s">
        <v>61</v>
      </c>
      <c r="C49" s="177">
        <v>7.6388888888888886E-3</v>
      </c>
      <c r="D49" s="151"/>
      <c r="E49" s="151"/>
      <c r="F49" s="151"/>
      <c r="G49" s="152"/>
      <c r="H49" s="153"/>
      <c r="I49" s="152"/>
      <c r="J49" s="152"/>
      <c r="K49" s="154"/>
      <c r="L49" s="155"/>
      <c r="M49" s="155"/>
      <c r="N49" s="155"/>
      <c r="O49" s="155"/>
      <c r="P49" s="156"/>
      <c r="Q49" s="157"/>
      <c r="R49" s="158"/>
      <c r="S49" s="159"/>
      <c r="T49" s="160"/>
    </row>
    <row r="50" spans="1:20" ht="35.15" customHeight="1" x14ac:dyDescent="0.35">
      <c r="A50" s="148"/>
      <c r="B50" s="161" t="s">
        <v>62</v>
      </c>
      <c r="C50" s="162">
        <f t="array" ref="C50">SUM(Nb_VOB*(DateD&gt;=H$4)*(DateD&lt;=J$4))</f>
        <v>2</v>
      </c>
      <c r="D50" s="151"/>
      <c r="E50" s="151"/>
      <c r="F50" s="151"/>
      <c r="G50" s="152"/>
      <c r="H50" s="153"/>
      <c r="I50" s="152"/>
      <c r="J50" s="152"/>
      <c r="K50" s="154"/>
      <c r="L50" s="155"/>
      <c r="M50" s="155"/>
      <c r="N50" s="155"/>
      <c r="O50" s="155"/>
      <c r="P50" s="156"/>
      <c r="Q50" s="157"/>
      <c r="R50" s="158"/>
      <c r="S50" s="159"/>
      <c r="T50" s="160"/>
    </row>
    <row r="51" spans="1:20" ht="35.15" customHeight="1" x14ac:dyDescent="0.35">
      <c r="A51" s="148"/>
      <c r="B51" s="163" t="s">
        <v>63</v>
      </c>
      <c r="C51" s="164">
        <f t="array" ref="C51">SUM(Chang_VOB*(DateD&gt;=H$4)*(DateD&lt;=J$4))</f>
        <v>2.6076388888888857E-2</v>
      </c>
      <c r="D51" s="151"/>
      <c r="E51" s="151"/>
      <c r="F51" s="151"/>
      <c r="G51" s="152"/>
      <c r="H51" s="153"/>
      <c r="I51" s="152"/>
      <c r="J51" s="152"/>
      <c r="K51" s="154"/>
      <c r="L51" s="155"/>
      <c r="M51" s="155"/>
      <c r="N51" s="155"/>
      <c r="O51" s="155"/>
      <c r="P51" s="156"/>
      <c r="Q51" s="157"/>
      <c r="R51" s="158"/>
      <c r="S51" s="159"/>
      <c r="T51" s="160"/>
    </row>
    <row r="52" spans="1:20" ht="35.15" customHeight="1" thickBot="1" x14ac:dyDescent="0.4">
      <c r="A52" s="148"/>
      <c r="B52" s="178" t="s">
        <v>64</v>
      </c>
      <c r="C52" s="179">
        <f>IF(C50=0,0,(C51/C50))</f>
        <v>1.3038194444444429E-2</v>
      </c>
      <c r="D52" s="151"/>
      <c r="E52" s="151"/>
      <c r="F52" s="151"/>
      <c r="G52" s="152"/>
      <c r="H52" s="153"/>
      <c r="I52" s="152"/>
      <c r="J52" s="152"/>
      <c r="K52" s="154"/>
      <c r="L52" s="155"/>
      <c r="M52" s="155"/>
      <c r="N52" s="155"/>
      <c r="O52" s="155"/>
      <c r="P52" s="156"/>
      <c r="Q52" s="157"/>
      <c r="R52" s="158"/>
      <c r="S52" s="159"/>
      <c r="T52" s="160"/>
    </row>
    <row r="53" spans="1:20" ht="35.15" customHeight="1" thickBot="1" x14ac:dyDescent="0.4">
      <c r="A53" s="148"/>
      <c r="B53" s="180" t="s">
        <v>65</v>
      </c>
      <c r="C53" s="181">
        <v>1.2499999999999999E-2</v>
      </c>
      <c r="D53" s="151"/>
      <c r="E53" s="151"/>
      <c r="F53" s="151"/>
      <c r="G53" s="152"/>
      <c r="H53" s="153"/>
      <c r="I53" s="152"/>
      <c r="J53" s="152"/>
      <c r="K53" s="154"/>
      <c r="L53" s="155"/>
      <c r="M53" s="155"/>
      <c r="N53" s="155"/>
      <c r="O53" s="155"/>
      <c r="P53" s="156"/>
      <c r="Q53" s="157"/>
      <c r="R53" s="158"/>
      <c r="S53" s="159"/>
      <c r="T53" s="160"/>
    </row>
    <row r="54" spans="1:20" ht="35.15" customHeight="1" x14ac:dyDescent="0.35">
      <c r="A54" s="148"/>
      <c r="B54" s="161" t="s">
        <v>66</v>
      </c>
      <c r="C54" s="162">
        <f t="array" ref="C54">SUM(Nb_VOC*(DateD&gt;=H$4)*(DateD&lt;=J$4))</f>
        <v>9</v>
      </c>
      <c r="D54" s="151"/>
      <c r="E54" s="151"/>
      <c r="F54" s="151"/>
      <c r="G54" s="152"/>
      <c r="H54" s="153"/>
      <c r="I54" s="152"/>
      <c r="J54" s="152"/>
      <c r="K54" s="154"/>
      <c r="L54" s="155"/>
      <c r="M54" s="155"/>
      <c r="N54" s="155"/>
      <c r="O54" s="155"/>
      <c r="P54" s="156"/>
      <c r="Q54" s="157"/>
      <c r="R54" s="158"/>
      <c r="S54" s="159"/>
      <c r="T54" s="160"/>
    </row>
    <row r="55" spans="1:20" ht="35.15" customHeight="1" x14ac:dyDescent="0.35">
      <c r="A55" s="148"/>
      <c r="B55" s="163" t="s">
        <v>67</v>
      </c>
      <c r="C55" s="164">
        <f t="array" ref="C55">SUM(Chang_VOC*(DateD&gt;=H$4)*(DateD&lt;=J$4))</f>
        <v>0.32030092592592591</v>
      </c>
      <c r="D55" s="151"/>
      <c r="E55" s="151"/>
      <c r="F55" s="151"/>
      <c r="G55" s="152"/>
      <c r="H55" s="153"/>
      <c r="I55" s="152"/>
      <c r="J55" s="152"/>
      <c r="K55" s="154"/>
      <c r="L55" s="155"/>
      <c r="M55" s="155"/>
      <c r="N55" s="155"/>
      <c r="O55" s="155"/>
      <c r="P55" s="156"/>
      <c r="Q55" s="157"/>
      <c r="R55" s="158"/>
      <c r="S55" s="159"/>
      <c r="T55" s="160"/>
    </row>
    <row r="56" spans="1:20" ht="35.15" customHeight="1" thickBot="1" x14ac:dyDescent="0.4">
      <c r="A56" s="148"/>
      <c r="B56" s="182" t="s">
        <v>68</v>
      </c>
      <c r="C56" s="183">
        <f>IF(C54=0,0,(C55/C54))</f>
        <v>3.5588991769547322E-2</v>
      </c>
      <c r="D56" s="151"/>
      <c r="E56" s="151"/>
      <c r="F56" s="151"/>
      <c r="G56" s="152"/>
      <c r="H56" s="153"/>
      <c r="I56" s="152"/>
      <c r="J56" s="152"/>
      <c r="K56" s="154"/>
      <c r="L56" s="155"/>
      <c r="M56" s="155"/>
      <c r="N56" s="155"/>
      <c r="O56" s="155"/>
      <c r="P56" s="156"/>
      <c r="Q56" s="157"/>
      <c r="R56" s="158"/>
      <c r="S56" s="159"/>
      <c r="T56" s="160"/>
    </row>
    <row r="57" spans="1:20" ht="35.15" customHeight="1" thickBot="1" x14ac:dyDescent="0.4">
      <c r="A57" s="148"/>
      <c r="B57" s="184" t="s">
        <v>69</v>
      </c>
      <c r="C57" s="185">
        <v>3.125E-2</v>
      </c>
      <c r="D57" s="151"/>
      <c r="E57" s="151"/>
      <c r="F57" s="151"/>
      <c r="G57" s="152"/>
      <c r="H57" s="153"/>
      <c r="I57" s="152"/>
      <c r="J57" s="152"/>
      <c r="K57" s="154"/>
      <c r="L57" s="155"/>
      <c r="M57" s="155"/>
      <c r="N57" s="155"/>
      <c r="O57" s="155"/>
      <c r="P57" s="156"/>
      <c r="Q57" s="157"/>
      <c r="R57" s="158"/>
      <c r="S57" s="159"/>
      <c r="T57" s="160"/>
    </row>
    <row r="58" spans="1:20" ht="35.15" customHeight="1" x14ac:dyDescent="0.35">
      <c r="A58" s="148"/>
      <c r="B58" s="161" t="s">
        <v>70</v>
      </c>
      <c r="C58" s="162">
        <f t="array" ref="C58">SUM(Nb_R1*(DateD&gt;=H$4)*(DateD&lt;=J$4))</f>
        <v>7</v>
      </c>
      <c r="D58" s="151"/>
      <c r="E58" s="151"/>
      <c r="F58" s="151"/>
      <c r="G58" s="152"/>
      <c r="H58" s="153"/>
      <c r="I58" s="152"/>
      <c r="J58" s="152"/>
      <c r="K58" s="154"/>
      <c r="L58" s="155"/>
      <c r="M58" s="155"/>
      <c r="N58" s="155"/>
      <c r="O58" s="155"/>
      <c r="P58" s="156"/>
      <c r="Q58" s="157"/>
      <c r="R58" s="158"/>
      <c r="S58" s="159"/>
      <c r="T58" s="160"/>
    </row>
    <row r="59" spans="1:20" ht="35.15" customHeight="1" x14ac:dyDescent="0.35">
      <c r="A59" s="148"/>
      <c r="B59" s="163" t="s">
        <v>71</v>
      </c>
      <c r="C59" s="164">
        <f t="array" ref="C59">SUMPRODUCT((index="1rinc1")*(temps_CC)*(DateA&gt;=H$4)*(DateA&lt;=J$4))*1</f>
        <v>0.17662037037037054</v>
      </c>
      <c r="D59" s="151"/>
      <c r="E59" s="151"/>
      <c r="F59" s="151"/>
      <c r="G59" s="152"/>
      <c r="H59" s="153"/>
      <c r="I59" s="152"/>
      <c r="J59" s="152"/>
      <c r="K59" s="154"/>
      <c r="L59" s="155"/>
      <c r="M59" s="155"/>
      <c r="N59" s="155"/>
      <c r="O59" s="155"/>
      <c r="P59" s="156"/>
      <c r="Q59" s="157"/>
      <c r="R59" s="158"/>
      <c r="S59" s="159"/>
      <c r="T59" s="160"/>
    </row>
    <row r="60" spans="1:20" ht="35.15" customHeight="1" thickBot="1" x14ac:dyDescent="0.4">
      <c r="A60" s="148"/>
      <c r="B60" s="165" t="s">
        <v>72</v>
      </c>
      <c r="C60" s="166">
        <f>IF(C58=0,0,(C59/C58))</f>
        <v>2.5231481481481504E-2</v>
      </c>
      <c r="D60" s="151"/>
      <c r="E60" s="151"/>
      <c r="F60" s="151"/>
      <c r="G60" s="152"/>
      <c r="H60" s="153"/>
      <c r="I60" s="152"/>
      <c r="J60" s="152"/>
      <c r="K60" s="154"/>
      <c r="L60" s="155"/>
      <c r="M60" s="155"/>
      <c r="N60" s="155"/>
      <c r="O60" s="155"/>
      <c r="P60" s="156"/>
      <c r="Q60" s="157"/>
      <c r="R60" s="158"/>
      <c r="S60" s="159"/>
      <c r="T60" s="160"/>
    </row>
    <row r="61" spans="1:20" ht="35.15" customHeight="1" thickBot="1" x14ac:dyDescent="0.4">
      <c r="A61" s="148"/>
      <c r="B61" s="167" t="s">
        <v>73</v>
      </c>
      <c r="C61" s="168">
        <v>1.7361111111111112E-2</v>
      </c>
      <c r="D61" s="151"/>
      <c r="E61" s="151"/>
      <c r="F61" s="151"/>
      <c r="G61" s="152"/>
      <c r="H61" s="153"/>
      <c r="I61" s="152"/>
      <c r="J61" s="152"/>
      <c r="K61" s="154"/>
      <c r="L61" s="155"/>
      <c r="M61" s="155"/>
      <c r="N61" s="155"/>
      <c r="O61" s="155"/>
      <c r="P61" s="156"/>
      <c r="Q61" s="157"/>
      <c r="R61" s="158"/>
      <c r="S61" s="159"/>
      <c r="T61" s="160"/>
    </row>
    <row r="62" spans="1:20" ht="35.15" customHeight="1" x14ac:dyDescent="0.35">
      <c r="A62" s="148"/>
      <c r="B62" s="169" t="s">
        <v>74</v>
      </c>
      <c r="C62" s="162">
        <f t="array" ref="C62">SUM(Nb_R3*(DateD&gt;=H$4)*(DateD&lt;=J$4))</f>
        <v>4</v>
      </c>
      <c r="D62" s="151"/>
      <c r="E62" s="151"/>
      <c r="F62" s="151"/>
      <c r="G62" s="152"/>
      <c r="H62" s="153"/>
      <c r="I62" s="152"/>
      <c r="J62" s="152"/>
      <c r="K62" s="154"/>
      <c r="L62" s="155"/>
      <c r="M62" s="155"/>
      <c r="N62" s="155"/>
      <c r="O62" s="155"/>
      <c r="P62" s="156"/>
      <c r="Q62" s="157"/>
      <c r="R62" s="158"/>
      <c r="S62" s="159"/>
      <c r="T62" s="160"/>
    </row>
    <row r="63" spans="1:20" ht="35.15" customHeight="1" x14ac:dyDescent="0.35">
      <c r="A63" s="148"/>
      <c r="B63" s="163" t="s">
        <v>75</v>
      </c>
      <c r="C63" s="164">
        <f t="array" ref="C63">(SUMPRODUCT((index="1rinc3")*(temps_CC)*(DateA&gt;=H$4)*(DateA&lt;=J$4))*1)+(SUMPRODUCT((index="1rinc5")*(temps_CC)*(DateA&gt;=H$4)*(DateA&lt;=J$4))*1)</f>
        <v>0.17247685185185163</v>
      </c>
      <c r="D63" s="151"/>
      <c r="E63" s="151"/>
      <c r="F63" s="151"/>
      <c r="G63" s="152"/>
      <c r="H63" s="153"/>
      <c r="I63" s="152"/>
      <c r="J63" s="152"/>
      <c r="K63" s="154"/>
      <c r="L63" s="155"/>
      <c r="M63" s="155"/>
      <c r="N63" s="155"/>
      <c r="O63" s="155"/>
      <c r="P63" s="156"/>
      <c r="Q63" s="157"/>
      <c r="R63" s="158"/>
      <c r="S63" s="159"/>
      <c r="T63" s="160"/>
    </row>
    <row r="64" spans="1:20" ht="35.15" customHeight="1" thickBot="1" x14ac:dyDescent="0.4">
      <c r="A64" s="148"/>
      <c r="B64" s="170" t="s">
        <v>76</v>
      </c>
      <c r="C64" s="171">
        <f>IF(C62=0,0,(C63/C62))</f>
        <v>4.3119212962962908E-2</v>
      </c>
      <c r="D64" s="151"/>
      <c r="E64" s="151"/>
      <c r="F64" s="151"/>
      <c r="G64" s="152"/>
      <c r="H64" s="153"/>
      <c r="I64" s="152"/>
      <c r="J64" s="152"/>
      <c r="K64" s="154"/>
      <c r="L64" s="155"/>
      <c r="M64" s="155"/>
      <c r="N64" s="155"/>
      <c r="O64" s="155"/>
      <c r="P64" s="156"/>
      <c r="Q64" s="157"/>
      <c r="R64" s="158"/>
      <c r="S64" s="159"/>
      <c r="T64" s="160"/>
    </row>
    <row r="65" spans="1:20" ht="35.15" customHeight="1" thickBot="1" x14ac:dyDescent="0.4">
      <c r="A65" s="148"/>
      <c r="B65" s="186" t="s">
        <v>77</v>
      </c>
      <c r="C65" s="187">
        <v>3.125E-2</v>
      </c>
      <c r="D65" s="151"/>
      <c r="E65" s="151"/>
      <c r="F65" s="151"/>
      <c r="G65" s="152"/>
      <c r="H65" s="153"/>
      <c r="I65" s="152"/>
      <c r="J65" s="152"/>
      <c r="K65" s="154"/>
      <c r="L65" s="155"/>
      <c r="M65" s="155"/>
      <c r="N65" s="155"/>
      <c r="O65" s="155"/>
      <c r="P65" s="156"/>
      <c r="Q65" s="157"/>
      <c r="R65" s="158"/>
      <c r="S65" s="159"/>
      <c r="T65" s="160"/>
    </row>
    <row r="66" spans="1:20" ht="35.15" customHeight="1" x14ac:dyDescent="0.35">
      <c r="A66" s="148"/>
      <c r="B66" s="161" t="s">
        <v>78</v>
      </c>
      <c r="C66" s="162">
        <f t="array" ref="C66">SUM(Nb_R4*(DateD&gt;=H$4)*(DateD&lt;=J$4))</f>
        <v>1</v>
      </c>
      <c r="D66" s="151"/>
      <c r="E66" s="151"/>
      <c r="F66" s="151"/>
      <c r="G66" s="152"/>
      <c r="H66" s="153"/>
      <c r="I66" s="152"/>
      <c r="J66" s="152"/>
      <c r="K66" s="154"/>
      <c r="L66" s="155"/>
      <c r="M66" s="155"/>
      <c r="N66" s="155"/>
      <c r="O66" s="155"/>
      <c r="P66" s="156"/>
      <c r="Q66" s="157"/>
      <c r="R66" s="158"/>
      <c r="S66" s="159"/>
      <c r="T66" s="160"/>
    </row>
    <row r="67" spans="1:20" ht="35.15" customHeight="1" x14ac:dyDescent="0.35">
      <c r="A67" s="148"/>
      <c r="B67" s="163" t="s">
        <v>79</v>
      </c>
      <c r="C67" s="164">
        <f t="array" ref="C67">SUMPRODUCT((index="1rinc4")*(temps_CC)*(DateA&gt;=H$4)*(DateA&lt;=J$4))*1</f>
        <v>2.8611111111111032E-2</v>
      </c>
      <c r="D67" s="151"/>
      <c r="E67" s="151"/>
      <c r="F67" s="151"/>
      <c r="G67" s="152"/>
      <c r="H67" s="153"/>
      <c r="I67" s="152"/>
      <c r="J67" s="152"/>
      <c r="K67" s="154"/>
      <c r="L67" s="155"/>
      <c r="M67" s="155"/>
      <c r="N67" s="155"/>
      <c r="O67" s="155"/>
      <c r="P67" s="156"/>
      <c r="Q67" s="157"/>
      <c r="R67" s="158"/>
      <c r="S67" s="159"/>
      <c r="T67" s="160"/>
    </row>
    <row r="68" spans="1:20" ht="35.15" customHeight="1" thickBot="1" x14ac:dyDescent="0.4">
      <c r="A68" s="148"/>
      <c r="B68" s="174" t="s">
        <v>80</v>
      </c>
      <c r="C68" s="175">
        <f>IF(C66=0,0,(C67/C66))</f>
        <v>2.8611111111111032E-2</v>
      </c>
      <c r="D68" s="151"/>
      <c r="E68" s="151"/>
      <c r="F68" s="151"/>
      <c r="G68" s="152"/>
      <c r="H68" s="153"/>
      <c r="I68" s="152"/>
      <c r="J68" s="152"/>
      <c r="K68" s="154"/>
      <c r="L68" s="155"/>
      <c r="M68" s="155"/>
      <c r="N68" s="155"/>
      <c r="O68" s="155"/>
      <c r="P68" s="156"/>
      <c r="Q68" s="157"/>
      <c r="R68" s="158"/>
      <c r="S68" s="159"/>
      <c r="T68" s="160"/>
    </row>
    <row r="69" spans="1:20" ht="35.15" customHeight="1" thickBot="1" x14ac:dyDescent="0.4">
      <c r="A69" s="148"/>
      <c r="B69" s="176" t="s">
        <v>81</v>
      </c>
      <c r="C69" s="177">
        <v>1.7361111111111112E-2</v>
      </c>
      <c r="D69" s="151"/>
      <c r="E69" s="151"/>
      <c r="F69" s="151"/>
      <c r="G69" s="152"/>
      <c r="H69" s="153"/>
      <c r="I69" s="152"/>
      <c r="J69" s="152"/>
      <c r="K69" s="154"/>
      <c r="L69" s="155"/>
      <c r="M69" s="155"/>
      <c r="N69" s="155"/>
      <c r="O69" s="155"/>
      <c r="P69" s="156"/>
      <c r="Q69" s="157"/>
      <c r="R69" s="158"/>
      <c r="S69" s="159"/>
      <c r="T69" s="160"/>
    </row>
    <row r="70" spans="1:20" ht="35.15" customHeight="1" x14ac:dyDescent="0.35">
      <c r="A70" s="148"/>
      <c r="B70" s="161" t="s">
        <v>82</v>
      </c>
      <c r="C70" s="162">
        <f t="array" ref="C70">SUM(Nb_R6*(DateD&gt;=H$4)*(DateD&lt;=J$4))</f>
        <v>1</v>
      </c>
      <c r="D70" s="151"/>
      <c r="E70" s="151"/>
      <c r="F70" s="151"/>
      <c r="G70" s="152"/>
      <c r="H70" s="153"/>
      <c r="I70" s="152"/>
      <c r="J70" s="152"/>
      <c r="K70" s="154"/>
      <c r="L70" s="155"/>
      <c r="M70" s="155"/>
      <c r="N70" s="155"/>
      <c r="O70" s="155"/>
      <c r="P70" s="156"/>
      <c r="Q70" s="157"/>
      <c r="R70" s="158"/>
      <c r="S70" s="159"/>
      <c r="T70" s="160"/>
    </row>
    <row r="71" spans="1:20" ht="35.15" customHeight="1" x14ac:dyDescent="0.35">
      <c r="A71" s="148"/>
      <c r="B71" s="163" t="s">
        <v>83</v>
      </c>
      <c r="C71" s="164">
        <f t="array" ref="C71">SUMPRODUCT((index="1rinc6")*(temps_CC)*(DateA&gt;=H$4)*(DateA&lt;=J$4))*1</f>
        <v>5.5335648148148231E-2</v>
      </c>
      <c r="D71" s="151"/>
      <c r="E71" s="151"/>
      <c r="F71" s="151"/>
      <c r="G71" s="152"/>
      <c r="H71" s="153"/>
      <c r="I71" s="152"/>
      <c r="J71" s="152"/>
      <c r="K71" s="154"/>
      <c r="L71" s="155"/>
      <c r="M71" s="155"/>
      <c r="N71" s="155"/>
      <c r="O71" s="155"/>
      <c r="P71" s="156"/>
      <c r="Q71" s="157"/>
      <c r="R71" s="158"/>
      <c r="S71" s="159"/>
      <c r="T71" s="160"/>
    </row>
    <row r="72" spans="1:20" ht="35.15" customHeight="1" thickBot="1" x14ac:dyDescent="0.4">
      <c r="A72" s="148"/>
      <c r="B72" s="178" t="s">
        <v>84</v>
      </c>
      <c r="C72" s="179">
        <f>IF(C70=0,0,(C71/C70))</f>
        <v>5.5335648148148231E-2</v>
      </c>
      <c r="D72" s="151"/>
      <c r="E72" s="151"/>
      <c r="F72" s="151"/>
      <c r="G72" s="152"/>
      <c r="H72" s="153"/>
      <c r="I72" s="152"/>
      <c r="J72" s="152"/>
      <c r="K72" s="154"/>
      <c r="L72" s="155"/>
      <c r="M72" s="155"/>
      <c r="N72" s="155"/>
      <c r="O72" s="155"/>
      <c r="P72" s="156"/>
      <c r="Q72" s="157"/>
      <c r="R72" s="158"/>
      <c r="S72" s="159"/>
      <c r="T72" s="160"/>
    </row>
    <row r="73" spans="1:20" ht="35.15" customHeight="1" thickBot="1" x14ac:dyDescent="0.4">
      <c r="A73" s="148"/>
      <c r="B73" s="188" t="s">
        <v>85</v>
      </c>
      <c r="C73" s="181">
        <v>4.1666666666666664E-2</v>
      </c>
      <c r="D73" s="151"/>
      <c r="E73" s="151"/>
      <c r="F73" s="151"/>
      <c r="G73" s="152"/>
      <c r="H73" s="153"/>
      <c r="I73" s="152"/>
      <c r="J73" s="152"/>
      <c r="K73" s="154"/>
      <c r="L73" s="155"/>
      <c r="M73" s="155"/>
      <c r="N73" s="155"/>
      <c r="O73" s="155"/>
      <c r="P73" s="156"/>
      <c r="Q73" s="157"/>
      <c r="R73" s="158"/>
      <c r="S73" s="159"/>
      <c r="T73" s="160"/>
    </row>
    <row r="74" spans="1:20" ht="35.15" customHeight="1" x14ac:dyDescent="0.35">
      <c r="A74" s="148"/>
      <c r="B74" s="189" t="s">
        <v>86</v>
      </c>
      <c r="C74" s="190">
        <f>C38+C42+C46+C50+C54+C58+C62+C66+C70</f>
        <v>212</v>
      </c>
      <c r="D74" s="151"/>
      <c r="E74" s="151"/>
      <c r="F74" s="151"/>
      <c r="G74" s="152"/>
      <c r="H74" s="153"/>
      <c r="I74" s="152"/>
      <c r="J74" s="152"/>
      <c r="K74" s="154"/>
      <c r="L74" s="155"/>
      <c r="M74" s="155"/>
      <c r="N74" s="155"/>
      <c r="O74" s="155"/>
      <c r="P74" s="156"/>
      <c r="Q74" s="157"/>
      <c r="R74" s="158"/>
      <c r="S74" s="159"/>
      <c r="T74" s="160"/>
    </row>
    <row r="75" spans="1:20" ht="35.15" customHeight="1" x14ac:dyDescent="0.35">
      <c r="A75" s="148"/>
      <c r="B75" s="191" t="s">
        <v>87</v>
      </c>
      <c r="C75" s="192">
        <f>C39+C43+C47+C51+C55+C59+C63+C67+C71</f>
        <v>1.9504976851851843</v>
      </c>
      <c r="D75" s="151"/>
      <c r="E75" s="151"/>
      <c r="F75" s="151"/>
      <c r="G75" s="152"/>
      <c r="H75" s="153"/>
      <c r="I75" s="152"/>
      <c r="J75" s="152"/>
      <c r="K75" s="154"/>
      <c r="L75" s="155"/>
      <c r="M75" s="155"/>
      <c r="N75" s="155"/>
      <c r="O75" s="155"/>
      <c r="P75" s="156"/>
      <c r="Q75" s="157"/>
      <c r="R75" s="158"/>
      <c r="S75" s="159"/>
      <c r="T75" s="160"/>
    </row>
    <row r="76" spans="1:20" ht="35.15" customHeight="1" thickBot="1" x14ac:dyDescent="0.4">
      <c r="A76" s="148"/>
      <c r="B76" s="193" t="s">
        <v>88</v>
      </c>
      <c r="C76" s="194">
        <f>IF(C74=0,0,(C75/C74))</f>
        <v>9.2004607791753984E-3</v>
      </c>
      <c r="D76" s="151"/>
      <c r="E76" s="151"/>
      <c r="F76" s="151"/>
      <c r="G76" s="152"/>
      <c r="H76" s="153"/>
      <c r="I76" s="152"/>
      <c r="J76" s="152"/>
      <c r="K76" s="154"/>
      <c r="L76" s="155"/>
      <c r="M76" s="155"/>
      <c r="N76" s="155"/>
      <c r="O76" s="155"/>
      <c r="P76" s="156"/>
      <c r="Q76" s="157"/>
      <c r="R76" s="158"/>
      <c r="S76" s="159"/>
      <c r="T76" s="160"/>
    </row>
    <row r="77" spans="1:20" ht="35.15" customHeight="1" thickBot="1" x14ac:dyDescent="0.4">
      <c r="A77" s="148"/>
      <c r="B77" s="195" t="s">
        <v>89</v>
      </c>
      <c r="C77" s="194">
        <f>((C38*C41)+(C42*C45)+(C46*C49)+(C50*C53)+(C54*C57)+(C58*C61)+(C62*C65)+(C66*C69)+(C70*C73))/C74</f>
        <v>8.5773715932914042E-3</v>
      </c>
      <c r="D77" s="151"/>
      <c r="E77" s="151"/>
      <c r="F77" s="151"/>
      <c r="G77" s="152"/>
      <c r="H77" s="153"/>
      <c r="I77" s="152"/>
      <c r="J77" s="152"/>
      <c r="K77" s="154"/>
      <c r="L77" s="155"/>
      <c r="M77" s="155"/>
      <c r="N77" s="155"/>
      <c r="O77" s="155"/>
      <c r="P77" s="156"/>
      <c r="Q77" s="157"/>
      <c r="R77" s="158"/>
      <c r="S77" s="159"/>
      <c r="T77" s="160"/>
    </row>
    <row r="78" spans="1:20" ht="35.15" customHeight="1" x14ac:dyDescent="0.35">
      <c r="D78" s="151"/>
      <c r="E78" s="151"/>
      <c r="F78" s="151"/>
      <c r="G78" s="152"/>
      <c r="H78" s="153"/>
      <c r="I78" s="152"/>
      <c r="J78" s="152"/>
      <c r="K78" s="154"/>
      <c r="L78" s="155"/>
      <c r="M78" s="155"/>
      <c r="N78" s="155"/>
      <c r="O78" s="155"/>
      <c r="P78" s="156"/>
      <c r="Q78" s="157"/>
      <c r="R78" s="158"/>
      <c r="S78" s="159"/>
      <c r="T78" s="160"/>
    </row>
    <row r="79" spans="1:20" ht="35.15" customHeight="1" x14ac:dyDescent="0.35">
      <c r="D79" s="196" t="s">
        <v>90</v>
      </c>
      <c r="E79" s="196"/>
      <c r="F79" s="196"/>
      <c r="G79" s="196"/>
      <c r="H79" s="196"/>
      <c r="I79" s="196"/>
      <c r="J79" s="152"/>
      <c r="K79" s="154"/>
      <c r="L79" s="155"/>
      <c r="M79" s="155"/>
      <c r="N79" s="155"/>
      <c r="O79" s="155"/>
      <c r="P79" s="156"/>
      <c r="Q79" s="157"/>
      <c r="R79" s="158"/>
      <c r="S79" s="159"/>
      <c r="T79" s="160"/>
    </row>
    <row r="80" spans="1:20" ht="35.15" customHeight="1" x14ac:dyDescent="0.35">
      <c r="D80" s="196"/>
      <c r="E80" s="196"/>
      <c r="F80" s="196"/>
      <c r="G80" s="196"/>
      <c r="H80" s="196"/>
      <c r="I80" s="196"/>
      <c r="J80" s="152"/>
      <c r="K80" s="154"/>
      <c r="L80" s="155"/>
      <c r="M80" s="155"/>
      <c r="N80" s="155"/>
      <c r="O80" s="155"/>
      <c r="P80" s="156"/>
      <c r="Q80" s="157"/>
      <c r="R80" s="158"/>
      <c r="S80" s="159"/>
      <c r="T80" s="160"/>
    </row>
    <row r="81" spans="2:20" ht="35.15" customHeight="1" thickBot="1" x14ac:dyDescent="0.4">
      <c r="D81" s="196"/>
      <c r="E81" s="196"/>
      <c r="F81" s="196"/>
      <c r="G81" s="196"/>
      <c r="H81" s="196"/>
      <c r="I81" s="196"/>
      <c r="J81" s="152"/>
      <c r="K81" s="154"/>
      <c r="L81" s="155"/>
      <c r="M81" s="155"/>
      <c r="N81" s="155"/>
      <c r="O81" s="155"/>
      <c r="P81" s="156"/>
      <c r="Q81" s="157"/>
      <c r="R81" s="158"/>
      <c r="S81" s="159"/>
      <c r="T81" s="160"/>
    </row>
    <row r="82" spans="2:20" ht="35.15" customHeight="1" x14ac:dyDescent="0.35">
      <c r="B82" s="197"/>
      <c r="C82" s="198"/>
      <c r="D82" s="198"/>
      <c r="E82" s="198"/>
      <c r="F82" s="198"/>
      <c r="G82" s="198"/>
      <c r="H82" s="198"/>
      <c r="I82" s="198"/>
      <c r="J82" s="199"/>
      <c r="K82" s="154"/>
      <c r="L82" s="155"/>
      <c r="M82" s="155"/>
      <c r="N82" s="155"/>
      <c r="O82" s="155"/>
      <c r="P82" s="156"/>
      <c r="Q82" s="157"/>
      <c r="R82" s="158"/>
      <c r="S82" s="159"/>
      <c r="T82" s="160"/>
    </row>
    <row r="83" spans="2:20" ht="35.15" customHeight="1" x14ac:dyDescent="0.35">
      <c r="B83" s="200"/>
      <c r="C83" s="201"/>
      <c r="D83" s="201"/>
      <c r="E83" s="201"/>
      <c r="F83" s="201"/>
      <c r="G83" s="201"/>
      <c r="H83" s="201"/>
      <c r="I83" s="201"/>
      <c r="J83" s="202"/>
      <c r="K83" s="154"/>
      <c r="L83" s="155"/>
      <c r="M83" s="155"/>
      <c r="N83" s="155"/>
      <c r="O83" s="155"/>
      <c r="P83" s="156"/>
      <c r="Q83" s="157"/>
      <c r="R83" s="158"/>
      <c r="S83" s="159"/>
      <c r="T83" s="160"/>
    </row>
    <row r="84" spans="2:20" ht="35.15" customHeight="1" x14ac:dyDescent="0.35">
      <c r="B84" s="200"/>
      <c r="C84" s="201"/>
      <c r="D84" s="201"/>
      <c r="E84" s="201"/>
      <c r="F84" s="201"/>
      <c r="G84" s="201"/>
      <c r="H84" s="201"/>
      <c r="I84" s="201"/>
      <c r="J84" s="202"/>
      <c r="K84" s="154"/>
      <c r="L84" s="155"/>
      <c r="M84" s="155"/>
      <c r="N84" s="155"/>
      <c r="O84" s="155"/>
      <c r="P84" s="156"/>
      <c r="Q84" s="157"/>
      <c r="R84" s="158"/>
      <c r="S84" s="159"/>
      <c r="T84" s="160"/>
    </row>
    <row r="85" spans="2:20" ht="35.15" customHeight="1" x14ac:dyDescent="0.35">
      <c r="B85" s="200"/>
      <c r="C85" s="201"/>
      <c r="D85" s="201"/>
      <c r="E85" s="201"/>
      <c r="F85" s="201"/>
      <c r="G85" s="201"/>
      <c r="H85" s="201"/>
      <c r="I85" s="201"/>
      <c r="J85" s="202"/>
      <c r="K85" s="154"/>
      <c r="L85" s="155"/>
      <c r="M85" s="155"/>
      <c r="N85" s="155"/>
      <c r="O85" s="155"/>
      <c r="P85" s="156"/>
      <c r="Q85" s="157"/>
      <c r="R85" s="158"/>
      <c r="S85" s="159"/>
      <c r="T85" s="160"/>
    </row>
    <row r="86" spans="2:20" ht="35.15" customHeight="1" x14ac:dyDescent="0.35">
      <c r="B86" s="200"/>
      <c r="C86" s="201"/>
      <c r="D86" s="201"/>
      <c r="E86" s="201"/>
      <c r="F86" s="201"/>
      <c r="G86" s="201"/>
      <c r="H86" s="201"/>
      <c r="I86" s="201"/>
      <c r="J86" s="202"/>
      <c r="K86" s="154"/>
      <c r="L86" s="155"/>
      <c r="M86" s="155"/>
      <c r="N86" s="155"/>
      <c r="O86" s="155"/>
      <c r="P86" s="156"/>
      <c r="Q86" s="157"/>
      <c r="R86" s="158"/>
      <c r="S86" s="159"/>
      <c r="T86" s="160"/>
    </row>
    <row r="87" spans="2:20" ht="35.15" customHeight="1" x14ac:dyDescent="0.35">
      <c r="B87" s="200"/>
      <c r="C87" s="201"/>
      <c r="D87" s="201"/>
      <c r="E87" s="201"/>
      <c r="F87" s="201"/>
      <c r="G87" s="201"/>
      <c r="H87" s="201"/>
      <c r="I87" s="201"/>
      <c r="J87" s="202"/>
      <c r="K87" s="154"/>
      <c r="L87" s="155"/>
      <c r="M87" s="155"/>
      <c r="N87" s="155"/>
      <c r="O87" s="155"/>
      <c r="P87" s="156"/>
      <c r="Q87" s="157"/>
      <c r="R87" s="158"/>
      <c r="S87" s="159"/>
      <c r="T87" s="160"/>
    </row>
    <row r="88" spans="2:20" ht="35.15" customHeight="1" x14ac:dyDescent="0.35">
      <c r="B88" s="200"/>
      <c r="C88" s="201"/>
      <c r="D88" s="201"/>
      <c r="E88" s="201"/>
      <c r="F88" s="201"/>
      <c r="G88" s="201"/>
      <c r="H88" s="201"/>
      <c r="I88" s="201"/>
      <c r="J88" s="202"/>
      <c r="K88" s="154"/>
      <c r="L88" s="155"/>
      <c r="M88" s="155"/>
      <c r="N88" s="155"/>
      <c r="O88" s="155"/>
      <c r="P88" s="156"/>
      <c r="Q88" s="157"/>
      <c r="R88" s="158"/>
      <c r="S88" s="159"/>
      <c r="T88" s="160"/>
    </row>
    <row r="89" spans="2:20" ht="35.15" customHeight="1" x14ac:dyDescent="0.35">
      <c r="B89" s="200"/>
      <c r="C89" s="201"/>
      <c r="D89" s="201"/>
      <c r="E89" s="201"/>
      <c r="F89" s="201"/>
      <c r="G89" s="201"/>
      <c r="H89" s="201"/>
      <c r="I89" s="201"/>
      <c r="J89" s="202"/>
      <c r="K89" s="154"/>
      <c r="L89" s="155"/>
      <c r="M89" s="155"/>
      <c r="N89" s="155"/>
      <c r="O89" s="155"/>
      <c r="P89" s="156"/>
      <c r="Q89" s="157"/>
      <c r="R89" s="158"/>
      <c r="S89" s="159"/>
      <c r="T89" s="160"/>
    </row>
    <row r="90" spans="2:20" ht="35.15" customHeight="1" x14ac:dyDescent="0.35">
      <c r="B90" s="200"/>
      <c r="C90" s="201"/>
      <c r="D90" s="201"/>
      <c r="E90" s="201"/>
      <c r="F90" s="201"/>
      <c r="G90" s="201"/>
      <c r="H90" s="201"/>
      <c r="I90" s="201"/>
      <c r="J90" s="202"/>
      <c r="K90" s="154"/>
      <c r="L90" s="155"/>
      <c r="M90" s="155"/>
      <c r="N90" s="155"/>
      <c r="O90" s="155"/>
      <c r="P90" s="156"/>
      <c r="Q90" s="157"/>
      <c r="R90" s="158"/>
      <c r="S90" s="159"/>
      <c r="T90" s="160"/>
    </row>
    <row r="91" spans="2:20" ht="35.15" customHeight="1" x14ac:dyDescent="0.35">
      <c r="B91" s="200"/>
      <c r="C91" s="201"/>
      <c r="D91" s="201"/>
      <c r="E91" s="201"/>
      <c r="F91" s="201"/>
      <c r="G91" s="201"/>
      <c r="H91" s="201"/>
      <c r="I91" s="201"/>
      <c r="J91" s="202"/>
      <c r="K91" s="154"/>
      <c r="L91" s="155"/>
      <c r="M91" s="155"/>
      <c r="N91" s="155"/>
      <c r="O91" s="155"/>
      <c r="P91" s="156"/>
      <c r="Q91" s="157"/>
      <c r="R91" s="158"/>
      <c r="S91" s="159"/>
      <c r="T91" s="160"/>
    </row>
    <row r="92" spans="2:20" ht="35.15" customHeight="1" x14ac:dyDescent="0.35">
      <c r="B92" s="200"/>
      <c r="C92" s="201"/>
      <c r="D92" s="201"/>
      <c r="E92" s="201"/>
      <c r="F92" s="201"/>
      <c r="G92" s="201"/>
      <c r="H92" s="201"/>
      <c r="I92" s="201"/>
      <c r="J92" s="202"/>
      <c r="K92" s="154"/>
      <c r="L92" s="155"/>
      <c r="M92" s="155"/>
      <c r="N92" s="155"/>
      <c r="O92" s="155"/>
      <c r="P92" s="203"/>
      <c r="Q92" s="157"/>
      <c r="R92" s="158"/>
      <c r="S92" s="159"/>
      <c r="T92" s="160"/>
    </row>
    <row r="93" spans="2:20" x14ac:dyDescent="0.35">
      <c r="B93" s="200"/>
      <c r="C93" s="201"/>
      <c r="D93" s="201"/>
      <c r="E93" s="201"/>
      <c r="F93" s="201"/>
      <c r="G93" s="201"/>
      <c r="H93" s="201"/>
      <c r="I93" s="201"/>
      <c r="J93" s="202"/>
    </row>
    <row r="94" spans="2:20" x14ac:dyDescent="0.35">
      <c r="B94" s="200"/>
      <c r="C94" s="201"/>
      <c r="D94" s="201"/>
      <c r="E94" s="201"/>
      <c r="F94" s="201"/>
      <c r="G94" s="201"/>
      <c r="H94" s="201"/>
      <c r="I94" s="201"/>
      <c r="J94" s="202"/>
    </row>
    <row r="95" spans="2:20" x14ac:dyDescent="0.35">
      <c r="B95" s="200"/>
      <c r="C95" s="201"/>
      <c r="D95" s="201"/>
      <c r="E95" s="201"/>
      <c r="F95" s="201"/>
      <c r="G95" s="201"/>
      <c r="H95" s="201"/>
      <c r="I95" s="201"/>
      <c r="J95" s="202"/>
    </row>
    <row r="96" spans="2:20" x14ac:dyDescent="0.35">
      <c r="B96" s="200"/>
      <c r="C96" s="201"/>
      <c r="D96" s="201"/>
      <c r="E96" s="201"/>
      <c r="F96" s="201"/>
      <c r="G96" s="201"/>
      <c r="H96" s="201"/>
      <c r="I96" s="201"/>
      <c r="J96" s="202"/>
    </row>
    <row r="97" spans="2:10" x14ac:dyDescent="0.35">
      <c r="B97" s="200"/>
      <c r="C97" s="201"/>
      <c r="D97" s="201"/>
      <c r="E97" s="201"/>
      <c r="F97" s="201"/>
      <c r="G97" s="201"/>
      <c r="H97" s="201"/>
      <c r="I97" s="201"/>
      <c r="J97" s="202"/>
    </row>
    <row r="98" spans="2:10" x14ac:dyDescent="0.35">
      <c r="B98" s="200"/>
      <c r="C98" s="201"/>
      <c r="D98" s="201"/>
      <c r="E98" s="201"/>
      <c r="F98" s="201"/>
      <c r="G98" s="201"/>
      <c r="H98" s="201"/>
      <c r="I98" s="201"/>
      <c r="J98" s="202"/>
    </row>
    <row r="99" spans="2:10" x14ac:dyDescent="0.35">
      <c r="B99" s="200"/>
      <c r="C99" s="201"/>
      <c r="D99" s="201"/>
      <c r="E99" s="201"/>
      <c r="F99" s="201"/>
      <c r="G99" s="201"/>
      <c r="H99" s="201"/>
      <c r="I99" s="201"/>
      <c r="J99" s="202"/>
    </row>
    <row r="100" spans="2:10" x14ac:dyDescent="0.35">
      <c r="B100" s="200"/>
      <c r="C100" s="201"/>
      <c r="D100" s="201"/>
      <c r="E100" s="201"/>
      <c r="F100" s="201"/>
      <c r="G100" s="201"/>
      <c r="H100" s="201"/>
      <c r="I100" s="201"/>
      <c r="J100" s="202"/>
    </row>
    <row r="101" spans="2:10" x14ac:dyDescent="0.35">
      <c r="B101" s="200"/>
      <c r="C101" s="201"/>
      <c r="D101" s="201"/>
      <c r="E101" s="201"/>
      <c r="F101" s="201"/>
      <c r="G101" s="201"/>
      <c r="H101" s="201"/>
      <c r="I101" s="201"/>
      <c r="J101" s="202"/>
    </row>
    <row r="102" spans="2:10" x14ac:dyDescent="0.35">
      <c r="B102" s="200"/>
      <c r="C102" s="201"/>
      <c r="D102" s="201"/>
      <c r="E102" s="201"/>
      <c r="F102" s="201"/>
      <c r="G102" s="201"/>
      <c r="H102" s="201"/>
      <c r="I102" s="201"/>
      <c r="J102" s="202"/>
    </row>
    <row r="103" spans="2:10" x14ac:dyDescent="0.35">
      <c r="B103" s="200"/>
      <c r="C103" s="201"/>
      <c r="D103" s="201"/>
      <c r="E103" s="201"/>
      <c r="F103" s="201"/>
      <c r="G103" s="201"/>
      <c r="H103" s="201"/>
      <c r="I103" s="201"/>
      <c r="J103" s="202"/>
    </row>
    <row r="104" spans="2:10" x14ac:dyDescent="0.35">
      <c r="B104" s="200"/>
      <c r="C104" s="201"/>
      <c r="D104" s="201"/>
      <c r="E104" s="201"/>
      <c r="F104" s="201"/>
      <c r="G104" s="201"/>
      <c r="H104" s="201"/>
      <c r="I104" s="201"/>
      <c r="J104" s="202"/>
    </row>
    <row r="105" spans="2:10" x14ac:dyDescent="0.35">
      <c r="B105" s="200"/>
      <c r="C105" s="201"/>
      <c r="D105" s="201"/>
      <c r="E105" s="201"/>
      <c r="F105" s="201"/>
      <c r="G105" s="201"/>
      <c r="H105" s="201"/>
      <c r="I105" s="201"/>
      <c r="J105" s="202"/>
    </row>
    <row r="106" spans="2:10" ht="13.5" thickBot="1" x14ac:dyDescent="0.4">
      <c r="B106" s="204"/>
      <c r="C106" s="205"/>
      <c r="D106" s="205"/>
      <c r="E106" s="205"/>
      <c r="F106" s="205"/>
      <c r="G106" s="205"/>
      <c r="H106" s="205"/>
      <c r="I106" s="205"/>
      <c r="J106" s="206"/>
    </row>
  </sheetData>
  <mergeCells count="35">
    <mergeCell ref="Q19:R20"/>
    <mergeCell ref="B36:C36"/>
    <mergeCell ref="B37:C37"/>
    <mergeCell ref="D79:I81"/>
    <mergeCell ref="B82:J106"/>
    <mergeCell ref="I19:I20"/>
    <mergeCell ref="J19:J20"/>
    <mergeCell ref="K19:L19"/>
    <mergeCell ref="M19:M20"/>
    <mergeCell ref="N19:N20"/>
    <mergeCell ref="O19:P20"/>
    <mergeCell ref="B19:C20"/>
    <mergeCell ref="D19:D20"/>
    <mergeCell ref="E19:E20"/>
    <mergeCell ref="F19:F20"/>
    <mergeCell ref="G19:G20"/>
    <mergeCell ref="H19:H20"/>
    <mergeCell ref="E13:F13"/>
    <mergeCell ref="H13:I13"/>
    <mergeCell ref="K13:L13"/>
    <mergeCell ref="C14:C15"/>
    <mergeCell ref="E14:F15"/>
    <mergeCell ref="H14:H15"/>
    <mergeCell ref="I14:I15"/>
    <mergeCell ref="K14:K15"/>
    <mergeCell ref="L14:L15"/>
    <mergeCell ref="E10:F10"/>
    <mergeCell ref="H10:I10"/>
    <mergeCell ref="K10:L10"/>
    <mergeCell ref="N10:P10"/>
    <mergeCell ref="T10:U10"/>
    <mergeCell ref="E11:F11"/>
    <mergeCell ref="H11:I11"/>
    <mergeCell ref="K11:L11"/>
    <mergeCell ref="T11:U11"/>
  </mergeCells>
  <conditionalFormatting sqref="E21:F78">
    <cfRule type="cellIs" dxfId="57" priority="56" operator="lessThan">
      <formula>0.05</formula>
    </cfRule>
    <cfRule type="cellIs" dxfId="56" priority="57" operator="between">
      <formula>0.050001</formula>
      <formula>0.1</formula>
    </cfRule>
    <cfRule type="cellIs" dxfId="55" priority="58" operator="greaterThan">
      <formula>0.10001</formula>
    </cfRule>
  </conditionalFormatting>
  <conditionalFormatting sqref="D21:D78">
    <cfRule type="cellIs" dxfId="54" priority="53" operator="greaterThan">
      <formula>0.85</formula>
    </cfRule>
    <cfRule type="cellIs" dxfId="53" priority="54" operator="between">
      <formula>0.85</formula>
      <formula>0.75</formula>
    </cfRule>
    <cfRule type="cellIs" dxfId="52" priority="55" operator="lessThan">
      <formula>0.75</formula>
    </cfRule>
  </conditionalFormatting>
  <conditionalFormatting sqref="C77">
    <cfRule type="cellIs" dxfId="51" priority="17" operator="equal">
      <formula>0</formula>
    </cfRule>
  </conditionalFormatting>
  <conditionalFormatting sqref="C46 C48">
    <cfRule type="cellIs" dxfId="50" priority="48" operator="equal">
      <formula>0</formula>
    </cfRule>
  </conditionalFormatting>
  <conditionalFormatting sqref="C47">
    <cfRule type="cellIs" dxfId="49" priority="47" operator="equal">
      <formula>0</formula>
    </cfRule>
  </conditionalFormatting>
  <conditionalFormatting sqref="C38">
    <cfRule type="cellIs" dxfId="48" priority="52" operator="equal">
      <formula>0</formula>
    </cfRule>
  </conditionalFormatting>
  <conditionalFormatting sqref="C39">
    <cfRule type="cellIs" dxfId="47" priority="51" operator="equal">
      <formula>0</formula>
    </cfRule>
  </conditionalFormatting>
  <conditionalFormatting sqref="C42 C44">
    <cfRule type="cellIs" dxfId="46" priority="50" operator="equal">
      <formula>0</formula>
    </cfRule>
  </conditionalFormatting>
  <conditionalFormatting sqref="C43">
    <cfRule type="cellIs" dxfId="45" priority="49" operator="equal">
      <formula>0</formula>
    </cfRule>
  </conditionalFormatting>
  <conditionalFormatting sqref="C50">
    <cfRule type="cellIs" dxfId="44" priority="46" operator="equal">
      <formula>0</formula>
    </cfRule>
  </conditionalFormatting>
  <conditionalFormatting sqref="C51">
    <cfRule type="cellIs" dxfId="43" priority="45" operator="equal">
      <formula>0</formula>
    </cfRule>
  </conditionalFormatting>
  <conditionalFormatting sqref="C40">
    <cfRule type="cellIs" dxfId="42" priority="44" operator="equal">
      <formula>0</formula>
    </cfRule>
  </conditionalFormatting>
  <conditionalFormatting sqref="C52">
    <cfRule type="cellIs" dxfId="41" priority="43" operator="equal">
      <formula>0</formula>
    </cfRule>
  </conditionalFormatting>
  <conditionalFormatting sqref="C70">
    <cfRule type="cellIs" dxfId="40" priority="36" operator="equal">
      <formula>0</formula>
    </cfRule>
  </conditionalFormatting>
  <conditionalFormatting sqref="C71">
    <cfRule type="cellIs" dxfId="39" priority="35" operator="equal">
      <formula>0</formula>
    </cfRule>
  </conditionalFormatting>
  <conditionalFormatting sqref="C60">
    <cfRule type="cellIs" dxfId="38" priority="34" operator="equal">
      <formula>0</formula>
    </cfRule>
  </conditionalFormatting>
  <conditionalFormatting sqref="C72">
    <cfRule type="cellIs" dxfId="37" priority="33" operator="equal">
      <formula>0</formula>
    </cfRule>
  </conditionalFormatting>
  <conditionalFormatting sqref="C59">
    <cfRule type="cellIs" dxfId="36" priority="41" operator="equal">
      <formula>0</formula>
    </cfRule>
  </conditionalFormatting>
  <conditionalFormatting sqref="C62 C64">
    <cfRule type="cellIs" dxfId="35" priority="40" operator="equal">
      <formula>0</formula>
    </cfRule>
  </conditionalFormatting>
  <conditionalFormatting sqref="C45">
    <cfRule type="cellIs" dxfId="34" priority="31" operator="equal">
      <formula>0</formula>
    </cfRule>
  </conditionalFormatting>
  <conditionalFormatting sqref="C58">
    <cfRule type="cellIs" dxfId="33" priority="42" operator="equal">
      <formula>0</formula>
    </cfRule>
  </conditionalFormatting>
  <conditionalFormatting sqref="C63">
    <cfRule type="cellIs" dxfId="32" priority="39" operator="equal">
      <formula>0</formula>
    </cfRule>
  </conditionalFormatting>
  <conditionalFormatting sqref="C66 C68">
    <cfRule type="cellIs" dxfId="31" priority="38" operator="equal">
      <formula>0</formula>
    </cfRule>
  </conditionalFormatting>
  <conditionalFormatting sqref="C67">
    <cfRule type="cellIs" dxfId="30" priority="37" operator="equal">
      <formula>0</formula>
    </cfRule>
  </conditionalFormatting>
  <conditionalFormatting sqref="C41">
    <cfRule type="cellIs" dxfId="29" priority="32" operator="equal">
      <formula>0</formula>
    </cfRule>
  </conditionalFormatting>
  <conditionalFormatting sqref="C57">
    <cfRule type="cellIs" dxfId="28" priority="22" operator="equal">
      <formula>0</formula>
    </cfRule>
  </conditionalFormatting>
  <conditionalFormatting sqref="C49">
    <cfRule type="cellIs" dxfId="27" priority="30" operator="equal">
      <formula>0</formula>
    </cfRule>
  </conditionalFormatting>
  <conditionalFormatting sqref="C61">
    <cfRule type="cellIs" dxfId="26" priority="29" operator="equal">
      <formula>0</formula>
    </cfRule>
  </conditionalFormatting>
  <conditionalFormatting sqref="C65">
    <cfRule type="cellIs" dxfId="25" priority="28" operator="equal">
      <formula>0</formula>
    </cfRule>
  </conditionalFormatting>
  <conditionalFormatting sqref="C53">
    <cfRule type="cellIs" dxfId="24" priority="26" operator="equal">
      <formula>0</formula>
    </cfRule>
  </conditionalFormatting>
  <conditionalFormatting sqref="C73">
    <cfRule type="cellIs" dxfId="23" priority="27" operator="equal">
      <formula>0</formula>
    </cfRule>
  </conditionalFormatting>
  <conditionalFormatting sqref="C54">
    <cfRule type="cellIs" dxfId="22" priority="25" operator="equal">
      <formula>0</formula>
    </cfRule>
  </conditionalFormatting>
  <conditionalFormatting sqref="C55">
    <cfRule type="cellIs" dxfId="21" priority="24" operator="equal">
      <formula>0</formula>
    </cfRule>
  </conditionalFormatting>
  <conditionalFormatting sqref="C56">
    <cfRule type="cellIs" dxfId="20" priority="23" operator="equal">
      <formula>0</formula>
    </cfRule>
  </conditionalFormatting>
  <conditionalFormatting sqref="C74">
    <cfRule type="cellIs" dxfId="19" priority="21" operator="equal">
      <formula>0</formula>
    </cfRule>
  </conditionalFormatting>
  <conditionalFormatting sqref="C75">
    <cfRule type="cellIs" dxfId="18" priority="20" operator="equal">
      <formula>0</formula>
    </cfRule>
  </conditionalFormatting>
  <conditionalFormatting sqref="C76">
    <cfRule type="cellIs" dxfId="17" priority="19" operator="equal">
      <formula>0</formula>
    </cfRule>
  </conditionalFormatting>
  <conditionalFormatting sqref="C69">
    <cfRule type="cellIs" dxfId="16" priority="18" operator="equal">
      <formula>0</formula>
    </cfRule>
  </conditionalFormatting>
  <conditionalFormatting sqref="T11">
    <cfRule type="cellIs" dxfId="15" priority="2" operator="greaterThan">
      <formula>0.85</formula>
    </cfRule>
    <cfRule type="cellIs" dxfId="14" priority="3" stopIfTrue="1" operator="between">
      <formula>0.750001</formula>
      <formula>"0.84999"</formula>
    </cfRule>
    <cfRule type="cellIs" dxfId="13" priority="4" stopIfTrue="1" operator="lessThan">
      <formula>0.75</formula>
    </cfRule>
  </conditionalFormatting>
  <conditionalFormatting sqref="C11">
    <cfRule type="cellIs" dxfId="12" priority="14" operator="greaterThan">
      <formula>0.85</formula>
    </cfRule>
    <cfRule type="cellIs" dxfId="11" priority="15" stopIfTrue="1" operator="between">
      <formula>0.750001</formula>
      <formula>"0.84999"</formula>
    </cfRule>
    <cfRule type="cellIs" dxfId="10" priority="16" stopIfTrue="1" operator="lessThan">
      <formula>0.75</formula>
    </cfRule>
  </conditionalFormatting>
  <conditionalFormatting sqref="E11">
    <cfRule type="cellIs" dxfId="9" priority="11" operator="lessThan">
      <formula>0.05</formula>
    </cfRule>
    <cfRule type="cellIs" dxfId="8" priority="12" operator="between">
      <formula>0.050001</formula>
      <formula>0.1</formula>
    </cfRule>
    <cfRule type="cellIs" dxfId="7" priority="13" operator="greaterThan">
      <formula>0.10001</formula>
    </cfRule>
  </conditionalFormatting>
  <conditionalFormatting sqref="K11">
    <cfRule type="cellIs" dxfId="6" priority="8" operator="lessThan">
      <formula>0.05</formula>
    </cfRule>
    <cfRule type="cellIs" dxfId="5" priority="9" stopIfTrue="1" operator="between">
      <formula>0.05</formula>
      <formula>0.15</formula>
    </cfRule>
    <cfRule type="cellIs" dxfId="4" priority="10" stopIfTrue="1" operator="greaterThan">
      <formula>0.1</formula>
    </cfRule>
  </conditionalFormatting>
  <conditionalFormatting sqref="H11">
    <cfRule type="cellIs" dxfId="3" priority="5" operator="lessThan">
      <formula>0.05</formula>
    </cfRule>
    <cfRule type="cellIs" dxfId="2" priority="6" stopIfTrue="1" operator="between">
      <formula>0.05</formula>
      <formula>0.15</formula>
    </cfRule>
    <cfRule type="cellIs" dxfId="1" priority="7" stopIfTrue="1" operator="greaterThan">
      <formula>0.15</formula>
    </cfRule>
  </conditionalFormatting>
  <conditionalFormatting sqref="B6">
    <cfRule type="cellIs" dxfId="0" priority="1" operator="equal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Kichenane, Louis</dc:creator>
  <cp:lastModifiedBy>Kichenane, Louis</cp:lastModifiedBy>
  <dcterms:created xsi:type="dcterms:W3CDTF">2023-03-10T13:13:38Z</dcterms:created>
  <dcterms:modified xsi:type="dcterms:W3CDTF">2023-03-10T13:14:52Z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d06422-c515-4a4e-a1f2-e6a0c0200eae_Enabled">
    <vt:lpwstr>true</vt:lpwstr>
  </property>
  <property fmtid="{D5CDD505-2E9C-101B-9397-08002B2CF9AE}" pid="3" name="MSIP_Label_ced06422-c515-4a4e-a1f2-e6a0c0200eae_SetDate">
    <vt:lpwstr>2023-03-10T13:13:39Z</vt:lpwstr>
  </property>
  <property fmtid="{D5CDD505-2E9C-101B-9397-08002B2CF9AE}" pid="4" name="MSIP_Label_ced06422-c515-4a4e-a1f2-e6a0c0200eae_Method">
    <vt:lpwstr>Standard</vt:lpwstr>
  </property>
  <property fmtid="{D5CDD505-2E9C-101B-9397-08002B2CF9AE}" pid="5" name="MSIP_Label_ced06422-c515-4a4e-a1f2-e6a0c0200eae_Name">
    <vt:lpwstr>Unclassifed</vt:lpwstr>
  </property>
  <property fmtid="{D5CDD505-2E9C-101B-9397-08002B2CF9AE}" pid="6" name="MSIP_Label_ced06422-c515-4a4e-a1f2-e6a0c0200eae_SiteId">
    <vt:lpwstr>e339bd4b-2e3b-4035-a452-2112d502f2ff</vt:lpwstr>
  </property>
  <property fmtid="{D5CDD505-2E9C-101B-9397-08002B2CF9AE}" pid="7" name="MSIP_Label_ced06422-c515-4a4e-a1f2-e6a0c0200eae_ActionId">
    <vt:lpwstr>8f01259b-a3ae-450f-802f-f348498ce7c7</vt:lpwstr>
  </property>
  <property fmtid="{D5CDD505-2E9C-101B-9397-08002B2CF9AE}" pid="8" name="MSIP_Label_ced06422-c515-4a4e-a1f2-e6a0c0200eae_ContentBits">
    <vt:lpwstr>0</vt:lpwstr>
  </property>
</Properties>
</file>