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david\Desktop\"/>
    </mc:Choice>
  </mc:AlternateContent>
  <bookViews>
    <workbookView xWindow="0" yWindow="0" windowWidth="5920" windowHeight="6330"/>
  </bookViews>
  <sheets>
    <sheet name="F1" sheetId="1" r:id="rId1"/>
    <sheet name="F2" sheetId="2" r:id="rId2"/>
  </sheets>
  <externalReferences>
    <externalReference r:id="rId3"/>
  </externalReferenc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U72" i="1" l="1"/>
  <c r="GJ72" i="1"/>
  <c r="GI72" i="1"/>
  <c r="GF72" i="1"/>
  <c r="GU71" i="1"/>
  <c r="GJ71" i="1"/>
  <c r="GI71" i="1"/>
  <c r="GF71" i="1"/>
  <c r="GI70" i="1"/>
  <c r="GU69" i="1"/>
  <c r="GJ69" i="1"/>
  <c r="GI69" i="1"/>
  <c r="GF69" i="1"/>
  <c r="GI68" i="1"/>
  <c r="GI66" i="1"/>
  <c r="GI65" i="1"/>
  <c r="GI63" i="1"/>
  <c r="HD63" i="1" s="1"/>
  <c r="GU62" i="1"/>
  <c r="GJ62" i="1"/>
  <c r="GI62" i="1"/>
  <c r="HD62" i="1" s="1"/>
  <c r="GF62" i="1"/>
  <c r="HD61" i="1"/>
  <c r="GI61" i="1"/>
  <c r="GJ59" i="1"/>
  <c r="GF59" i="1"/>
  <c r="HD58" i="1"/>
  <c r="HD57" i="1"/>
  <c r="GI57" i="1"/>
  <c r="GU56" i="1"/>
  <c r="GI56" i="1"/>
  <c r="HD56" i="1" s="1"/>
  <c r="HD55" i="1"/>
  <c r="GI54" i="1"/>
  <c r="GU53" i="1"/>
  <c r="GJ53" i="1"/>
  <c r="GI53" i="1"/>
  <c r="GF53" i="1"/>
  <c r="GU51" i="1"/>
  <c r="GJ51" i="1"/>
  <c r="GF51" i="1"/>
  <c r="GU49" i="1"/>
  <c r="GJ49" i="1"/>
  <c r="GF49" i="1"/>
  <c r="GU47" i="1"/>
  <c r="GJ47" i="1"/>
  <c r="GI47" i="1"/>
  <c r="GF47" i="1"/>
  <c r="GU46" i="1"/>
  <c r="GJ46" i="1"/>
  <c r="GI46" i="1"/>
  <c r="GF46" i="1"/>
  <c r="GU44" i="1"/>
  <c r="GJ44" i="1"/>
  <c r="GI44" i="1"/>
  <c r="GF44" i="1"/>
  <c r="GU43" i="1"/>
  <c r="GJ43" i="1"/>
  <c r="GI43" i="1"/>
  <c r="GF43" i="1"/>
  <c r="GU41" i="1"/>
  <c r="GJ41" i="1"/>
  <c r="GI41" i="1"/>
  <c r="GF41" i="1"/>
  <c r="GU40" i="1"/>
  <c r="GJ40" i="1"/>
  <c r="GI40" i="1"/>
  <c r="GF40" i="1"/>
  <c r="GU39" i="1"/>
  <c r="GJ39" i="1"/>
  <c r="GI39" i="1"/>
  <c r="GF39" i="1"/>
  <c r="GI38" i="1"/>
  <c r="GU37" i="1"/>
  <c r="GJ37" i="1"/>
  <c r="GI37" i="1"/>
  <c r="GF37" i="1"/>
  <c r="GU36" i="1"/>
  <c r="GJ36" i="1"/>
  <c r="GI36" i="1"/>
  <c r="GF36" i="1"/>
  <c r="GI28" i="1"/>
  <c r="GI24" i="1"/>
  <c r="GI23" i="1"/>
  <c r="GI22" i="1"/>
  <c r="GI21" i="1"/>
  <c r="GI20" i="1"/>
  <c r="GI19" i="1"/>
  <c r="GI18" i="1"/>
  <c r="GI17" i="1"/>
  <c r="GI16" i="1"/>
  <c r="GI15" i="1"/>
  <c r="GI14" i="1"/>
  <c r="GI13" i="1" s="1"/>
  <c r="GJ26" i="1" s="1"/>
  <c r="GU26" i="1" s="1"/>
  <c r="GI12" i="1"/>
  <c r="GI11" i="1" s="1"/>
  <c r="GI49" i="1" l="1"/>
  <c r="GI51" i="1"/>
  <c r="GJ23" i="1"/>
  <c r="GU23" i="1" s="1"/>
  <c r="GJ17" i="1"/>
  <c r="GU17" i="1" s="1"/>
  <c r="GJ18" i="1"/>
  <c r="GU18" i="1" s="1"/>
  <c r="GJ21" i="1"/>
  <c r="GU21" i="1" s="1"/>
  <c r="GJ24" i="1"/>
  <c r="GU24" i="1" s="1"/>
  <c r="HD54" i="1"/>
  <c r="GI25" i="1"/>
  <c r="GJ19" i="1"/>
  <c r="GU19" i="1" s="1"/>
  <c r="GJ22" i="1"/>
  <c r="GU22" i="1" s="1"/>
  <c r="GJ20" i="1"/>
  <c r="GU20" i="1" s="1"/>
  <c r="GI27" i="1" l="1"/>
  <c r="GJ25" i="1"/>
  <c r="GU25" i="1" s="1"/>
  <c r="GJ27" i="1" l="1"/>
  <c r="GI59" i="1" l="1"/>
  <c r="GU27" i="1"/>
  <c r="GI60" i="1" l="1"/>
  <c r="HD59" i="1"/>
  <c r="HD60" i="1" l="1"/>
  <c r="GM9" i="1" l="1"/>
</calcChain>
</file>

<file path=xl/comments1.xml><?xml version="1.0" encoding="utf-8"?>
<comments xmlns="http://schemas.openxmlformats.org/spreadsheetml/2006/main">
  <authors>
    <author>Guillaume ATTIA</author>
    <author>Valeo</author>
  </authors>
  <commentList>
    <comment ref="BY9" authorId="0" shapeId="0">
      <text>
        <r>
          <rPr>
            <b/>
            <sz val="9"/>
            <color indexed="81"/>
            <rFont val="Tahoma"/>
            <family val="2"/>
          </rPr>
          <t>Guillaume ATTIA: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G9" authorId="0" shapeId="0">
      <text>
        <r>
          <rPr>
            <b/>
            <sz val="9"/>
            <color indexed="81"/>
            <rFont val="Tahoma"/>
            <family val="2"/>
          </rPr>
          <t>Guillaume ATTIA: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U10" authorId="1" shapeId="0">
      <text>
        <r>
          <rPr>
            <b/>
            <sz val="12"/>
            <color indexed="81"/>
            <rFont val="Tahoma"/>
            <family val="2"/>
          </rPr>
          <t>Valeo:</t>
        </r>
        <r>
          <rPr>
            <sz val="12"/>
            <color indexed="81"/>
            <rFont val="Tahoma"/>
            <family val="2"/>
          </rPr>
          <t xml:space="preserve">
Positive sign = favourable impact</t>
        </r>
      </text>
    </comment>
  </commentList>
</comments>
</file>

<file path=xl/sharedStrings.xml><?xml version="1.0" encoding="utf-8"?>
<sst xmlns="http://schemas.openxmlformats.org/spreadsheetml/2006/main" count="2234" uniqueCount="165">
  <si>
    <t>&lt;</t>
  </si>
  <si>
    <t>Base Volume
Blink =3mio€+DO10:DP38</t>
  </si>
  <si>
    <t>Renault activation</t>
  </si>
  <si>
    <t>STLA Activation</t>
  </si>
  <si>
    <t>BRIDGE CAA vs IAR</t>
  </si>
  <si>
    <t>≤</t>
  </si>
  <si>
    <t>Award expected volume</t>
  </si>
  <si>
    <t>RSA Sc</t>
  </si>
  <si>
    <t xml:space="preserve">STLA SC </t>
  </si>
  <si>
    <t>Draft</t>
  </si>
  <si>
    <t>Thunder Only</t>
  </si>
  <si>
    <t>SC1: +1Mp RSA</t>
  </si>
  <si>
    <t>SC2: +1,2Mp RSA</t>
  </si>
  <si>
    <t>SC3: +3Mp RSA</t>
  </si>
  <si>
    <t>SC4: +4,7Mp RSA</t>
  </si>
  <si>
    <t>SC1: +2Mp RSA</t>
  </si>
  <si>
    <t>CAA</t>
  </si>
  <si>
    <t>21/12/2021
BASE_6,3M parts
+ NISSAN 1,8 Mp
Cam RSA 1.5Mpx
Cam Nisan 2Mp 
OHU= 26,5 euros + SW=4,3 
ECU=34,5 euros
LTA=3x2% OH RSA
Blink =6Meur + 1,6 Meur Nissan
R&amp;D = 7,9Meur + 5Meur Nissan</t>
  </si>
  <si>
    <r>
      <t xml:space="preserve">IAR </t>
    </r>
    <r>
      <rPr>
        <b/>
        <sz val="10"/>
        <color theme="0"/>
        <rFont val="Arial"/>
        <family val="2"/>
      </rPr>
      <t>actual
Base volumes</t>
    </r>
    <r>
      <rPr>
        <b/>
        <sz val="10"/>
        <color theme="1"/>
        <rFont val="Arial"/>
        <family val="2"/>
      </rPr>
      <t xml:space="preserve">
20/04/2022
</t>
    </r>
    <r>
      <rPr>
        <b/>
        <sz val="10"/>
        <color rgb="FFFF0000"/>
        <rFont val="Arial"/>
        <family val="2"/>
      </rPr>
      <t>hourly rate
SML new royalties</t>
    </r>
  </si>
  <si>
    <r>
      <t xml:space="preserve">IAR </t>
    </r>
    <r>
      <rPr>
        <b/>
        <sz val="10"/>
        <color theme="0"/>
        <rFont val="Arial"/>
        <family val="2"/>
      </rPr>
      <t>PTBV
Full volumes</t>
    </r>
    <r>
      <rPr>
        <b/>
        <sz val="10"/>
        <color theme="1"/>
        <rFont val="Arial"/>
        <family val="2"/>
      </rPr>
      <t xml:space="preserve">
20/04/2022
</t>
    </r>
    <r>
      <rPr>
        <b/>
        <sz val="10"/>
        <color rgb="FFFF0000"/>
        <rFont val="Arial"/>
        <family val="2"/>
      </rPr>
      <t>hourly rate
SML new royalties 
TI</t>
    </r>
  </si>
  <si>
    <r>
      <t xml:space="preserve">IAR </t>
    </r>
    <r>
      <rPr>
        <b/>
        <sz val="10"/>
        <color theme="0"/>
        <rFont val="Arial"/>
        <family val="2"/>
      </rPr>
      <t>PTBV
Full volumes</t>
    </r>
    <r>
      <rPr>
        <b/>
        <sz val="10"/>
        <color theme="1"/>
        <rFont val="Arial"/>
        <family val="2"/>
      </rPr>
      <t xml:space="preserve">
20/04/2022
</t>
    </r>
    <r>
      <rPr>
        <b/>
        <sz val="10"/>
        <color rgb="FFFF0000"/>
        <rFont val="Arial"/>
        <family val="2"/>
      </rPr>
      <t>hourly rate
SML new royalties 
Fovio</t>
    </r>
  </si>
  <si>
    <t>IAR Actual
Base Volume
12/5/2022
R&amp;D conso ++
BOM € ++</t>
  </si>
  <si>
    <t>IAR Actual
Full Volume
12/5/2022
TI 
R&amp;D conso ++
BOM € ++</t>
  </si>
  <si>
    <t>IAR Actual
Base Volume
09/06/2022
R&amp;D conso ++
BOM € ++</t>
  </si>
  <si>
    <t>CAA Sweet 420
sc 3Mp LT
28,35 € - 3 x 1,5 %</t>
  </si>
  <si>
    <t xml:space="preserve">ECU Thunder =LTA=5x3%
</t>
  </si>
  <si>
    <r>
      <t xml:space="preserve">ECU Thunder =LTA=5x3%
</t>
    </r>
    <r>
      <rPr>
        <b/>
        <sz val="12"/>
        <color theme="1"/>
        <rFont val="Arial"/>
        <family val="2"/>
      </rPr>
      <t>ECU RSA= 28,53eur
 LTA 3x1,5% Blink=1000Keur
1 € = 1,06 USD</t>
    </r>
  </si>
  <si>
    <r>
      <t xml:space="preserve">ECU Thunder =LTA=5x3%
</t>
    </r>
    <r>
      <rPr>
        <b/>
        <sz val="12"/>
        <color theme="1"/>
        <rFont val="Arial"/>
        <family val="2"/>
      </rPr>
      <t>ECU RSA= 28,53eur
 LTA 1*3% 2028 Blink=1000Keur
1 € = 1,06 USD</t>
    </r>
  </si>
  <si>
    <r>
      <t xml:space="preserve">ECU Thunder =LTA=5x3%
</t>
    </r>
    <r>
      <rPr>
        <b/>
        <sz val="12"/>
        <color theme="1"/>
        <rFont val="Arial"/>
        <family val="2"/>
      </rPr>
      <t xml:space="preserve">ECU RSA= 30,74eur
 LTA 3x1,5% Blink=1000Keur
</t>
    </r>
    <r>
      <rPr>
        <b/>
        <sz val="12"/>
        <color rgb="FF0070C0"/>
        <rFont val="Arial"/>
        <family val="2"/>
      </rPr>
      <t>1 € = 1 USD</t>
    </r>
  </si>
  <si>
    <r>
      <t xml:space="preserve">ECU Thunder =LTA=5x3%
</t>
    </r>
    <r>
      <rPr>
        <b/>
        <sz val="12"/>
        <color theme="1"/>
        <rFont val="Arial"/>
        <family val="2"/>
      </rPr>
      <t xml:space="preserve">ECU RSA= 30,74eur
 LTA 1*3% 2028 Blink=1000Keur
</t>
    </r>
    <r>
      <rPr>
        <b/>
        <sz val="12"/>
        <color rgb="FF0070C0"/>
        <rFont val="Arial"/>
        <family val="2"/>
      </rPr>
      <t>1 € = 1 USD</t>
    </r>
  </si>
  <si>
    <t>working</t>
  </si>
  <si>
    <t>Comments</t>
  </si>
  <si>
    <t>amount</t>
  </si>
  <si>
    <t>% of SP</t>
  </si>
  <si>
    <t>pts</t>
  </si>
  <si>
    <t>Tech Selling price</t>
  </si>
  <si>
    <t>Invest PP</t>
  </si>
  <si>
    <t>Royatlies</t>
  </si>
  <si>
    <t>Costs of Royalties</t>
  </si>
  <si>
    <t>2. PROJECT COST AND PROFITABILITY</t>
  </si>
  <si>
    <t>K EUR</t>
  </si>
  <si>
    <t>K USD</t>
  </si>
  <si>
    <t>Kparts</t>
  </si>
  <si>
    <t>Customer Financing</t>
  </si>
  <si>
    <t>%</t>
  </si>
  <si>
    <t>EXTENDED MARGIN LIFETIME WITH QS/QC</t>
  </si>
  <si>
    <t>EXTENDED MARGIN INDICATOR</t>
  </si>
  <si>
    <t>1. ANALYSIS (PER UNIT)</t>
  </si>
  <si>
    <t>fiulsqgfiCSQC</t>
  </si>
  <si>
    <t>AZFSFX</t>
  </si>
  <si>
    <t>TotAZFEXZFXFQ</t>
  </si>
  <si>
    <t>XGZEGSVXSBVCXVS</t>
  </si>
  <si>
    <t>CFSDBVVD SD</t>
  </si>
  <si>
    <t>VCSDVXDBVDV</t>
  </si>
  <si>
    <t>DSVXD</t>
  </si>
  <si>
    <t>VD</t>
  </si>
  <si>
    <t>VDVDV XDB DSV</t>
  </si>
  <si>
    <t>VS</t>
  </si>
  <si>
    <t>DW</t>
  </si>
  <si>
    <t>GXVDF</t>
  </si>
  <si>
    <t>W VF VCXB VXW X</t>
  </si>
  <si>
    <t xml:space="preserve">C </t>
  </si>
  <si>
    <t>VWXV</t>
  </si>
  <si>
    <t>WX</t>
  </si>
  <si>
    <t xml:space="preserve">XWBVXW WXWV </t>
  </si>
  <si>
    <t>BVXW</t>
  </si>
  <si>
    <t>XWB XWBXWBVXW</t>
  </si>
  <si>
    <t>B</t>
  </si>
  <si>
    <t>WB</t>
  </si>
  <si>
    <t>BWW</t>
  </si>
  <si>
    <t>BVX</t>
  </si>
  <si>
    <t>XWBXB</t>
  </si>
  <si>
    <t>XBV</t>
  </si>
  <si>
    <t>VXWWBVCXBSCX</t>
  </si>
  <si>
    <t>BDXW</t>
  </si>
  <si>
    <t>BXVBVXBXBX</t>
  </si>
  <si>
    <t>XBCXVBXVCBX</t>
  </si>
  <si>
    <t>CB</t>
  </si>
  <si>
    <t>VCXBCXVB</t>
  </si>
  <si>
    <t>VX</t>
  </si>
  <si>
    <t>BCXBXBCX</t>
  </si>
  <si>
    <t>CXBXDFBCD</t>
  </si>
  <si>
    <t>FXNBDF</t>
  </si>
  <si>
    <t>NBDHBHBV</t>
  </si>
  <si>
    <t>QFXCFCQSFWCQC</t>
  </si>
  <si>
    <t>FSQXSFXSVSV</t>
  </si>
  <si>
    <t>VDVSXDWVD</t>
  </si>
  <si>
    <t>VV</t>
  </si>
  <si>
    <t>VXVSVVXDV</t>
  </si>
  <si>
    <t>XSVDSVXVSVF</t>
  </si>
  <si>
    <t>XSVDXVXDSVX</t>
  </si>
  <si>
    <t xml:space="preserve">VXSVDFVSV </t>
  </si>
  <si>
    <t>V SV DFV</t>
  </si>
  <si>
    <t>SVSVSVCSVC ES</t>
  </si>
  <si>
    <t>VESV VC SFWC</t>
  </si>
  <si>
    <t>XV XDFV SFW</t>
  </si>
  <si>
    <t>V FV SFV DFV D</t>
  </si>
  <si>
    <t>FV FDCV DFV SFCV</t>
  </si>
  <si>
    <t xml:space="preserve"> FCV FDVC FSCV</t>
  </si>
  <si>
    <t xml:space="preserve"> DFCV SCV DFWCV</t>
  </si>
  <si>
    <t xml:space="preserve"> SCV SCV SWCV SDWCV</t>
  </si>
  <si>
    <t xml:space="preserve"> FDCBV XDCBV CBV </t>
  </si>
  <si>
    <t>CV FVC SVC FDCV C</t>
  </si>
  <si>
    <t>V FDCV DFCV FDCV C</t>
  </si>
  <si>
    <t>V SFDCV DFVC SFVC</t>
  </si>
  <si>
    <t xml:space="preserve"> FDVC DFVC DFCV DF</t>
  </si>
  <si>
    <t>CV FDCV FDCV DFVC S</t>
  </si>
  <si>
    <t xml:space="preserve">FDCV SFDV SFDWGVC </t>
  </si>
  <si>
    <t xml:space="preserve">SFDCV SFDVDFVC </t>
  </si>
  <si>
    <t>FDGVFDGVFDCVFDGV</t>
  </si>
  <si>
    <t xml:space="preserve"> FDGVFWVFV S</t>
  </si>
  <si>
    <t>FCVFDCV FDCV FD</t>
  </si>
  <si>
    <t>GCV FDCV FVFDC</t>
  </si>
  <si>
    <t>V SFDGCVG FDCBVFDGCV</t>
  </si>
  <si>
    <t xml:space="preserve"> SFDGVFDCV </t>
  </si>
  <si>
    <t>SFDGV SFDWGVC</t>
  </si>
  <si>
    <t xml:space="preserve"> SFDVC SFDV DV</t>
  </si>
  <si>
    <t xml:space="preserve"> SFDWGWV</t>
  </si>
  <si>
    <t>CWSDFQCSD</t>
  </si>
  <si>
    <t>VGWSFVSWFDXVCQS</t>
  </si>
  <si>
    <t>VFCSWDVFVC QSW</t>
  </si>
  <si>
    <t>FXQFCZQSGFVCZ</t>
  </si>
  <si>
    <t>ESGFVESDGFVCESGQFC</t>
  </si>
  <si>
    <t>EGVC</t>
  </si>
  <si>
    <t>FDV</t>
  </si>
  <si>
    <t xml:space="preserve"> GRSDSFVRSZFDVCEFV</t>
  </si>
  <si>
    <t>CSFDVCEFDVCFD</t>
  </si>
  <si>
    <t>VCFD</t>
  </si>
  <si>
    <t>VSEFD</t>
  </si>
  <si>
    <t>VCFDSVCFEDV</t>
  </si>
  <si>
    <t>CEFSDV</t>
  </si>
  <si>
    <t>CSFD</t>
  </si>
  <si>
    <t>VCX FVCFDS</t>
  </si>
  <si>
    <t>VCSFVESF</t>
  </si>
  <si>
    <t>VCSEFV</t>
  </si>
  <si>
    <t>ZCESFV</t>
  </si>
  <si>
    <t>ZX</t>
  </si>
  <si>
    <t>SCVX</t>
  </si>
  <si>
    <t>VFDWG</t>
  </si>
  <si>
    <t>VFW</t>
  </si>
  <si>
    <t>V</t>
  </si>
  <si>
    <t>QSGFSVSCQS</t>
  </si>
  <si>
    <t>G</t>
  </si>
  <si>
    <t>SVXGVESVX</t>
  </si>
  <si>
    <t>SDFVSD</t>
  </si>
  <si>
    <t>VC FDX</t>
  </si>
  <si>
    <t>VSFDV</t>
  </si>
  <si>
    <t xml:space="preserve"> SVCSDFSDWGVWCSF</t>
  </si>
  <si>
    <t>GVQW</t>
  </si>
  <si>
    <t>CXFWVSQFD</t>
  </si>
  <si>
    <t>CXWFVC</t>
  </si>
  <si>
    <t>W DSFCVDSFVCDS</t>
  </si>
  <si>
    <t>QSVXFDWVVW</t>
  </si>
  <si>
    <t xml:space="preserve"> SV SV SVC </t>
  </si>
  <si>
    <t>XFDVFWVDWV XWD</t>
  </si>
  <si>
    <t>FV FDSWXV SFDXWV</t>
  </si>
  <si>
    <t xml:space="preserve">X SFVC V FDWVCSV </t>
  </si>
  <si>
    <t>GFDSXB VSDB SG</t>
  </si>
  <si>
    <t>FWV FWBCV DWFGV</t>
  </si>
  <si>
    <t xml:space="preserve"> SFWV S</t>
  </si>
  <si>
    <t>FVC SFDGCV SFWGCV</t>
  </si>
  <si>
    <t>FWGCVFWGCVDWF</t>
  </si>
  <si>
    <t>GCV WFDGCV SFDGCV SFD</t>
  </si>
  <si>
    <t>CGVFDCGVFDGCV SFD</t>
  </si>
  <si>
    <t>CVFDC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</si>
</sst>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#,##0.00;\(#,##0.00\);\-"/>
    <numFmt numFmtId="166" formatCode="0.0"/>
    <numFmt numFmtId="167" formatCode="0.0%"/>
    <numFmt numFmtId="168" formatCode="#,##0.000;\(#,##0.000\);\-"/>
    <numFmt numFmtId="169" formatCode="#,##0;\(#,##0\);\-"/>
    <numFmt numFmtId="170" formatCode="0.000000000000000%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Times New Roman"/>
      <family val="1"/>
      <charset val="238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20"/>
      <name val="Arial"/>
      <family val="2"/>
    </font>
    <font>
      <b/>
      <sz val="11"/>
      <name val="Calibri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70C0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8"/>
      <color theme="1"/>
      <name val="Calibri"/>
      <family val="2"/>
      <scheme val="minor"/>
    </font>
    <font>
      <strike/>
      <sz val="11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Arial"/>
      <family val="2"/>
    </font>
    <font>
      <i/>
      <sz val="12"/>
      <color theme="1"/>
      <name val="Arial"/>
      <family val="2"/>
    </font>
    <font>
      <b/>
      <sz val="2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000000"/>
      </right>
      <top style="medium">
        <color rgb="FFFF0000"/>
      </top>
      <bottom/>
      <diagonal/>
    </border>
    <border>
      <left style="medium">
        <color rgb="FF00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thin">
        <color indexed="64"/>
      </right>
      <top/>
      <bottom/>
      <diagonal/>
    </border>
    <border>
      <left/>
      <right style="medium">
        <color rgb="FFFF0000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FF0000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FF0000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FF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FF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FF0000"/>
      </left>
      <right/>
      <top/>
      <bottom style="medium">
        <color indexed="64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1" fillId="0" borderId="0"/>
  </cellStyleXfs>
  <cellXfs count="470">
    <xf numFmtId="0" fontId="0" fillId="0" borderId="0" xfId="0"/>
    <xf numFmtId="0" fontId="4" fillId="0" borderId="0" xfId="4" applyNumberFormat="1" applyFont="1" applyAlignment="1" applyProtection="1"/>
    <xf numFmtId="0" fontId="5" fillId="0" borderId="0" xfId="4" applyNumberFormat="1" applyFont="1" applyAlignment="1" applyProtection="1"/>
    <xf numFmtId="0" fontId="6" fillId="0" borderId="0" xfId="0" applyFont="1"/>
    <xf numFmtId="0" fontId="5" fillId="0" borderId="0" xfId="4" applyNumberFormat="1" applyFont="1" applyAlignment="1" applyProtection="1">
      <alignment horizontal="center"/>
    </xf>
    <xf numFmtId="0" fontId="5" fillId="0" borderId="0" xfId="4" applyFont="1" applyAlignment="1" applyProtection="1">
      <alignment horizontal="center"/>
    </xf>
    <xf numFmtId="0" fontId="5" fillId="0" borderId="0" xfId="4" applyFont="1" applyAlignment="1" applyProtection="1"/>
    <xf numFmtId="0" fontId="7" fillId="0" borderId="0" xfId="4" applyNumberFormat="1" applyFont="1" applyAlignment="1" applyProtection="1">
      <alignment wrapText="1"/>
    </xf>
    <xf numFmtId="0" fontId="5" fillId="0" borderId="1" xfId="4" applyNumberFormat="1" applyFont="1" applyBorder="1" applyAlignment="1" applyProtection="1"/>
    <xf numFmtId="0" fontId="8" fillId="0" borderId="2" xfId="4" applyNumberFormat="1" applyFont="1" applyBorder="1" applyAlignment="1" applyProtection="1">
      <alignment horizontal="centerContinuous" vertical="center"/>
    </xf>
    <xf numFmtId="0" fontId="4" fillId="0" borderId="3" xfId="4" applyNumberFormat="1" applyFont="1" applyBorder="1" applyAlignment="1" applyProtection="1">
      <alignment horizontal="centerContinuous"/>
    </xf>
    <xf numFmtId="0" fontId="9" fillId="0" borderId="3" xfId="4" applyNumberFormat="1" applyFont="1" applyBorder="1" applyAlignment="1" applyProtection="1">
      <alignment horizontal="centerContinuous"/>
    </xf>
    <xf numFmtId="0" fontId="4" fillId="0" borderId="3" xfId="4" applyNumberFormat="1" applyFont="1" applyBorder="1" applyAlignment="1" applyProtection="1">
      <alignment horizontal="center"/>
    </xf>
    <xf numFmtId="0" fontId="4" fillId="0" borderId="3" xfId="4" applyFont="1" applyBorder="1" applyAlignment="1" applyProtection="1">
      <alignment horizontal="center"/>
    </xf>
    <xf numFmtId="0" fontId="4" fillId="0" borderId="3" xfId="4" applyFont="1" applyBorder="1" applyAlignment="1" applyProtection="1">
      <alignment horizontal="centerContinuous"/>
    </xf>
    <xf numFmtId="0" fontId="4" fillId="0" borderId="4" xfId="4" applyNumberFormat="1" applyFont="1" applyBorder="1" applyAlignment="1" applyProtection="1">
      <alignment horizontal="centerContinuous"/>
    </xf>
    <xf numFmtId="0" fontId="4" fillId="3" borderId="1" xfId="4" applyNumberFormat="1" applyFont="1" applyFill="1" applyBorder="1" applyAlignment="1" applyProtection="1"/>
    <xf numFmtId="0" fontId="4" fillId="0" borderId="0" xfId="4" applyNumberFormat="1" applyFont="1" applyBorder="1" applyAlignment="1" applyProtection="1">
      <alignment horizontal="center"/>
    </xf>
    <xf numFmtId="0" fontId="5" fillId="0" borderId="0" xfId="4" applyNumberFormat="1" applyFont="1" applyBorder="1" applyAlignment="1" applyProtection="1">
      <alignment horizontal="center"/>
    </xf>
    <xf numFmtId="0" fontId="10" fillId="0" borderId="0" xfId="0" applyFont="1"/>
    <xf numFmtId="0" fontId="4" fillId="0" borderId="0" xfId="4" applyNumberFormat="1" applyFont="1" applyAlignment="1" applyProtection="1">
      <alignment horizontal="center"/>
    </xf>
    <xf numFmtId="0" fontId="4" fillId="0" borderId="0" xfId="4" applyFont="1" applyAlignment="1" applyProtection="1">
      <alignment horizontal="center"/>
    </xf>
    <xf numFmtId="0" fontId="4" fillId="0" borderId="0" xfId="4" applyFont="1" applyAlignment="1" applyProtection="1"/>
    <xf numFmtId="0" fontId="5" fillId="4" borderId="0" xfId="4" applyNumberFormat="1" applyFont="1" applyFill="1" applyAlignment="1" applyProtection="1"/>
    <xf numFmtId="0" fontId="12" fillId="0" borderId="0" xfId="4" applyNumberFormat="1" applyFont="1" applyAlignment="1" applyProtection="1"/>
    <xf numFmtId="0" fontId="13" fillId="0" borderId="0" xfId="4" applyNumberFormat="1" applyFont="1" applyAlignment="1" applyProtection="1"/>
    <xf numFmtId="165" fontId="14" fillId="0" borderId="0" xfId="0" applyNumberFormat="1" applyFont="1"/>
    <xf numFmtId="0" fontId="14" fillId="0" borderId="0" xfId="0" applyFont="1"/>
    <xf numFmtId="165" fontId="13" fillId="0" borderId="0" xfId="4" applyNumberFormat="1" applyFont="1" applyAlignment="1" applyProtection="1">
      <alignment horizontal="center"/>
    </xf>
    <xf numFmtId="0" fontId="13" fillId="0" borderId="0" xfId="4" applyFont="1" applyAlignment="1" applyProtection="1"/>
    <xf numFmtId="0" fontId="16" fillId="0" borderId="0" xfId="4" applyNumberFormat="1" applyFont="1" applyAlignment="1" applyProtection="1">
      <alignment horizontal="center"/>
    </xf>
    <xf numFmtId="0" fontId="5" fillId="3" borderId="1" xfId="4" applyNumberFormat="1" applyFont="1" applyFill="1" applyBorder="1" applyAlignment="1" applyProtection="1"/>
    <xf numFmtId="0" fontId="13" fillId="0" borderId="0" xfId="4" applyNumberFormat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3" fillId="0" borderId="0" xfId="4" applyNumberFormat="1" applyFont="1" applyAlignment="1" applyProtection="1">
      <alignment vertical="center"/>
    </xf>
    <xf numFmtId="0" fontId="4" fillId="6" borderId="0" xfId="0" applyFont="1" applyFill="1" applyBorder="1"/>
    <xf numFmtId="0" fontId="15" fillId="0" borderId="14" xfId="4" applyNumberFormat="1" applyFont="1" applyBorder="1" applyAlignment="1" applyProtection="1">
      <alignment horizontal="centerContinuous" vertical="center"/>
    </xf>
    <xf numFmtId="0" fontId="15" fillId="0" borderId="15" xfId="4" applyNumberFormat="1" applyFont="1" applyBorder="1" applyAlignment="1" applyProtection="1">
      <alignment horizontal="centerContinuous" vertical="center"/>
    </xf>
    <xf numFmtId="0" fontId="15" fillId="0" borderId="2" xfId="4" applyNumberFormat="1" applyFont="1" applyBorder="1" applyAlignment="1" applyProtection="1">
      <alignment horizontal="centerContinuous" vertical="center"/>
    </xf>
    <xf numFmtId="0" fontId="13" fillId="0" borderId="3" xfId="4" applyNumberFormat="1" applyFont="1" applyBorder="1" applyAlignment="1" applyProtection="1">
      <alignment horizontal="centerContinuous" vertical="center"/>
    </xf>
    <xf numFmtId="0" fontId="13" fillId="0" borderId="4" xfId="4" applyNumberFormat="1" applyFont="1" applyBorder="1" applyAlignment="1" applyProtection="1">
      <alignment horizontal="centerContinuous" vertical="center"/>
    </xf>
    <xf numFmtId="0" fontId="5" fillId="0" borderId="0" xfId="4" applyNumberFormat="1" applyFont="1" applyAlignment="1" applyProtection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3" fillId="0" borderId="18" xfId="4" applyNumberFormat="1" applyFont="1" applyBorder="1" applyAlignment="1" applyProtection="1">
      <alignment horizontal="center" vertical="center"/>
    </xf>
    <xf numFmtId="0" fontId="13" fillId="0" borderId="19" xfId="4" applyNumberFormat="1" applyFont="1" applyBorder="1" applyAlignment="1" applyProtection="1">
      <alignment horizontal="center" vertical="center" wrapText="1"/>
    </xf>
    <xf numFmtId="0" fontId="13" fillId="0" borderId="18" xfId="4" applyFont="1" applyBorder="1" applyAlignment="1" applyProtection="1">
      <alignment horizontal="center" vertical="center"/>
    </xf>
    <xf numFmtId="0" fontId="13" fillId="0" borderId="19" xfId="4" applyFont="1" applyBorder="1" applyAlignment="1" applyProtection="1">
      <alignment horizontal="center" vertical="center" wrapText="1"/>
    </xf>
    <xf numFmtId="0" fontId="13" fillId="0" borderId="0" xfId="4" applyFont="1" applyBorder="1" applyAlignment="1" applyProtection="1">
      <alignment horizontal="center" vertical="center" wrapText="1"/>
    </xf>
    <xf numFmtId="0" fontId="13" fillId="0" borderId="20" xfId="4" applyNumberFormat="1" applyFont="1" applyBorder="1" applyAlignment="1" applyProtection="1">
      <alignment horizontal="center" vertical="center"/>
    </xf>
    <xf numFmtId="0" fontId="13" fillId="0" borderId="21" xfId="4" applyNumberFormat="1" applyFont="1" applyBorder="1" applyAlignment="1" applyProtection="1">
      <alignment horizontal="center" vertical="center" wrapText="1"/>
    </xf>
    <xf numFmtId="0" fontId="13" fillId="0" borderId="22" xfId="4" applyNumberFormat="1" applyFont="1" applyBorder="1" applyAlignment="1" applyProtection="1">
      <alignment horizontal="center" vertical="center"/>
    </xf>
    <xf numFmtId="0" fontId="13" fillId="0" borderId="23" xfId="4" applyNumberFormat="1" applyFont="1" applyBorder="1" applyAlignment="1" applyProtection="1">
      <alignment horizontal="center" vertical="center"/>
    </xf>
    <xf numFmtId="0" fontId="13" fillId="0" borderId="24" xfId="4" applyNumberFormat="1" applyFont="1" applyBorder="1" applyAlignment="1" applyProtection="1">
      <alignment horizontal="center" vertical="center"/>
    </xf>
    <xf numFmtId="0" fontId="13" fillId="0" borderId="0" xfId="4" applyNumberFormat="1" applyFont="1" applyBorder="1" applyAlignment="1" applyProtection="1">
      <alignment vertical="center"/>
    </xf>
    <xf numFmtId="0" fontId="15" fillId="0" borderId="2" xfId="4" applyNumberFormat="1" applyFont="1" applyBorder="1" applyAlignment="1" applyProtection="1"/>
    <xf numFmtId="0" fontId="15" fillId="0" borderId="3" xfId="4" applyNumberFormat="1" applyFont="1" applyBorder="1" applyAlignment="1" applyProtection="1"/>
    <xf numFmtId="165" fontId="21" fillId="0" borderId="25" xfId="0" applyNumberFormat="1" applyFont="1" applyBorder="1" applyAlignment="1">
      <alignment horizontal="center"/>
    </xf>
    <xf numFmtId="0" fontId="21" fillId="0" borderId="26" xfId="0" applyFont="1" applyBorder="1"/>
    <xf numFmtId="165" fontId="15" fillId="0" borderId="27" xfId="4" applyNumberFormat="1" applyFont="1" applyBorder="1" applyAlignment="1" applyProtection="1">
      <alignment horizontal="center"/>
    </xf>
    <xf numFmtId="0" fontId="15" fillId="0" borderId="4" xfId="4" applyNumberFormat="1" applyFont="1" applyBorder="1" applyAlignment="1" applyProtection="1"/>
    <xf numFmtId="0" fontId="15" fillId="0" borderId="4" xfId="4" applyFont="1" applyBorder="1" applyAlignment="1" applyProtection="1"/>
    <xf numFmtId="0" fontId="15" fillId="0" borderId="3" xfId="4" applyFont="1" applyBorder="1" applyAlignment="1" applyProtection="1"/>
    <xf numFmtId="165" fontId="15" fillId="0" borderId="28" xfId="4" applyNumberFormat="1" applyFont="1" applyBorder="1" applyAlignment="1" applyProtection="1">
      <alignment horizontal="center"/>
    </xf>
    <xf numFmtId="0" fontId="15" fillId="0" borderId="29" xfId="4" applyNumberFormat="1" applyFont="1" applyBorder="1" applyAlignment="1" applyProtection="1"/>
    <xf numFmtId="165" fontId="15" fillId="0" borderId="30" xfId="4" applyNumberFormat="1" applyFont="1" applyBorder="1" applyAlignment="1" applyProtection="1">
      <alignment horizontal="center"/>
    </xf>
    <xf numFmtId="0" fontId="15" fillId="0" borderId="0" xfId="4" applyNumberFormat="1" applyFont="1" applyAlignment="1" applyProtection="1"/>
    <xf numFmtId="166" fontId="13" fillId="0" borderId="31" xfId="4" applyNumberFormat="1" applyFont="1" applyBorder="1" applyAlignment="1" applyProtection="1">
      <alignment horizontal="center"/>
    </xf>
    <xf numFmtId="164" fontId="15" fillId="0" borderId="0" xfId="1" applyFont="1" applyAlignment="1" applyProtection="1"/>
    <xf numFmtId="2" fontId="4" fillId="0" borderId="0" xfId="4" applyNumberFormat="1" applyFont="1" applyAlignment="1" applyProtection="1"/>
    <xf numFmtId="0" fontId="5" fillId="0" borderId="4" xfId="4" applyNumberFormat="1" applyFont="1" applyBorder="1" applyAlignment="1" applyProtection="1"/>
    <xf numFmtId="165" fontId="23" fillId="0" borderId="16" xfId="0" applyNumberFormat="1" applyFont="1" applyBorder="1" applyAlignment="1">
      <alignment horizontal="center"/>
    </xf>
    <xf numFmtId="165" fontId="14" fillId="0" borderId="16" xfId="0" applyNumberFormat="1" applyFont="1" applyBorder="1" applyAlignment="1">
      <alignment horizontal="center" vertical="center"/>
    </xf>
    <xf numFmtId="165" fontId="24" fillId="0" borderId="18" xfId="4" applyNumberFormat="1" applyFont="1" applyFill="1" applyBorder="1" applyAlignment="1" applyProtection="1">
      <alignment horizontal="center"/>
    </xf>
    <xf numFmtId="165" fontId="24" fillId="0" borderId="20" xfId="4" applyNumberFormat="1" applyFont="1" applyFill="1" applyBorder="1" applyAlignment="1" applyProtection="1">
      <alignment horizontal="center"/>
    </xf>
    <xf numFmtId="165" fontId="24" fillId="0" borderId="22" xfId="4" applyNumberFormat="1" applyFont="1" applyFill="1" applyBorder="1" applyAlignment="1" applyProtection="1">
      <alignment horizontal="center"/>
    </xf>
    <xf numFmtId="166" fontId="13" fillId="0" borderId="23" xfId="4" applyNumberFormat="1" applyFont="1" applyBorder="1" applyAlignment="1" applyProtection="1">
      <alignment horizontal="center" vertical="center"/>
    </xf>
    <xf numFmtId="0" fontId="13" fillId="0" borderId="32" xfId="4" applyNumberFormat="1" applyFont="1" applyBorder="1" applyAlignment="1" applyProtection="1">
      <alignment horizontal="center" vertical="center"/>
    </xf>
    <xf numFmtId="0" fontId="5" fillId="0" borderId="32" xfId="4" applyNumberFormat="1" applyFont="1" applyBorder="1" applyAlignment="1" applyProtection="1"/>
    <xf numFmtId="0" fontId="25" fillId="0" borderId="33" xfId="4" applyNumberFormat="1" applyFont="1" applyFill="1" applyBorder="1" applyAlignment="1" applyProtection="1">
      <alignment horizontal="left" indent="3"/>
    </xf>
    <xf numFmtId="0" fontId="13" fillId="0" borderId="0" xfId="4" applyNumberFormat="1" applyFont="1" applyFill="1" applyAlignment="1" applyProtection="1"/>
    <xf numFmtId="0" fontId="14" fillId="0" borderId="17" xfId="0" applyFont="1" applyBorder="1"/>
    <xf numFmtId="0" fontId="13" fillId="0" borderId="19" xfId="4" applyNumberFormat="1" applyFont="1" applyBorder="1" applyAlignment="1" applyProtection="1"/>
    <xf numFmtId="0" fontId="13" fillId="0" borderId="19" xfId="4" applyFont="1" applyBorder="1" applyAlignment="1" applyProtection="1"/>
    <xf numFmtId="0" fontId="13" fillId="0" borderId="0" xfId="4" applyFont="1" applyBorder="1" applyAlignment="1" applyProtection="1"/>
    <xf numFmtId="0" fontId="13" fillId="0" borderId="21" xfId="4" applyNumberFormat="1" applyFont="1" applyBorder="1" applyAlignment="1" applyProtection="1"/>
    <xf numFmtId="166" fontId="13" fillId="0" borderId="0" xfId="4" applyNumberFormat="1" applyFont="1" applyAlignment="1" applyProtection="1">
      <alignment horizontal="center"/>
    </xf>
    <xf numFmtId="0" fontId="13" fillId="0" borderId="0" xfId="4" applyNumberFormat="1" applyFont="1" applyFill="1" applyBorder="1" applyAlignment="1" applyProtection="1">
      <alignment horizontal="left" indent="3"/>
    </xf>
    <xf numFmtId="0" fontId="25" fillId="0" borderId="34" xfId="4" applyNumberFormat="1" applyFont="1" applyFill="1" applyBorder="1" applyAlignment="1" applyProtection="1">
      <alignment horizontal="left" indent="3"/>
    </xf>
    <xf numFmtId="165" fontId="23" fillId="0" borderId="35" xfId="0" applyNumberFormat="1" applyFont="1" applyBorder="1" applyAlignment="1">
      <alignment horizontal="center"/>
    </xf>
    <xf numFmtId="0" fontId="21" fillId="0" borderId="36" xfId="0" applyFont="1" applyBorder="1"/>
    <xf numFmtId="165" fontId="24" fillId="0" borderId="37" xfId="4" applyNumberFormat="1" applyFont="1" applyFill="1" applyBorder="1" applyAlignment="1" applyProtection="1">
      <alignment horizontal="center"/>
    </xf>
    <xf numFmtId="0" fontId="15" fillId="0" borderId="32" xfId="4" applyNumberFormat="1" applyFont="1" applyFill="1" applyBorder="1" applyAlignment="1" applyProtection="1"/>
    <xf numFmtId="0" fontId="15" fillId="0" borderId="32" xfId="4" applyFont="1" applyFill="1" applyBorder="1" applyAlignment="1" applyProtection="1"/>
    <xf numFmtId="0" fontId="15" fillId="0" borderId="38" xfId="4" applyFont="1" applyFill="1" applyBorder="1" applyAlignment="1" applyProtection="1"/>
    <xf numFmtId="165" fontId="24" fillId="0" borderId="39" xfId="4" applyNumberFormat="1" applyFont="1" applyFill="1" applyBorder="1" applyAlignment="1" applyProtection="1">
      <alignment horizontal="center"/>
    </xf>
    <xf numFmtId="0" fontId="15" fillId="0" borderId="40" xfId="4" applyNumberFormat="1" applyFont="1" applyFill="1" applyBorder="1" applyAlignment="1" applyProtection="1"/>
    <xf numFmtId="165" fontId="24" fillId="0" borderId="41" xfId="4" applyNumberFormat="1" applyFont="1" applyFill="1" applyBorder="1" applyAlignment="1" applyProtection="1">
      <alignment horizontal="center"/>
    </xf>
    <xf numFmtId="0" fontId="15" fillId="0" borderId="0" xfId="4" applyNumberFormat="1" applyFont="1" applyFill="1" applyAlignment="1" applyProtection="1"/>
    <xf numFmtId="166" fontId="13" fillId="0" borderId="31" xfId="4" applyNumberFormat="1" applyFont="1" applyFill="1" applyBorder="1" applyAlignment="1" applyProtection="1">
      <alignment horizontal="center"/>
    </xf>
    <xf numFmtId="0" fontId="15" fillId="0" borderId="4" xfId="4" applyNumberFormat="1" applyFont="1" applyFill="1" applyBorder="1" applyAlignment="1" applyProtection="1"/>
    <xf numFmtId="0" fontId="13" fillId="0" borderId="33" xfId="4" applyNumberFormat="1" applyFont="1" applyBorder="1" applyAlignment="1" applyProtection="1"/>
    <xf numFmtId="0" fontId="13" fillId="0" borderId="42" xfId="4" applyNumberFormat="1" applyFont="1" applyBorder="1" applyAlignment="1" applyProtection="1"/>
    <xf numFmtId="165" fontId="14" fillId="0" borderId="43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165" fontId="13" fillId="0" borderId="44" xfId="4" applyNumberFormat="1" applyFont="1" applyBorder="1" applyAlignment="1" applyProtection="1">
      <alignment horizontal="center"/>
    </xf>
    <xf numFmtId="167" fontId="13" fillId="0" borderId="45" xfId="2" applyNumberFormat="1" applyFont="1" applyBorder="1" applyAlignment="1" applyProtection="1">
      <alignment horizontal="center"/>
    </xf>
    <xf numFmtId="167" fontId="13" fillId="0" borderId="42" xfId="2" applyNumberFormat="1" applyFont="1" applyBorder="1" applyAlignment="1" applyProtection="1">
      <alignment horizontal="center"/>
    </xf>
    <xf numFmtId="165" fontId="13" fillId="0" borderId="46" xfId="4" applyNumberFormat="1" applyFont="1" applyBorder="1" applyAlignment="1" applyProtection="1">
      <alignment horizontal="center"/>
    </xf>
    <xf numFmtId="167" fontId="13" fillId="0" borderId="47" xfId="2" applyNumberFormat="1" applyFont="1" applyBorder="1" applyAlignment="1" applyProtection="1">
      <alignment horizontal="center"/>
    </xf>
    <xf numFmtId="165" fontId="13" fillId="0" borderId="45" xfId="4" applyNumberFormat="1" applyFont="1" applyBorder="1" applyAlignment="1" applyProtection="1">
      <alignment horizontal="center"/>
    </xf>
    <xf numFmtId="168" fontId="13" fillId="0" borderId="44" xfId="4" applyNumberFormat="1" applyFont="1" applyBorder="1" applyAlignment="1" applyProtection="1">
      <alignment horizontal="center"/>
    </xf>
    <xf numFmtId="166" fontId="13" fillId="0" borderId="48" xfId="4" applyNumberFormat="1" applyFont="1" applyBorder="1" applyAlignment="1" applyProtection="1">
      <alignment horizontal="center"/>
    </xf>
    <xf numFmtId="166" fontId="13" fillId="0" borderId="45" xfId="2" applyNumberFormat="1" applyFont="1" applyBorder="1" applyAlignment="1" applyProtection="1">
      <alignment horizontal="center"/>
    </xf>
    <xf numFmtId="0" fontId="13" fillId="17" borderId="33" xfId="4" applyNumberFormat="1" applyFont="1" applyFill="1" applyBorder="1" applyAlignment="1" applyProtection="1">
      <protection locked="0"/>
    </xf>
    <xf numFmtId="0" fontId="13" fillId="17" borderId="42" xfId="4" applyNumberFormat="1" applyFont="1" applyFill="1" applyBorder="1" applyAlignment="1" applyProtection="1">
      <protection locked="0"/>
    </xf>
    <xf numFmtId="0" fontId="13" fillId="17" borderId="45" xfId="4" applyNumberFormat="1" applyFont="1" applyFill="1" applyBorder="1" applyAlignment="1" applyProtection="1">
      <protection locked="0"/>
    </xf>
    <xf numFmtId="0" fontId="13" fillId="0" borderId="23" xfId="4" applyNumberFormat="1" applyFont="1" applyBorder="1" applyAlignment="1" applyProtection="1"/>
    <xf numFmtId="165" fontId="6" fillId="0" borderId="49" xfId="0" applyNumberFormat="1" applyFont="1" applyBorder="1" applyAlignment="1">
      <alignment horizontal="center" vertical="center" wrapText="1"/>
    </xf>
    <xf numFmtId="167" fontId="14" fillId="0" borderId="17" xfId="0" applyNumberFormat="1" applyFont="1" applyBorder="1" applyAlignment="1">
      <alignment horizontal="center"/>
    </xf>
    <xf numFmtId="165" fontId="5" fillId="0" borderId="50" xfId="0" applyNumberFormat="1" applyFont="1" applyFill="1" applyBorder="1" applyAlignment="1" applyProtection="1">
      <alignment horizontal="center" vertical="center" wrapText="1"/>
    </xf>
    <xf numFmtId="167" fontId="13" fillId="0" borderId="19" xfId="2" applyNumberFormat="1" applyFont="1" applyBorder="1" applyAlignment="1" applyProtection="1">
      <alignment horizontal="center"/>
    </xf>
    <xf numFmtId="167" fontId="13" fillId="0" borderId="0" xfId="2" applyNumberFormat="1" applyFont="1" applyBorder="1" applyAlignment="1" applyProtection="1">
      <alignment horizontal="center"/>
    </xf>
    <xf numFmtId="168" fontId="5" fillId="0" borderId="51" xfId="0" applyNumberFormat="1" applyFont="1" applyFill="1" applyBorder="1" applyAlignment="1" applyProtection="1">
      <alignment horizontal="center" vertical="center" wrapText="1"/>
    </xf>
    <xf numFmtId="167" fontId="13" fillId="0" borderId="21" xfId="2" applyNumberFormat="1" applyFont="1" applyBorder="1" applyAlignment="1" applyProtection="1">
      <alignment horizontal="center"/>
    </xf>
    <xf numFmtId="165" fontId="5" fillId="0" borderId="52" xfId="0" applyNumberFormat="1" applyFont="1" applyFill="1" applyBorder="1" applyAlignment="1" applyProtection="1">
      <alignment horizontal="center" vertical="center" wrapText="1"/>
    </xf>
    <xf numFmtId="168" fontId="5" fillId="0" borderId="50" xfId="0" applyNumberFormat="1" applyFont="1" applyFill="1" applyBorder="1" applyAlignment="1" applyProtection="1">
      <alignment horizontal="center" vertical="center" wrapText="1"/>
    </xf>
    <xf numFmtId="166" fontId="13" fillId="0" borderId="19" xfId="2" applyNumberFormat="1" applyFont="1" applyBorder="1" applyAlignment="1" applyProtection="1">
      <alignment horizontal="center"/>
    </xf>
    <xf numFmtId="0" fontId="13" fillId="17" borderId="23" xfId="4" applyNumberFormat="1" applyFont="1" applyFill="1" applyBorder="1" applyAlignment="1" applyProtection="1">
      <protection locked="0"/>
    </xf>
    <xf numFmtId="0" fontId="13" fillId="17" borderId="0" xfId="4" applyNumberFormat="1" applyFont="1" applyFill="1" applyBorder="1" applyAlignment="1" applyProtection="1">
      <protection locked="0"/>
    </xf>
    <xf numFmtId="0" fontId="13" fillId="17" borderId="19" xfId="4" applyNumberFormat="1" applyFont="1" applyFill="1" applyBorder="1" applyAlignment="1" applyProtection="1">
      <protection locked="0"/>
    </xf>
    <xf numFmtId="165" fontId="5" fillId="0" borderId="51" xfId="0" applyNumberFormat="1" applyFont="1" applyFill="1" applyBorder="1" applyAlignment="1" applyProtection="1">
      <alignment horizontal="center" vertical="center" wrapText="1"/>
    </xf>
    <xf numFmtId="0" fontId="5" fillId="16" borderId="0" xfId="4" applyNumberFormat="1" applyFont="1" applyFill="1" applyBorder="1" applyAlignment="1" applyProtection="1"/>
    <xf numFmtId="0" fontId="13" fillId="17" borderId="34" xfId="4" applyNumberFormat="1" applyFont="1" applyFill="1" applyBorder="1" applyAlignment="1" applyProtection="1">
      <protection locked="0"/>
    </xf>
    <xf numFmtId="0" fontId="13" fillId="17" borderId="38" xfId="4" applyNumberFormat="1" applyFont="1" applyFill="1" applyBorder="1" applyAlignment="1" applyProtection="1">
      <protection locked="0"/>
    </xf>
    <xf numFmtId="0" fontId="13" fillId="17" borderId="32" xfId="4" applyNumberFormat="1" applyFont="1" applyFill="1" applyBorder="1" applyAlignment="1" applyProtection="1">
      <protection locked="0"/>
    </xf>
    <xf numFmtId="0" fontId="26" fillId="16" borderId="0" xfId="5" applyFont="1" applyFill="1" applyBorder="1" applyAlignment="1" applyProtection="1">
      <alignment horizontal="center" vertical="center"/>
    </xf>
    <xf numFmtId="0" fontId="5" fillId="16" borderId="0" xfId="4" applyNumberFormat="1" applyFont="1" applyFill="1" applyBorder="1" applyAlignment="1" applyProtection="1">
      <alignment horizontal="center" vertical="center"/>
    </xf>
    <xf numFmtId="10" fontId="5" fillId="16" borderId="0" xfId="4" applyNumberFormat="1" applyFont="1" applyFill="1" applyBorder="1" applyAlignment="1" applyProtection="1">
      <alignment vertical="center"/>
    </xf>
    <xf numFmtId="0" fontId="1" fillId="16" borderId="0" xfId="5" applyFont="1" applyFill="1" applyBorder="1" applyAlignment="1" applyProtection="1">
      <alignment horizontal="center" vertical="center"/>
    </xf>
    <xf numFmtId="0" fontId="27" fillId="16" borderId="0" xfId="4" applyNumberFormat="1" applyFont="1" applyFill="1" applyBorder="1" applyAlignment="1" applyProtection="1">
      <alignment horizontal="center" vertical="center"/>
    </xf>
    <xf numFmtId="0" fontId="13" fillId="0" borderId="34" xfId="4" applyNumberFormat="1" applyFont="1" applyBorder="1" applyAlignment="1" applyProtection="1"/>
    <xf numFmtId="0" fontId="13" fillId="0" borderId="32" xfId="4" applyNumberFormat="1" applyFont="1" applyBorder="1" applyAlignment="1" applyProtection="1"/>
    <xf numFmtId="10" fontId="4" fillId="16" borderId="0" xfId="4" applyNumberFormat="1" applyFont="1" applyFill="1" applyBorder="1" applyAlignment="1" applyProtection="1"/>
    <xf numFmtId="165" fontId="21" fillId="0" borderId="53" xfId="0" applyNumberFormat="1" applyFont="1" applyBorder="1" applyAlignment="1">
      <alignment horizontal="center"/>
    </xf>
    <xf numFmtId="9" fontId="21" fillId="0" borderId="26" xfId="0" applyNumberFormat="1" applyFont="1" applyBorder="1" applyAlignment="1">
      <alignment horizontal="center"/>
    </xf>
    <xf numFmtId="165" fontId="15" fillId="0" borderId="31" xfId="4" applyNumberFormat="1" applyFont="1" applyBorder="1" applyAlignment="1" applyProtection="1">
      <alignment horizontal="center"/>
    </xf>
    <xf numFmtId="9" fontId="15" fillId="0" borderId="4" xfId="2" applyFont="1" applyBorder="1" applyAlignment="1" applyProtection="1">
      <alignment horizontal="center"/>
    </xf>
    <xf numFmtId="9" fontId="15" fillId="0" borderId="3" xfId="2" applyFont="1" applyBorder="1" applyAlignment="1" applyProtection="1">
      <alignment horizontal="center"/>
    </xf>
    <xf numFmtId="165" fontId="15" fillId="0" borderId="54" xfId="4" applyNumberFormat="1" applyFont="1" applyBorder="1" applyAlignment="1" applyProtection="1">
      <alignment horizontal="center"/>
    </xf>
    <xf numFmtId="9" fontId="15" fillId="0" borderId="29" xfId="2" applyFont="1" applyBorder="1" applyAlignment="1" applyProtection="1">
      <alignment horizontal="center"/>
    </xf>
    <xf numFmtId="165" fontId="15" fillId="0" borderId="4" xfId="4" applyNumberFormat="1" applyFont="1" applyBorder="1" applyAlignment="1" applyProtection="1">
      <alignment horizontal="center"/>
    </xf>
    <xf numFmtId="168" fontId="15" fillId="0" borderId="31" xfId="4" applyNumberFormat="1" applyFont="1" applyBorder="1" applyAlignment="1" applyProtection="1">
      <alignment horizontal="center"/>
    </xf>
    <xf numFmtId="166" fontId="15" fillId="0" borderId="31" xfId="2" applyNumberFormat="1" applyFont="1" applyBorder="1" applyAlignment="1" applyProtection="1">
      <alignment horizontal="center"/>
    </xf>
    <xf numFmtId="4" fontId="4" fillId="16" borderId="33" xfId="4" applyNumberFormat="1" applyFont="1" applyFill="1" applyBorder="1" applyAlignment="1" applyProtection="1"/>
    <xf numFmtId="0" fontId="5" fillId="16" borderId="42" xfId="4" applyNumberFormat="1" applyFont="1" applyFill="1" applyBorder="1" applyAlignment="1" applyProtection="1">
      <alignment horizontal="center" vertical="center"/>
    </xf>
    <xf numFmtId="0" fontId="5" fillId="16" borderId="42" xfId="4" applyNumberFormat="1" applyFont="1" applyFill="1" applyBorder="1" applyAlignment="1" applyProtection="1"/>
    <xf numFmtId="10" fontId="5" fillId="16" borderId="42" xfId="4" applyNumberFormat="1" applyFont="1" applyFill="1" applyBorder="1" applyAlignment="1" applyProtection="1">
      <alignment vertical="center"/>
    </xf>
    <xf numFmtId="10" fontId="5" fillId="16" borderId="45" xfId="4" applyNumberFormat="1" applyFont="1" applyFill="1" applyBorder="1" applyAlignment="1" applyProtection="1">
      <alignment vertical="center"/>
    </xf>
    <xf numFmtId="0" fontId="4" fillId="16" borderId="0" xfId="4" applyNumberFormat="1" applyFont="1" applyFill="1" applyBorder="1" applyAlignment="1" applyProtection="1"/>
    <xf numFmtId="0" fontId="14" fillId="0" borderId="0" xfId="0" applyFont="1" applyAlignment="1">
      <alignment horizontal="center"/>
    </xf>
    <xf numFmtId="9" fontId="14" fillId="0" borderId="0" xfId="0" applyNumberFormat="1" applyFont="1" applyAlignment="1">
      <alignment horizontal="center"/>
    </xf>
    <xf numFmtId="9" fontId="13" fillId="0" borderId="0" xfId="2" applyFont="1" applyAlignment="1" applyProtection="1">
      <alignment horizontal="center"/>
    </xf>
    <xf numFmtId="0" fontId="13" fillId="0" borderId="55" xfId="4" applyNumberFormat="1" applyFont="1" applyBorder="1" applyAlignment="1" applyProtection="1">
      <alignment horizontal="center"/>
    </xf>
    <xf numFmtId="9" fontId="13" fillId="0" borderId="0" xfId="2" applyFont="1" applyBorder="1" applyAlignment="1" applyProtection="1">
      <alignment horizontal="center"/>
    </xf>
    <xf numFmtId="0" fontId="13" fillId="0" borderId="23" xfId="4" applyNumberFormat="1" applyFont="1" applyBorder="1" applyAlignment="1" applyProtection="1">
      <alignment horizontal="center"/>
    </xf>
    <xf numFmtId="9" fontId="13" fillId="0" borderId="21" xfId="2" applyFont="1" applyBorder="1" applyAlignment="1" applyProtection="1">
      <alignment horizontal="center"/>
    </xf>
    <xf numFmtId="0" fontId="13" fillId="0" borderId="23" xfId="4" applyFont="1" applyBorder="1" applyAlignment="1" applyProtection="1">
      <alignment horizontal="center"/>
    </xf>
    <xf numFmtId="168" fontId="13" fillId="0" borderId="0" xfId="4" applyNumberFormat="1" applyFont="1" applyAlignment="1" applyProtection="1">
      <alignment horizontal="center"/>
    </xf>
    <xf numFmtId="9" fontId="15" fillId="0" borderId="0" xfId="2" applyFont="1" applyAlignment="1" applyProtection="1">
      <alignment horizontal="center"/>
    </xf>
    <xf numFmtId="0" fontId="28" fillId="16" borderId="23" xfId="4" applyNumberFormat="1" applyFont="1" applyFill="1" applyBorder="1" applyAlignment="1" applyProtection="1">
      <alignment horizontal="center" vertical="center"/>
    </xf>
    <xf numFmtId="0" fontId="28" fillId="16" borderId="0" xfId="4" applyNumberFormat="1" applyFont="1" applyFill="1" applyBorder="1" applyAlignment="1" applyProtection="1">
      <alignment horizontal="center" vertical="center"/>
    </xf>
    <xf numFmtId="0" fontId="5" fillId="16" borderId="19" xfId="4" applyNumberFormat="1" applyFont="1" applyFill="1" applyBorder="1" applyAlignment="1" applyProtection="1"/>
    <xf numFmtId="0" fontId="15" fillId="0" borderId="2" xfId="4" applyNumberFormat="1" applyFont="1" applyBorder="1" applyAlignment="1" applyProtection="1">
      <alignment vertical="center"/>
    </xf>
    <xf numFmtId="0" fontId="15" fillId="0" borderId="3" xfId="4" applyNumberFormat="1" applyFont="1" applyBorder="1" applyAlignment="1" applyProtection="1">
      <alignment vertical="center"/>
    </xf>
    <xf numFmtId="165" fontId="21" fillId="0" borderId="53" xfId="0" applyNumberFormat="1" applyFont="1" applyBorder="1" applyAlignment="1">
      <alignment horizontal="center" vertical="center"/>
    </xf>
    <xf numFmtId="167" fontId="21" fillId="0" borderId="26" xfId="0" applyNumberFormat="1" applyFont="1" applyBorder="1" applyAlignment="1">
      <alignment horizontal="center" vertical="center"/>
    </xf>
    <xf numFmtId="165" fontId="15" fillId="0" borderId="31" xfId="4" applyNumberFormat="1" applyFont="1" applyBorder="1" applyAlignment="1" applyProtection="1">
      <alignment horizontal="center" vertical="center"/>
    </xf>
    <xf numFmtId="167" fontId="15" fillId="0" borderId="4" xfId="2" applyNumberFormat="1" applyFont="1" applyBorder="1" applyAlignment="1" applyProtection="1">
      <alignment horizontal="center" vertical="center"/>
    </xf>
    <xf numFmtId="167" fontId="15" fillId="0" borderId="3" xfId="2" applyNumberFormat="1" applyFont="1" applyBorder="1" applyAlignment="1" applyProtection="1">
      <alignment horizontal="center" vertical="center"/>
    </xf>
    <xf numFmtId="165" fontId="15" fillId="0" borderId="54" xfId="4" applyNumberFormat="1" applyFont="1" applyBorder="1" applyAlignment="1" applyProtection="1">
      <alignment horizontal="center" vertical="center"/>
    </xf>
    <xf numFmtId="167" fontId="15" fillId="0" borderId="29" xfId="2" applyNumberFormat="1" applyFont="1" applyBorder="1" applyAlignment="1" applyProtection="1">
      <alignment horizontal="center" vertical="center"/>
    </xf>
    <xf numFmtId="165" fontId="15" fillId="0" borderId="4" xfId="4" applyNumberFormat="1" applyFont="1" applyBorder="1" applyAlignment="1" applyProtection="1">
      <alignment horizontal="center" vertical="center"/>
    </xf>
    <xf numFmtId="168" fontId="15" fillId="0" borderId="31" xfId="4" applyNumberFormat="1" applyFont="1" applyBorder="1" applyAlignment="1" applyProtection="1">
      <alignment horizontal="center" vertical="center"/>
    </xf>
    <xf numFmtId="0" fontId="15" fillId="0" borderId="0" xfId="4" applyNumberFormat="1" applyFont="1" applyAlignment="1" applyProtection="1">
      <alignment vertical="center"/>
    </xf>
    <xf numFmtId="166" fontId="15" fillId="0" borderId="31" xfId="2" applyNumberFormat="1" applyFont="1" applyBorder="1" applyAlignment="1" applyProtection="1">
      <alignment horizontal="center" vertical="center"/>
    </xf>
    <xf numFmtId="0" fontId="4" fillId="16" borderId="0" xfId="4" applyNumberFormat="1" applyFont="1" applyFill="1" applyBorder="1" applyAlignment="1" applyProtection="1">
      <alignment vertical="center"/>
    </xf>
    <xf numFmtId="0" fontId="4" fillId="16" borderId="23" xfId="4" applyNumberFormat="1" applyFont="1" applyFill="1" applyBorder="1" applyAlignment="1" applyProtection="1">
      <alignment vertical="center"/>
    </xf>
    <xf numFmtId="0" fontId="4" fillId="0" borderId="0" xfId="4" applyNumberFormat="1" applyFont="1" applyBorder="1" applyAlignment="1" applyProtection="1">
      <alignment vertical="center"/>
    </xf>
    <xf numFmtId="0" fontId="4" fillId="16" borderId="19" xfId="4" applyNumberFormat="1" applyFont="1" applyFill="1" applyBorder="1" applyAlignment="1" applyProtection="1">
      <alignment vertical="center"/>
    </xf>
    <xf numFmtId="0" fontId="4" fillId="0" borderId="0" xfId="4" applyNumberFormat="1" applyFont="1" applyAlignment="1" applyProtection="1">
      <alignment vertical="center"/>
    </xf>
    <xf numFmtId="167" fontId="21" fillId="0" borderId="53" xfId="0" applyNumberFormat="1" applyFont="1" applyBorder="1" applyAlignment="1">
      <alignment horizontal="center" vertical="center"/>
    </xf>
    <xf numFmtId="9" fontId="21" fillId="0" borderId="26" xfId="0" applyNumberFormat="1" applyFont="1" applyBorder="1" applyAlignment="1">
      <alignment horizontal="center" vertical="center"/>
    </xf>
    <xf numFmtId="167" fontId="15" fillId="0" borderId="31" xfId="2" applyNumberFormat="1" applyFont="1" applyBorder="1" applyAlignment="1" applyProtection="1">
      <alignment horizontal="center" vertical="center"/>
    </xf>
    <xf numFmtId="9" fontId="15" fillId="0" borderId="4" xfId="2" applyFont="1" applyBorder="1" applyAlignment="1" applyProtection="1">
      <alignment horizontal="center" vertical="center"/>
    </xf>
    <xf numFmtId="9" fontId="15" fillId="0" borderId="3" xfId="2" applyFont="1" applyBorder="1" applyAlignment="1" applyProtection="1">
      <alignment horizontal="center" vertical="center"/>
    </xf>
    <xf numFmtId="167" fontId="15" fillId="0" borderId="54" xfId="2" applyNumberFormat="1" applyFont="1" applyBorder="1" applyAlignment="1" applyProtection="1">
      <alignment horizontal="center" vertical="center"/>
    </xf>
    <xf numFmtId="9" fontId="15" fillId="0" borderId="29" xfId="2" applyFont="1" applyBorder="1" applyAlignment="1" applyProtection="1">
      <alignment horizontal="center" vertical="center"/>
    </xf>
    <xf numFmtId="166" fontId="13" fillId="0" borderId="31" xfId="2" applyNumberFormat="1" applyFont="1" applyBorder="1" applyAlignment="1" applyProtection="1">
      <alignment horizontal="center"/>
    </xf>
    <xf numFmtId="1" fontId="15" fillId="0" borderId="31" xfId="2" applyNumberFormat="1" applyFont="1" applyBorder="1" applyAlignment="1" applyProtection="1">
      <alignment horizontal="center" vertical="center"/>
    </xf>
    <xf numFmtId="4" fontId="4" fillId="16" borderId="23" xfId="4" applyNumberFormat="1" applyFont="1" applyFill="1" applyBorder="1" applyAlignment="1" applyProtection="1"/>
    <xf numFmtId="4" fontId="4" fillId="16" borderId="0" xfId="4" applyNumberFormat="1" applyFont="1" applyFill="1" applyBorder="1" applyAlignment="1" applyProtection="1"/>
    <xf numFmtId="0" fontId="13" fillId="0" borderId="0" xfId="4" applyNumberFormat="1" applyFont="1" applyBorder="1" applyAlignment="1" applyProtection="1"/>
    <xf numFmtId="166" fontId="13" fillId="0" borderId="0" xfId="4" applyNumberFormat="1" applyFont="1" applyAlignment="1" applyProtection="1"/>
    <xf numFmtId="0" fontId="5" fillId="3" borderId="56" xfId="4" applyNumberFormat="1" applyFont="1" applyFill="1" applyBorder="1" applyAlignment="1" applyProtection="1"/>
    <xf numFmtId="0" fontId="5" fillId="16" borderId="57" xfId="4" applyNumberFormat="1" applyFont="1" applyFill="1" applyBorder="1" applyAlignment="1" applyProtection="1"/>
    <xf numFmtId="0" fontId="21" fillId="0" borderId="58" xfId="0" applyFont="1" applyBorder="1" applyAlignment="1">
      <alignment vertical="center" wrapText="1"/>
    </xf>
    <xf numFmtId="0" fontId="5" fillId="0" borderId="26" xfId="0" applyFont="1" applyBorder="1" applyAlignment="1"/>
    <xf numFmtId="0" fontId="15" fillId="0" borderId="2" xfId="4" applyNumberFormat="1" applyFont="1" applyBorder="1" applyAlignment="1" applyProtection="1">
      <alignment horizontal="centerContinuous" vertical="center" wrapText="1"/>
    </xf>
    <xf numFmtId="0" fontId="15" fillId="0" borderId="4" xfId="4" applyNumberFormat="1" applyFont="1" applyBorder="1" applyAlignment="1" applyProtection="1">
      <alignment horizontal="centerContinuous" vertical="center"/>
    </xf>
    <xf numFmtId="0" fontId="15" fillId="0" borderId="2" xfId="4" applyFont="1" applyBorder="1" applyAlignment="1" applyProtection="1">
      <alignment horizontal="centerContinuous" vertical="center" wrapText="1"/>
    </xf>
    <xf numFmtId="0" fontId="15" fillId="0" borderId="4" xfId="4" applyFont="1" applyBorder="1" applyAlignment="1" applyProtection="1">
      <alignment horizontal="centerContinuous" vertical="center"/>
    </xf>
    <xf numFmtId="0" fontId="15" fillId="0" borderId="3" xfId="4" applyFont="1" applyBorder="1" applyAlignment="1" applyProtection="1">
      <alignment horizontal="centerContinuous" vertical="center"/>
    </xf>
    <xf numFmtId="0" fontId="15" fillId="0" borderId="59" xfId="4" applyNumberFormat="1" applyFont="1" applyBorder="1" applyAlignment="1" applyProtection="1">
      <alignment horizontal="centerContinuous" vertical="center" wrapText="1"/>
    </xf>
    <xf numFmtId="0" fontId="15" fillId="0" borderId="29" xfId="4" applyNumberFormat="1" applyFont="1" applyBorder="1" applyAlignment="1" applyProtection="1">
      <alignment horizontal="centerContinuous" vertical="center"/>
    </xf>
    <xf numFmtId="0" fontId="15" fillId="0" borderId="3" xfId="4" applyNumberFormat="1" applyFont="1" applyBorder="1" applyAlignment="1" applyProtection="1">
      <alignment horizontal="centerContinuous" vertical="center" wrapText="1"/>
    </xf>
    <xf numFmtId="166" fontId="15" fillId="0" borderId="2" xfId="4" applyNumberFormat="1" applyFont="1" applyBorder="1" applyAlignment="1" applyProtection="1">
      <alignment horizontal="centerContinuous" vertical="center"/>
    </xf>
    <xf numFmtId="0" fontId="5" fillId="16" borderId="0" xfId="4" applyNumberFormat="1" applyFont="1" applyFill="1" applyBorder="1" applyAlignment="1" applyProtection="1">
      <alignment vertical="center"/>
    </xf>
    <xf numFmtId="0" fontId="5" fillId="16" borderId="19" xfId="4" applyNumberFormat="1" applyFont="1" applyFill="1" applyBorder="1" applyAlignment="1" applyProtection="1">
      <alignment vertical="center"/>
    </xf>
    <xf numFmtId="0" fontId="13" fillId="0" borderId="0" xfId="4" applyNumberFormat="1" applyFont="1" applyBorder="1" applyAlignment="1" applyProtection="1">
      <alignment horizontal="center"/>
    </xf>
    <xf numFmtId="0" fontId="13" fillId="0" borderId="0" xfId="4" applyFont="1" applyBorder="1" applyAlignment="1" applyProtection="1">
      <alignment horizontal="center"/>
    </xf>
    <xf numFmtId="166" fontId="13" fillId="0" borderId="33" xfId="4" applyNumberFormat="1" applyFont="1" applyBorder="1" applyAlignment="1" applyProtection="1"/>
    <xf numFmtId="0" fontId="13" fillId="0" borderId="45" xfId="4" applyNumberFormat="1" applyFont="1" applyBorder="1" applyAlignment="1" applyProtection="1"/>
    <xf numFmtId="169" fontId="21" fillId="18" borderId="60" xfId="0" applyNumberFormat="1" applyFont="1" applyFill="1" applyBorder="1" applyAlignment="1">
      <alignment horizontal="center"/>
    </xf>
    <xf numFmtId="169" fontId="21" fillId="0" borderId="17" xfId="0" applyNumberFormat="1" applyFont="1" applyBorder="1" applyAlignment="1">
      <alignment horizontal="left"/>
    </xf>
    <xf numFmtId="169" fontId="21" fillId="18" borderId="60" xfId="0" applyNumberFormat="1" applyFont="1" applyFill="1" applyBorder="1" applyAlignment="1">
      <alignment horizontal="right"/>
    </xf>
    <xf numFmtId="169" fontId="15" fillId="17" borderId="23" xfId="4" applyNumberFormat="1" applyFont="1" applyFill="1" applyBorder="1" applyAlignment="1" applyProtection="1">
      <alignment horizontal="center"/>
    </xf>
    <xf numFmtId="169" fontId="15" fillId="0" borderId="19" xfId="4" applyNumberFormat="1" applyFont="1" applyBorder="1" applyAlignment="1" applyProtection="1">
      <alignment horizontal="left"/>
    </xf>
    <xf numFmtId="169" fontId="15" fillId="0" borderId="0" xfId="4" applyNumberFormat="1" applyFont="1" applyBorder="1" applyAlignment="1" applyProtection="1">
      <alignment horizontal="left"/>
    </xf>
    <xf numFmtId="169" fontId="15" fillId="17" borderId="55" xfId="4" applyNumberFormat="1" applyFont="1" applyFill="1" applyBorder="1" applyAlignment="1" applyProtection="1">
      <alignment horizontal="center"/>
    </xf>
    <xf numFmtId="169" fontId="15" fillId="0" borderId="21" xfId="4" applyNumberFormat="1" applyFont="1" applyBorder="1" applyAlignment="1" applyProtection="1">
      <alignment horizontal="left"/>
    </xf>
    <xf numFmtId="169" fontId="15" fillId="17" borderId="0" xfId="4" applyNumberFormat="1" applyFont="1" applyFill="1" applyBorder="1" applyAlignment="1" applyProtection="1">
      <alignment horizontal="center"/>
    </xf>
    <xf numFmtId="169" fontId="15" fillId="0" borderId="0" xfId="4" applyNumberFormat="1" applyFont="1" applyAlignment="1" applyProtection="1"/>
    <xf numFmtId="166" fontId="15" fillId="0" borderId="23" xfId="4" applyNumberFormat="1" applyFont="1" applyFill="1" applyBorder="1" applyAlignment="1" applyProtection="1">
      <alignment horizontal="center"/>
    </xf>
    <xf numFmtId="0" fontId="5" fillId="0" borderId="23" xfId="4" applyNumberFormat="1" applyFont="1" applyBorder="1" applyAlignment="1" applyProtection="1"/>
    <xf numFmtId="0" fontId="5" fillId="0" borderId="0" xfId="4" applyNumberFormat="1" applyFont="1" applyBorder="1" applyAlignment="1" applyProtection="1"/>
    <xf numFmtId="0" fontId="5" fillId="0" borderId="0" xfId="4" applyNumberFormat="1" applyFont="1" applyFill="1" applyBorder="1" applyAlignment="1" applyProtection="1"/>
    <xf numFmtId="0" fontId="13" fillId="0" borderId="0" xfId="4" applyNumberFormat="1" applyFont="1" applyAlignment="1" applyProtection="1">
      <alignment horizontal="right"/>
    </xf>
    <xf numFmtId="169" fontId="14" fillId="0" borderId="60" xfId="0" applyNumberFormat="1" applyFont="1" applyBorder="1" applyAlignment="1">
      <alignment horizontal="center"/>
    </xf>
    <xf numFmtId="169" fontId="14" fillId="0" borderId="17" xfId="0" applyNumberFormat="1" applyFont="1" applyBorder="1"/>
    <xf numFmtId="169" fontId="14" fillId="0" borderId="60" xfId="0" applyNumberFormat="1" applyFont="1" applyBorder="1" applyAlignment="1">
      <alignment horizontal="right"/>
    </xf>
    <xf numFmtId="169" fontId="13" fillId="0" borderId="23" xfId="4" applyNumberFormat="1" applyFont="1" applyBorder="1" applyAlignment="1" applyProtection="1">
      <alignment horizontal="center"/>
    </xf>
    <xf numFmtId="169" fontId="13" fillId="0" borderId="19" xfId="4" applyNumberFormat="1" applyFont="1" applyBorder="1" applyAlignment="1" applyProtection="1"/>
    <xf numFmtId="169" fontId="13" fillId="0" borderId="0" xfId="4" applyNumberFormat="1" applyFont="1" applyBorder="1" applyAlignment="1" applyProtection="1"/>
    <xf numFmtId="169" fontId="13" fillId="0" borderId="55" xfId="4" applyNumberFormat="1" applyFont="1" applyBorder="1" applyAlignment="1" applyProtection="1">
      <alignment horizontal="center"/>
    </xf>
    <xf numFmtId="169" fontId="13" fillId="0" borderId="21" xfId="4" applyNumberFormat="1" applyFont="1" applyBorder="1" applyAlignment="1" applyProtection="1"/>
    <xf numFmtId="169" fontId="13" fillId="0" borderId="0" xfId="4" applyNumberFormat="1" applyFont="1" applyBorder="1" applyAlignment="1" applyProtection="1">
      <alignment horizontal="center"/>
    </xf>
    <xf numFmtId="169" fontId="13" fillId="0" borderId="0" xfId="4" applyNumberFormat="1" applyFont="1" applyAlignment="1" applyProtection="1"/>
    <xf numFmtId="166" fontId="13" fillId="0" borderId="23" xfId="4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/>
    <xf numFmtId="0" fontId="15" fillId="0" borderId="0" xfId="4" applyNumberFormat="1" applyFont="1" applyAlignment="1" applyProtection="1">
      <alignment horizontal="right"/>
    </xf>
    <xf numFmtId="169" fontId="29" fillId="17" borderId="23" xfId="4" applyNumberFormat="1" applyFont="1" applyFill="1" applyBorder="1" applyAlignment="1" applyProtection="1">
      <alignment horizontal="center"/>
    </xf>
    <xf numFmtId="0" fontId="25" fillId="0" borderId="0" xfId="4" applyNumberFormat="1" applyFont="1" applyAlignment="1" applyProtection="1"/>
    <xf numFmtId="169" fontId="21" fillId="0" borderId="60" xfId="0" applyNumberFormat="1" applyFont="1" applyBorder="1" applyAlignment="1">
      <alignment horizontal="center"/>
    </xf>
    <xf numFmtId="169" fontId="30" fillId="0" borderId="17" xfId="0" applyNumberFormat="1" applyFont="1" applyBorder="1"/>
    <xf numFmtId="169" fontId="21" fillId="0" borderId="60" xfId="0" applyNumberFormat="1" applyFont="1" applyBorder="1" applyAlignment="1">
      <alignment horizontal="right"/>
    </xf>
    <xf numFmtId="169" fontId="15" fillId="0" borderId="23" xfId="4" applyNumberFormat="1" applyFont="1" applyFill="1" applyBorder="1" applyAlignment="1" applyProtection="1">
      <alignment horizontal="center"/>
    </xf>
    <xf numFmtId="169" fontId="25" fillId="0" borderId="19" xfId="4" applyNumberFormat="1" applyFont="1" applyBorder="1" applyAlignment="1" applyProtection="1"/>
    <xf numFmtId="169" fontId="25" fillId="0" borderId="0" xfId="4" applyNumberFormat="1" applyFont="1" applyBorder="1" applyAlignment="1" applyProtection="1"/>
    <xf numFmtId="169" fontId="15" fillId="0" borderId="55" xfId="4" applyNumberFormat="1" applyFont="1" applyFill="1" applyBorder="1" applyAlignment="1" applyProtection="1">
      <alignment horizontal="center"/>
    </xf>
    <xf numFmtId="169" fontId="25" fillId="0" borderId="21" xfId="4" applyNumberFormat="1" applyFont="1" applyBorder="1" applyAlignment="1" applyProtection="1"/>
    <xf numFmtId="169" fontId="15" fillId="0" borderId="0" xfId="4" applyNumberFormat="1" applyFont="1" applyFill="1" applyBorder="1" applyAlignment="1" applyProtection="1">
      <alignment horizontal="center"/>
    </xf>
    <xf numFmtId="0" fontId="26" fillId="0" borderId="0" xfId="5" applyFont="1" applyFill="1" applyBorder="1" applyAlignment="1" applyProtection="1">
      <alignment horizontal="center" vertical="center"/>
    </xf>
    <xf numFmtId="0" fontId="5" fillId="0" borderId="0" xfId="4" applyNumberFormat="1" applyFont="1" applyFill="1" applyBorder="1" applyAlignment="1" applyProtection="1">
      <alignment horizontal="center" vertical="center"/>
    </xf>
    <xf numFmtId="0" fontId="5" fillId="0" borderId="0" xfId="4" applyNumberFormat="1" applyFont="1" applyFill="1" applyBorder="1" applyAlignment="1" applyProtection="1">
      <alignment vertical="center"/>
    </xf>
    <xf numFmtId="0" fontId="28" fillId="0" borderId="0" xfId="4" applyNumberFormat="1" applyFont="1" applyFill="1" applyBorder="1" applyAlignment="1" applyProtection="1">
      <alignment horizontal="center" vertical="center"/>
    </xf>
    <xf numFmtId="10" fontId="27" fillId="0" borderId="0" xfId="4" applyNumberFormat="1" applyFont="1" applyFill="1" applyBorder="1" applyAlignment="1" applyProtection="1">
      <alignment vertical="center"/>
    </xf>
    <xf numFmtId="169" fontId="13" fillId="0" borderId="23" xfId="4" applyNumberFormat="1" applyFont="1" applyFill="1" applyBorder="1" applyAlignment="1" applyProtection="1">
      <alignment horizontal="center"/>
    </xf>
    <xf numFmtId="169" fontId="13" fillId="0" borderId="55" xfId="4" applyNumberFormat="1" applyFont="1" applyFill="1" applyBorder="1" applyAlignment="1" applyProtection="1">
      <alignment horizontal="center"/>
    </xf>
    <xf numFmtId="169" fontId="13" fillId="0" borderId="0" xfId="4" applyNumberFormat="1" applyFont="1" applyFill="1" applyBorder="1" applyAlignment="1" applyProtection="1">
      <alignment horizontal="center"/>
    </xf>
    <xf numFmtId="10" fontId="4" fillId="0" borderId="0" xfId="4" applyNumberFormat="1" applyFont="1" applyFill="1" applyBorder="1" applyAlignment="1" applyProtection="1"/>
    <xf numFmtId="169" fontId="30" fillId="0" borderId="60" xfId="0" applyNumberFormat="1" applyFont="1" applyBorder="1" applyAlignment="1">
      <alignment horizontal="center"/>
    </xf>
    <xf numFmtId="169" fontId="30" fillId="0" borderId="60" xfId="0" applyNumberFormat="1" applyFont="1" applyBorder="1" applyAlignment="1">
      <alignment horizontal="right"/>
    </xf>
    <xf numFmtId="169" fontId="25" fillId="0" borderId="23" xfId="4" applyNumberFormat="1" applyFont="1" applyFill="1" applyBorder="1" applyAlignment="1" applyProtection="1">
      <alignment horizontal="center"/>
    </xf>
    <xf numFmtId="169" fontId="25" fillId="0" borderId="55" xfId="4" applyNumberFormat="1" applyFont="1" applyFill="1" applyBorder="1" applyAlignment="1" applyProtection="1">
      <alignment horizontal="center"/>
    </xf>
    <xf numFmtId="169" fontId="25" fillId="0" borderId="0" xfId="4" applyNumberFormat="1" applyFont="1" applyFill="1" applyBorder="1" applyAlignment="1" applyProtection="1">
      <alignment horizontal="center"/>
    </xf>
    <xf numFmtId="166" fontId="25" fillId="0" borderId="23" xfId="4" applyNumberFormat="1" applyFont="1" applyFill="1" applyBorder="1" applyAlignment="1" applyProtection="1">
      <alignment horizontal="center"/>
    </xf>
    <xf numFmtId="4" fontId="4" fillId="0" borderId="0" xfId="4" applyNumberFormat="1" applyFont="1" applyFill="1" applyBorder="1" applyAlignment="1" applyProtection="1">
      <alignment horizontal="center" vertical="center"/>
    </xf>
    <xf numFmtId="10" fontId="5" fillId="0" borderId="0" xfId="4" applyNumberFormat="1" applyFont="1" applyFill="1" applyBorder="1" applyAlignment="1" applyProtection="1">
      <alignment vertical="center"/>
    </xf>
    <xf numFmtId="4" fontId="4" fillId="0" borderId="0" xfId="4" applyNumberFormat="1" applyFont="1" applyFill="1" applyBorder="1" applyAlignment="1" applyProtection="1"/>
    <xf numFmtId="3" fontId="5" fillId="0" borderId="0" xfId="4" applyNumberFormat="1" applyFont="1" applyFill="1" applyBorder="1" applyAlignment="1" applyProtection="1"/>
    <xf numFmtId="0" fontId="4" fillId="0" borderId="0" xfId="4" applyNumberFormat="1" applyFont="1" applyFill="1" applyBorder="1" applyAlignment="1" applyProtection="1">
      <alignment vertical="center"/>
    </xf>
    <xf numFmtId="0" fontId="31" fillId="0" borderId="0" xfId="4" applyNumberFormat="1" applyFont="1" applyFill="1" applyBorder="1" applyAlignment="1" applyProtection="1">
      <alignment vertical="center"/>
    </xf>
    <xf numFmtId="0" fontId="4" fillId="0" borderId="0" xfId="4" applyNumberFormat="1" applyFont="1" applyFill="1" applyBorder="1" applyAlignment="1" applyProtection="1">
      <alignment vertical="center" wrapText="1"/>
    </xf>
    <xf numFmtId="169" fontId="15" fillId="0" borderId="23" xfId="4" applyNumberFormat="1" applyFont="1" applyBorder="1" applyAlignment="1" applyProtection="1">
      <alignment horizontal="center"/>
    </xf>
    <xf numFmtId="169" fontId="15" fillId="0" borderId="55" xfId="4" applyNumberFormat="1" applyFont="1" applyBorder="1" applyAlignment="1" applyProtection="1">
      <alignment horizontal="center"/>
    </xf>
    <xf numFmtId="169" fontId="15" fillId="0" borderId="0" xfId="4" applyNumberFormat="1" applyFont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 wrapText="1"/>
    </xf>
    <xf numFmtId="4" fontId="4" fillId="0" borderId="0" xfId="4" applyNumberFormat="1" applyFont="1" applyFill="1" applyBorder="1" applyAlignment="1" applyProtection="1">
      <alignment wrapText="1"/>
    </xf>
    <xf numFmtId="167" fontId="21" fillId="0" borderId="60" xfId="0" applyNumberFormat="1" applyFont="1" applyBorder="1" applyAlignment="1">
      <alignment horizontal="center"/>
    </xf>
    <xf numFmtId="167" fontId="21" fillId="0" borderId="60" xfId="0" applyNumberFormat="1" applyFont="1" applyBorder="1" applyAlignment="1">
      <alignment horizontal="right"/>
    </xf>
    <xf numFmtId="167" fontId="21" fillId="0" borderId="23" xfId="2" applyNumberFormat="1" applyFont="1" applyBorder="1" applyAlignment="1" applyProtection="1">
      <alignment horizontal="center"/>
    </xf>
    <xf numFmtId="167" fontId="21" fillId="0" borderId="55" xfId="2" applyNumberFormat="1" applyFont="1" applyBorder="1" applyAlignment="1" applyProtection="1">
      <alignment horizontal="center"/>
    </xf>
    <xf numFmtId="167" fontId="21" fillId="0" borderId="0" xfId="2" applyNumberFormat="1" applyFont="1" applyBorder="1" applyAlignment="1" applyProtection="1">
      <alignment horizontal="center"/>
    </xf>
    <xf numFmtId="10" fontId="21" fillId="0" borderId="23" xfId="2" applyNumberFormat="1" applyFont="1" applyBorder="1" applyAlignment="1" applyProtection="1">
      <alignment horizontal="center"/>
    </xf>
    <xf numFmtId="167" fontId="15" fillId="0" borderId="19" xfId="4" applyNumberFormat="1" applyFont="1" applyBorder="1" applyAlignment="1" applyProtection="1">
      <alignment horizontal="left"/>
    </xf>
    <xf numFmtId="166" fontId="21" fillId="0" borderId="23" xfId="2" applyNumberFormat="1" applyFont="1" applyFill="1" applyBorder="1" applyAlignment="1" applyProtection="1">
      <alignment horizontal="center"/>
    </xf>
    <xf numFmtId="10" fontId="4" fillId="0" borderId="0" xfId="2" applyNumberFormat="1" applyFont="1" applyAlignment="1" applyProtection="1"/>
    <xf numFmtId="167" fontId="21" fillId="18" borderId="60" xfId="0" applyNumberFormat="1" applyFont="1" applyFill="1" applyBorder="1" applyAlignment="1">
      <alignment horizontal="center"/>
    </xf>
    <xf numFmtId="167" fontId="21" fillId="18" borderId="60" xfId="0" applyNumberFormat="1" applyFont="1" applyFill="1" applyBorder="1" applyAlignment="1">
      <alignment horizontal="right"/>
    </xf>
    <xf numFmtId="167" fontId="15" fillId="19" borderId="23" xfId="2" applyNumberFormat="1" applyFont="1" applyFill="1" applyBorder="1" applyAlignment="1" applyProtection="1">
      <alignment horizontal="center"/>
    </xf>
    <xf numFmtId="167" fontId="15" fillId="19" borderId="55" xfId="2" applyNumberFormat="1" applyFont="1" applyFill="1" applyBorder="1" applyAlignment="1" applyProtection="1">
      <alignment horizontal="center"/>
    </xf>
    <xf numFmtId="167" fontId="15" fillId="19" borderId="0" xfId="2" applyNumberFormat="1" applyFont="1" applyFill="1" applyBorder="1" applyAlignment="1" applyProtection="1">
      <alignment horizontal="center"/>
    </xf>
    <xf numFmtId="166" fontId="15" fillId="0" borderId="23" xfId="2" applyNumberFormat="1" applyFont="1" applyFill="1" applyBorder="1" applyAlignment="1" applyProtection="1">
      <alignment horizontal="center"/>
    </xf>
    <xf numFmtId="169" fontId="15" fillId="0" borderId="19" xfId="4" applyNumberFormat="1" applyFont="1" applyFill="1" applyBorder="1" applyAlignment="1" applyProtection="1">
      <alignment horizontal="left"/>
    </xf>
    <xf numFmtId="169" fontId="15" fillId="0" borderId="0" xfId="4" applyNumberFormat="1" applyFont="1" applyFill="1" applyBorder="1" applyAlignment="1" applyProtection="1">
      <alignment horizontal="left"/>
    </xf>
    <xf numFmtId="169" fontId="15" fillId="0" borderId="21" xfId="4" applyNumberFormat="1" applyFont="1" applyFill="1" applyBorder="1" applyAlignment="1" applyProtection="1">
      <alignment horizontal="left"/>
    </xf>
    <xf numFmtId="10" fontId="15" fillId="19" borderId="23" xfId="2" applyNumberFormat="1" applyFont="1" applyFill="1" applyBorder="1" applyAlignment="1" applyProtection="1">
      <alignment horizontal="center"/>
    </xf>
    <xf numFmtId="10" fontId="15" fillId="0" borderId="19" xfId="4" applyNumberFormat="1" applyFont="1" applyFill="1" applyBorder="1" applyAlignment="1" applyProtection="1">
      <alignment horizontal="left"/>
    </xf>
    <xf numFmtId="169" fontId="15" fillId="0" borderId="0" xfId="4" applyNumberFormat="1" applyFont="1" applyFill="1" applyAlignment="1" applyProtection="1"/>
    <xf numFmtId="9" fontId="21" fillId="0" borderId="60" xfId="0" applyNumberFormat="1" applyFont="1" applyBorder="1" applyAlignment="1">
      <alignment horizontal="center"/>
    </xf>
    <xf numFmtId="9" fontId="21" fillId="0" borderId="60" xfId="0" applyNumberFormat="1" applyFont="1" applyBorder="1" applyAlignment="1">
      <alignment horizontal="right"/>
    </xf>
    <xf numFmtId="9" fontId="15" fillId="0" borderId="23" xfId="2" applyFont="1" applyFill="1" applyBorder="1" applyAlignment="1" applyProtection="1">
      <alignment horizontal="center"/>
    </xf>
    <xf numFmtId="9" fontId="15" fillId="0" borderId="55" xfId="2" applyFont="1" applyFill="1" applyBorder="1" applyAlignment="1" applyProtection="1">
      <alignment horizontal="center"/>
    </xf>
    <xf numFmtId="9" fontId="15" fillId="0" borderId="0" xfId="2" applyFont="1" applyFill="1" applyBorder="1" applyAlignment="1" applyProtection="1">
      <alignment horizontal="center"/>
    </xf>
    <xf numFmtId="4" fontId="4" fillId="0" borderId="23" xfId="4" applyNumberFormat="1" applyFont="1" applyBorder="1" applyAlignment="1" applyProtection="1"/>
    <xf numFmtId="4" fontId="4" fillId="0" borderId="0" xfId="4" applyNumberFormat="1" applyFont="1" applyBorder="1" applyAlignment="1" applyProtection="1"/>
    <xf numFmtId="0" fontId="5" fillId="0" borderId="19" xfId="4" applyNumberFormat="1" applyFont="1" applyBorder="1" applyAlignment="1" applyProtection="1"/>
    <xf numFmtId="0" fontId="13" fillId="20" borderId="0" xfId="4" applyNumberFormat="1" applyFont="1" applyFill="1" applyAlignment="1" applyProtection="1"/>
    <xf numFmtId="167" fontId="14" fillId="0" borderId="60" xfId="0" applyNumberFormat="1" applyFont="1" applyBorder="1" applyAlignment="1">
      <alignment horizontal="center"/>
    </xf>
    <xf numFmtId="167" fontId="14" fillId="0" borderId="60" xfId="0" applyNumberFormat="1" applyFont="1" applyBorder="1" applyAlignment="1">
      <alignment horizontal="right"/>
    </xf>
    <xf numFmtId="167" fontId="13" fillId="0" borderId="23" xfId="2" applyNumberFormat="1" applyFont="1" applyBorder="1" applyAlignment="1" applyProtection="1">
      <alignment horizontal="center"/>
    </xf>
    <xf numFmtId="167" fontId="13" fillId="0" borderId="55" xfId="2" applyNumberFormat="1" applyFont="1" applyBorder="1" applyAlignment="1" applyProtection="1">
      <alignment horizontal="center"/>
    </xf>
    <xf numFmtId="166" fontId="13" fillId="0" borderId="23" xfId="2" applyNumberFormat="1" applyFont="1" applyFill="1" applyBorder="1" applyAlignment="1" applyProtection="1">
      <alignment horizontal="center"/>
    </xf>
    <xf numFmtId="0" fontId="15" fillId="20" borderId="0" xfId="4" applyNumberFormat="1" applyFont="1" applyFill="1" applyAlignment="1" applyProtection="1"/>
    <xf numFmtId="2" fontId="21" fillId="21" borderId="60" xfId="0" applyNumberFormat="1" applyFont="1" applyFill="1" applyBorder="1" applyAlignment="1">
      <alignment horizontal="center"/>
    </xf>
    <xf numFmtId="2" fontId="21" fillId="21" borderId="60" xfId="0" applyNumberFormat="1" applyFont="1" applyFill="1" applyBorder="1" applyAlignment="1">
      <alignment horizontal="right"/>
    </xf>
    <xf numFmtId="2" fontId="15" fillId="16" borderId="23" xfId="4" applyNumberFormat="1" applyFont="1" applyFill="1" applyBorder="1" applyAlignment="1" applyProtection="1">
      <alignment horizontal="center"/>
    </xf>
    <xf numFmtId="2" fontId="15" fillId="16" borderId="55" xfId="4" applyNumberFormat="1" applyFont="1" applyFill="1" applyBorder="1" applyAlignment="1" applyProtection="1">
      <alignment horizontal="center"/>
    </xf>
    <xf numFmtId="2" fontId="15" fillId="16" borderId="0" xfId="4" applyNumberFormat="1" applyFont="1" applyFill="1" applyBorder="1" applyAlignment="1" applyProtection="1">
      <alignment horizontal="center"/>
    </xf>
    <xf numFmtId="0" fontId="15" fillId="0" borderId="0" xfId="4" applyNumberFormat="1" applyFont="1" applyBorder="1" applyAlignment="1" applyProtection="1"/>
    <xf numFmtId="0" fontId="15" fillId="0" borderId="19" xfId="4" applyNumberFormat="1" applyFont="1" applyBorder="1" applyAlignment="1" applyProtection="1"/>
    <xf numFmtId="2" fontId="6" fillId="0" borderId="60" xfId="0" applyNumberFormat="1" applyFont="1" applyBorder="1" applyAlignment="1">
      <alignment horizontal="center"/>
    </xf>
    <xf numFmtId="0" fontId="6" fillId="0" borderId="17" xfId="0" applyFont="1" applyBorder="1"/>
    <xf numFmtId="2" fontId="6" fillId="0" borderId="60" xfId="0" applyNumberFormat="1" applyFont="1" applyBorder="1"/>
    <xf numFmtId="2" fontId="5" fillId="0" borderId="23" xfId="4" applyNumberFormat="1" applyFont="1" applyBorder="1" applyAlignment="1" applyProtection="1">
      <alignment horizontal="center"/>
    </xf>
    <xf numFmtId="0" fontId="5" fillId="0" borderId="19" xfId="4" applyFont="1" applyBorder="1" applyAlignment="1" applyProtection="1"/>
    <xf numFmtId="0" fontId="5" fillId="0" borderId="0" xfId="4" applyFont="1" applyBorder="1" applyAlignment="1" applyProtection="1"/>
    <xf numFmtId="2" fontId="5" fillId="0" borderId="55" xfId="4" applyNumberFormat="1" applyFont="1" applyBorder="1" applyAlignment="1" applyProtection="1">
      <alignment horizontal="center"/>
    </xf>
    <xf numFmtId="0" fontId="5" fillId="0" borderId="21" xfId="4" applyNumberFormat="1" applyFont="1" applyBorder="1" applyAlignment="1" applyProtection="1"/>
    <xf numFmtId="2" fontId="5" fillId="0" borderId="0" xfId="4" applyNumberFormat="1" applyFont="1" applyBorder="1" applyAlignment="1" applyProtection="1">
      <alignment horizontal="center"/>
    </xf>
    <xf numFmtId="166" fontId="5" fillId="0" borderId="23" xfId="4" applyNumberFormat="1" applyFont="1" applyFill="1" applyBorder="1" applyAlignment="1" applyProtection="1">
      <alignment horizontal="center"/>
    </xf>
    <xf numFmtId="3" fontId="6" fillId="0" borderId="60" xfId="0" applyNumberFormat="1" applyFont="1" applyBorder="1" applyAlignment="1">
      <alignment horizontal="center"/>
    </xf>
    <xf numFmtId="3" fontId="6" fillId="0" borderId="60" xfId="0" applyNumberFormat="1" applyFont="1" applyBorder="1"/>
    <xf numFmtId="169" fontId="6" fillId="0" borderId="17" xfId="0" applyNumberFormat="1" applyFont="1" applyBorder="1"/>
    <xf numFmtId="3" fontId="5" fillId="0" borderId="23" xfId="4" applyNumberFormat="1" applyFont="1" applyFill="1" applyBorder="1" applyAlignment="1" applyProtection="1">
      <alignment horizontal="center"/>
    </xf>
    <xf numFmtId="3" fontId="5" fillId="0" borderId="55" xfId="4" applyNumberFormat="1" applyFont="1" applyFill="1" applyBorder="1" applyAlignment="1" applyProtection="1">
      <alignment horizontal="center"/>
    </xf>
    <xf numFmtId="3" fontId="5" fillId="0" borderId="0" xfId="4" applyNumberFormat="1" applyFont="1" applyFill="1" applyBorder="1" applyAlignment="1" applyProtection="1">
      <alignment horizontal="center"/>
    </xf>
    <xf numFmtId="167" fontId="6" fillId="0" borderId="61" xfId="0" applyNumberFormat="1" applyFont="1" applyBorder="1" applyAlignment="1">
      <alignment horizontal="center"/>
    </xf>
    <xf numFmtId="0" fontId="6" fillId="0" borderId="36" xfId="0" applyFont="1" applyBorder="1"/>
    <xf numFmtId="167" fontId="6" fillId="0" borderId="61" xfId="0" applyNumberFormat="1" applyFont="1" applyBorder="1"/>
    <xf numFmtId="167" fontId="5" fillId="0" borderId="34" xfId="2" applyNumberFormat="1" applyFont="1" applyFill="1" applyBorder="1" applyAlignment="1" applyProtection="1">
      <alignment horizontal="center"/>
    </xf>
    <xf numFmtId="0" fontId="5" fillId="0" borderId="32" xfId="4" applyFont="1" applyBorder="1" applyAlignment="1" applyProtection="1"/>
    <xf numFmtId="167" fontId="5" fillId="3" borderId="34" xfId="2" applyNumberFormat="1" applyFont="1" applyFill="1" applyBorder="1" applyAlignment="1" applyProtection="1">
      <alignment horizontal="center"/>
    </xf>
    <xf numFmtId="0" fontId="5" fillId="0" borderId="38" xfId="4" applyFont="1" applyBorder="1" applyAlignment="1" applyProtection="1"/>
    <xf numFmtId="167" fontId="5" fillId="3" borderId="62" xfId="2" applyNumberFormat="1" applyFont="1" applyFill="1" applyBorder="1" applyAlignment="1" applyProtection="1">
      <alignment horizontal="center"/>
    </xf>
    <xf numFmtId="0" fontId="5" fillId="0" borderId="40" xfId="4" applyNumberFormat="1" applyFont="1" applyBorder="1" applyAlignment="1" applyProtection="1"/>
    <xf numFmtId="167" fontId="5" fillId="3" borderId="38" xfId="2" applyNumberFormat="1" applyFont="1" applyFill="1" applyBorder="1" applyAlignment="1" applyProtection="1">
      <alignment horizontal="center"/>
    </xf>
    <xf numFmtId="166" fontId="5" fillId="0" borderId="34" xfId="2" applyNumberFormat="1" applyFont="1" applyFill="1" applyBorder="1" applyAlignment="1" applyProtection="1">
      <alignment horizontal="center"/>
    </xf>
    <xf numFmtId="169" fontId="25" fillId="0" borderId="32" xfId="4" applyNumberFormat="1" applyFont="1" applyBorder="1" applyAlignment="1" applyProtection="1"/>
    <xf numFmtId="3" fontId="6" fillId="18" borderId="60" xfId="0" applyNumberFormat="1" applyFont="1" applyFill="1" applyBorder="1" applyAlignment="1">
      <alignment horizontal="center"/>
    </xf>
    <xf numFmtId="3" fontId="5" fillId="19" borderId="23" xfId="4" applyNumberFormat="1" applyFont="1" applyFill="1" applyBorder="1" applyAlignment="1" applyProtection="1">
      <alignment horizontal="center"/>
    </xf>
    <xf numFmtId="3" fontId="5" fillId="19" borderId="55" xfId="4" applyNumberFormat="1" applyFont="1" applyFill="1" applyBorder="1" applyAlignment="1" applyProtection="1">
      <alignment horizontal="center"/>
    </xf>
    <xf numFmtId="3" fontId="5" fillId="19" borderId="0" xfId="4" applyNumberFormat="1" applyFont="1" applyFill="1" applyBorder="1" applyAlignment="1" applyProtection="1">
      <alignment horizontal="center"/>
    </xf>
    <xf numFmtId="3" fontId="6" fillId="18" borderId="61" xfId="0" applyNumberFormat="1" applyFont="1" applyFill="1" applyBorder="1" applyAlignment="1">
      <alignment horizontal="center"/>
    </xf>
    <xf numFmtId="3" fontId="6" fillId="0" borderId="61" xfId="0" applyNumberFormat="1" applyFont="1" applyBorder="1"/>
    <xf numFmtId="3" fontId="5" fillId="19" borderId="34" xfId="2" applyNumberFormat="1" applyFont="1" applyFill="1" applyBorder="1" applyAlignment="1" applyProtection="1">
      <alignment horizontal="center"/>
    </xf>
    <xf numFmtId="3" fontId="5" fillId="19" borderId="63" xfId="2" applyNumberFormat="1" applyFont="1" applyFill="1" applyBorder="1" applyAlignment="1" applyProtection="1">
      <alignment horizontal="center"/>
    </xf>
    <xf numFmtId="0" fontId="5" fillId="0" borderId="64" xfId="4" applyNumberFormat="1" applyFont="1" applyBorder="1" applyAlignment="1" applyProtection="1"/>
    <xf numFmtId="3" fontId="5" fillId="19" borderId="65" xfId="2" applyNumberFormat="1" applyFont="1" applyFill="1" applyBorder="1" applyAlignment="1" applyProtection="1">
      <alignment horizontal="center"/>
    </xf>
    <xf numFmtId="0" fontId="5" fillId="0" borderId="66" xfId="4" applyNumberFormat="1" applyFont="1" applyBorder="1" applyAlignment="1" applyProtection="1"/>
    <xf numFmtId="3" fontId="5" fillId="19" borderId="38" xfId="2" applyNumberFormat="1" applyFont="1" applyFill="1" applyBorder="1" applyAlignment="1" applyProtection="1">
      <alignment horizontal="center"/>
    </xf>
    <xf numFmtId="0" fontId="5" fillId="0" borderId="64" xfId="4" applyFont="1" applyBorder="1" applyAlignment="1" applyProtection="1"/>
    <xf numFmtId="164" fontId="6" fillId="0" borderId="0" xfId="0" applyNumberFormat="1" applyFont="1"/>
    <xf numFmtId="0" fontId="26" fillId="0" borderId="0" xfId="5" applyNumberFormat="1" applyFont="1" applyFill="1" applyProtection="1"/>
    <xf numFmtId="0" fontId="26" fillId="0" borderId="0" xfId="5" applyFont="1" applyFill="1" applyProtection="1"/>
    <xf numFmtId="166" fontId="5" fillId="0" borderId="0" xfId="4" applyNumberFormat="1" applyFont="1" applyAlignment="1" applyProtection="1"/>
    <xf numFmtId="167" fontId="6" fillId="0" borderId="0" xfId="0" applyNumberFormat="1" applyFont="1"/>
    <xf numFmtId="167" fontId="5" fillId="0" borderId="0" xfId="2" applyNumberFormat="1" applyFont="1" applyAlignment="1" applyProtection="1">
      <alignment horizontal="center"/>
    </xf>
    <xf numFmtId="170" fontId="5" fillId="0" borderId="0" xfId="2" applyNumberFormat="1" applyFont="1" applyAlignment="1" applyProtection="1">
      <alignment horizontal="center"/>
    </xf>
    <xf numFmtId="166" fontId="5" fillId="0" borderId="0" xfId="2" applyNumberFormat="1" applyFont="1" applyAlignment="1" applyProtection="1">
      <alignment horizontal="center"/>
    </xf>
    <xf numFmtId="0" fontId="0" fillId="0" borderId="0" xfId="0" applyFont="1" applyBorder="1" applyAlignment="1"/>
    <xf numFmtId="169" fontId="5" fillId="0" borderId="0" xfId="4" applyNumberFormat="1" applyFont="1" applyAlignment="1" applyProtection="1"/>
    <xf numFmtId="0" fontId="6" fillId="0" borderId="0" xfId="0" applyFont="1" applyBorder="1"/>
    <xf numFmtId="169" fontId="5" fillId="0" borderId="0" xfId="4" applyNumberFormat="1" applyFont="1" applyAlignment="1" applyProtection="1">
      <alignment horizontal="center"/>
    </xf>
    <xf numFmtId="0" fontId="5" fillId="0" borderId="34" xfId="4" applyNumberFormat="1" applyFont="1" applyBorder="1" applyAlignment="1" applyProtection="1"/>
    <xf numFmtId="0" fontId="5" fillId="0" borderId="38" xfId="4" applyNumberFormat="1" applyFont="1" applyBorder="1" applyAlignment="1" applyProtection="1"/>
    <xf numFmtId="0" fontId="0" fillId="0" borderId="0" xfId="0" applyFont="1" applyAlignment="1"/>
    <xf numFmtId="3" fontId="4" fillId="0" borderId="0" xfId="4" applyNumberFormat="1" applyFont="1" applyFill="1" applyBorder="1" applyAlignment="1" applyProtection="1">
      <alignment horizontal="center"/>
    </xf>
    <xf numFmtId="0" fontId="5" fillId="0" borderId="0" xfId="4" applyNumberFormat="1" applyFont="1" applyFill="1" applyBorder="1" applyAlignment="1" applyProtection="1">
      <alignment horizontal="center" wrapText="1"/>
    </xf>
    <xf numFmtId="4" fontId="4" fillId="0" borderId="0" xfId="4" applyNumberFormat="1" applyFont="1" applyFill="1" applyBorder="1" applyAlignment="1" applyProtection="1">
      <alignment horizontal="center" wrapText="1"/>
    </xf>
    <xf numFmtId="4" fontId="4" fillId="0" borderId="0" xfId="4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/>
    </xf>
    <xf numFmtId="0" fontId="5" fillId="0" borderId="0" xfId="4" applyNumberFormat="1" applyFont="1" applyFill="1" applyBorder="1" applyAlignment="1" applyProtection="1">
      <alignment horizontal="center" vertical="center"/>
    </xf>
    <xf numFmtId="4" fontId="4" fillId="0" borderId="0" xfId="4" applyNumberFormat="1" applyFont="1" applyFill="1" applyBorder="1" applyAlignment="1" applyProtection="1">
      <alignment horizontal="center" vertical="center"/>
    </xf>
    <xf numFmtId="0" fontId="21" fillId="0" borderId="58" xfId="0" applyFont="1" applyBorder="1" applyAlignment="1">
      <alignment horizontal="center" vertical="center" wrapText="1"/>
    </xf>
    <xf numFmtId="0" fontId="5" fillId="0" borderId="26" xfId="0" applyFont="1" applyBorder="1"/>
    <xf numFmtId="0" fontId="5" fillId="0" borderId="0" xfId="4" applyNumberFormat="1" applyFont="1" applyFill="1" applyBorder="1" applyAlignment="1" applyProtection="1">
      <alignment horizontal="center"/>
    </xf>
    <xf numFmtId="0" fontId="17" fillId="14" borderId="5" xfId="0" applyFont="1" applyFill="1" applyBorder="1" applyAlignment="1">
      <alignment horizontal="center" vertical="center" wrapText="1"/>
    </xf>
    <xf numFmtId="0" fontId="17" fillId="14" borderId="6" xfId="0" applyFont="1" applyFill="1" applyBorder="1" applyAlignment="1">
      <alignment horizontal="center" vertical="center" wrapText="1"/>
    </xf>
    <xf numFmtId="0" fontId="4" fillId="16" borderId="0" xfId="4" applyNumberFormat="1" applyFont="1" applyFill="1" applyBorder="1" applyAlignment="1" applyProtection="1">
      <alignment horizontal="center" vertical="center" wrapText="1"/>
    </xf>
    <xf numFmtId="0" fontId="4" fillId="16" borderId="0" xfId="4" applyNumberFormat="1" applyFont="1" applyFill="1" applyBorder="1" applyAlignment="1" applyProtection="1">
      <alignment horizontal="center" vertical="center"/>
    </xf>
    <xf numFmtId="169" fontId="21" fillId="0" borderId="58" xfId="0" applyNumberFormat="1" applyFont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16" borderId="5" xfId="0" applyFont="1" applyFill="1" applyBorder="1" applyAlignment="1">
      <alignment horizontal="center" vertical="center" wrapText="1"/>
    </xf>
    <xf numFmtId="0" fontId="14" fillId="16" borderId="6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2" fillId="2" borderId="5" xfId="3" applyBorder="1" applyAlignment="1">
      <alignment horizontal="center" vertical="center" wrapText="1"/>
    </xf>
    <xf numFmtId="0" fontId="2" fillId="2" borderId="6" xfId="3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7" fillId="15" borderId="7" xfId="0" applyFont="1" applyFill="1" applyBorder="1" applyAlignment="1">
      <alignment horizontal="center" vertical="center" wrapText="1"/>
    </xf>
    <xf numFmtId="0" fontId="17" fillId="15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7" fillId="14" borderId="7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7" fillId="12" borderId="0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center" vertical="center" wrapText="1"/>
    </xf>
    <xf numFmtId="0" fontId="4" fillId="10" borderId="9" xfId="0" applyFont="1" applyFill="1" applyBorder="1"/>
    <xf numFmtId="0" fontId="7" fillId="11" borderId="10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 wrapText="1"/>
    </xf>
    <xf numFmtId="0" fontId="7" fillId="11" borderId="1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/>
    <xf numFmtId="0" fontId="19" fillId="7" borderId="10" xfId="0" applyFont="1" applyFill="1" applyBorder="1" applyAlignment="1">
      <alignment horizontal="center" vertical="center" wrapText="1"/>
    </xf>
    <xf numFmtId="0" fontId="4" fillId="7" borderId="9" xfId="0" applyFont="1" applyFill="1" applyBorder="1"/>
    <xf numFmtId="0" fontId="17" fillId="9" borderId="8" xfId="0" applyFont="1" applyFill="1" applyBorder="1" applyAlignment="1">
      <alignment horizontal="center" vertical="center" wrapText="1"/>
    </xf>
    <xf numFmtId="0" fontId="5" fillId="9" borderId="9" xfId="0" applyFont="1" applyFill="1" applyBorder="1"/>
    <xf numFmtId="0" fontId="17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/>
    <xf numFmtId="0" fontId="7" fillId="7" borderId="10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5" fillId="9" borderId="6" xfId="0" applyFont="1" applyFill="1" applyBorder="1"/>
    <xf numFmtId="0" fontId="17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5" fillId="3" borderId="7" xfId="0" applyFont="1" applyFill="1" applyBorder="1"/>
    <xf numFmtId="0" fontId="17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/>
    <xf numFmtId="0" fontId="5" fillId="7" borderId="6" xfId="0" applyFont="1" applyFill="1" applyBorder="1"/>
    <xf numFmtId="0" fontId="17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/>
    <xf numFmtId="0" fontId="17" fillId="8" borderId="5" xfId="0" applyFont="1" applyFill="1" applyBorder="1" applyAlignment="1">
      <alignment horizontal="center" vertical="center" wrapText="1"/>
    </xf>
    <xf numFmtId="0" fontId="5" fillId="8" borderId="6" xfId="0" applyFont="1" applyFill="1" applyBorder="1"/>
    <xf numFmtId="0" fontId="16" fillId="0" borderId="0" xfId="4" applyNumberFormat="1" applyFont="1" applyAlignment="1" applyProtection="1">
      <alignment horizontal="center"/>
    </xf>
    <xf numFmtId="0" fontId="11" fillId="5" borderId="0" xfId="4" applyNumberFormat="1" applyFont="1" applyFill="1" applyAlignment="1" applyProtection="1">
      <alignment horizontal="center" vertical="center"/>
    </xf>
    <xf numFmtId="0" fontId="14" fillId="6" borderId="0" xfId="0" applyFont="1" applyFill="1" applyAlignment="1">
      <alignment horizontal="center"/>
    </xf>
    <xf numFmtId="0" fontId="15" fillId="4" borderId="0" xfId="4" applyNumberFormat="1" applyFont="1" applyFill="1" applyAlignment="1" applyProtection="1">
      <alignment horizontal="center"/>
    </xf>
    <xf numFmtId="0" fontId="16" fillId="5" borderId="0" xfId="4" applyNumberFormat="1" applyFont="1" applyFill="1" applyAlignment="1" applyProtection="1">
      <alignment horizontal="center"/>
    </xf>
    <xf numFmtId="0" fontId="17" fillId="14" borderId="0" xfId="0" applyFont="1" applyFill="1" applyBorder="1" applyAlignment="1">
      <alignment horizontal="center" vertical="center" wrapText="1"/>
    </xf>
    <xf numFmtId="0" fontId="13" fillId="0" borderId="0" xfId="4" applyNumberFormat="1" applyFont="1" applyBorder="1" applyAlignment="1" applyProtection="1">
      <alignment horizontal="center" vertical="center" wrapText="1"/>
    </xf>
    <xf numFmtId="0" fontId="15" fillId="0" borderId="0" xfId="4" applyNumberFormat="1" applyFont="1" applyFill="1" applyBorder="1" applyAlignment="1" applyProtection="1"/>
    <xf numFmtId="9" fontId="15" fillId="0" borderId="0" xfId="2" applyFont="1" applyBorder="1" applyAlignment="1" applyProtection="1">
      <alignment horizontal="center"/>
    </xf>
    <xf numFmtId="167" fontId="15" fillId="0" borderId="0" xfId="2" applyNumberFormat="1" applyFont="1" applyBorder="1" applyAlignment="1" applyProtection="1">
      <alignment horizontal="center" vertical="center"/>
    </xf>
    <xf numFmtId="9" fontId="15" fillId="0" borderId="0" xfId="2" applyFont="1" applyBorder="1" applyAlignment="1" applyProtection="1">
      <alignment horizontal="center" vertical="center"/>
    </xf>
    <xf numFmtId="0" fontId="15" fillId="0" borderId="0" xfId="4" applyNumberFormat="1" applyFont="1" applyBorder="1" applyAlignment="1" applyProtection="1">
      <alignment horizontal="centerContinuous" vertical="center"/>
    </xf>
  </cellXfs>
  <cellStyles count="6">
    <cellStyle name="Milliers" xfId="1" builtinId="3"/>
    <cellStyle name="Neutre" xfId="3" builtinId="28"/>
    <cellStyle name="Normal" xfId="0" builtinId="0"/>
    <cellStyle name="Normal 4" xfId="5"/>
    <cellStyle name="Normal_CAA &amp; IAR Bridge" xfId="4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vid/Downloads/CAA_ISC_ECU_RSA420_20221208_G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Guide"/>
      <sheetName val="Control"/>
      <sheetName val="RDPerf-P1Input"/>
      <sheetName val="CAAdetails"/>
      <sheetName val="KPI Finance"/>
      <sheetName val="CAAcover"/>
      <sheetName val="IARcover"/>
      <sheetName val="BLINK"/>
      <sheetName val="Hypo"/>
      <sheetName val="Volume"/>
      <sheetName val="Exploded view"/>
      <sheetName val="Invest detail"/>
      <sheetName val="BOM CAA"/>
      <sheetName val="BOM LIST"/>
      <sheetName val="SCP Input"/>
      <sheetName val="SCP Synthesis"/>
      <sheetName val="SCP Conso"/>
      <sheetName val="Make"/>
      <sheetName val="Royalties"/>
      <sheetName val="PEM"/>
      <sheetName val="Bridge_CAA_IAR"/>
      <sheetName val="price synthesis"/>
      <sheetName val="R&amp;D Conso RSA"/>
      <sheetName val="R&amp;D Conso STLA"/>
      <sheetName val="R&amp;D Conso"/>
      <sheetName val="Cash flow - input"/>
      <sheetName val="KeyReports"/>
      <sheetName val="Inflation Balance"/>
      <sheetName val="KPI"/>
      <sheetName val="PIP"/>
    </sheetNames>
    <sheetDataSet>
      <sheetData sheetId="0"/>
      <sheetData sheetId="1"/>
      <sheetData sheetId="2"/>
      <sheetData sheetId="3"/>
      <sheetData sheetId="4">
        <row r="64">
          <cell r="K64">
            <v>1</v>
          </cell>
        </row>
        <row r="82">
          <cell r="K82">
            <v>0.59018653473742133</v>
          </cell>
        </row>
      </sheetData>
      <sheetData sheetId="5"/>
      <sheetData sheetId="6">
        <row r="67">
          <cell r="H67">
            <v>18.136801965770545</v>
          </cell>
        </row>
        <row r="68">
          <cell r="H68">
            <v>1336.6735117950129</v>
          </cell>
        </row>
      </sheetData>
      <sheetData sheetId="7"/>
      <sheetData sheetId="8">
        <row r="8">
          <cell r="S8">
            <v>-1000</v>
          </cell>
        </row>
        <row r="10">
          <cell r="S10">
            <v>289.38947401737937</v>
          </cell>
        </row>
      </sheetData>
      <sheetData sheetId="9">
        <row r="3">
          <cell r="I3" t="str">
            <v>EUR</v>
          </cell>
        </row>
        <row r="9">
          <cell r="D9" t="str">
            <v>IAR</v>
          </cell>
        </row>
        <row r="11">
          <cell r="D11" t="str">
            <v>POTENTIAL TBV</v>
          </cell>
        </row>
      </sheetData>
      <sheetData sheetId="10">
        <row r="114">
          <cell r="T114">
            <v>1933</v>
          </cell>
        </row>
      </sheetData>
      <sheetData sheetId="11"/>
      <sheetData sheetId="12">
        <row r="17">
          <cell r="LB17">
            <v>-954.5</v>
          </cell>
        </row>
        <row r="428">
          <cell r="KT428">
            <v>-230</v>
          </cell>
        </row>
        <row r="429">
          <cell r="KT429">
            <v>0</v>
          </cell>
        </row>
        <row r="430">
          <cell r="KT430">
            <v>0</v>
          </cell>
        </row>
        <row r="433">
          <cell r="KT433">
            <v>241.5</v>
          </cell>
        </row>
        <row r="434">
          <cell r="KT434">
            <v>0</v>
          </cell>
        </row>
        <row r="435">
          <cell r="KT435">
            <v>0</v>
          </cell>
        </row>
      </sheetData>
      <sheetData sheetId="13"/>
      <sheetData sheetId="14"/>
      <sheetData sheetId="15"/>
      <sheetData sheetId="16">
        <row r="22">
          <cell r="F22">
            <v>-22.142338333333335</v>
          </cell>
          <cell r="H22">
            <v>-22.142338333333335</v>
          </cell>
        </row>
        <row r="26">
          <cell r="F26">
            <v>-0.66602307692307694</v>
          </cell>
          <cell r="H26">
            <v>-0.66602307692307694</v>
          </cell>
        </row>
        <row r="29">
          <cell r="F29">
            <v>-2.4155076923076924</v>
          </cell>
          <cell r="H29">
            <v>-2.4155076923076924</v>
          </cell>
        </row>
        <row r="36">
          <cell r="F36">
            <v>-0.49379203310915676</v>
          </cell>
          <cell r="H36">
            <v>-0.49379203310915676</v>
          </cell>
        </row>
        <row r="42">
          <cell r="F42">
            <v>-0.15990000000000001</v>
          </cell>
          <cell r="H42">
            <v>-0.15990000000000001</v>
          </cell>
        </row>
        <row r="44">
          <cell r="F44">
            <v>-3.1980000000000001E-2</v>
          </cell>
          <cell r="H44">
            <v>-3.1980000000000001E-2</v>
          </cell>
        </row>
        <row r="45">
          <cell r="F45">
            <v>-0.15990000000000001</v>
          </cell>
          <cell r="H45">
            <v>-0.15990000000000001</v>
          </cell>
        </row>
        <row r="47">
          <cell r="H47">
            <v>0</v>
          </cell>
        </row>
        <row r="53">
          <cell r="F53">
            <v>0</v>
          </cell>
          <cell r="H53">
            <v>0</v>
          </cell>
        </row>
        <row r="54">
          <cell r="F54">
            <v>31.98</v>
          </cell>
          <cell r="H54">
            <v>31.98</v>
          </cell>
        </row>
        <row r="57">
          <cell r="H57">
            <v>0</v>
          </cell>
        </row>
        <row r="64">
          <cell r="F64">
            <v>3.5580500000000002</v>
          </cell>
          <cell r="H64">
            <v>3.5580500000000002</v>
          </cell>
        </row>
      </sheetData>
      <sheetData sheetId="17">
        <row r="15">
          <cell r="AQ15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471">
          <cell r="U471">
            <v>-1810.2341926785714</v>
          </cell>
        </row>
      </sheetData>
      <sheetData sheetId="26"/>
      <sheetData sheetId="27">
        <row r="15">
          <cell r="V15">
            <v>61817.34</v>
          </cell>
        </row>
        <row r="18">
          <cell r="V18">
            <v>0</v>
          </cell>
        </row>
        <row r="20">
          <cell r="V20">
            <v>1899.9987000000001</v>
          </cell>
        </row>
        <row r="35">
          <cell r="V35">
            <v>62958.838699999993</v>
          </cell>
        </row>
        <row r="59">
          <cell r="V59">
            <v>0.16444800371231366</v>
          </cell>
        </row>
        <row r="75">
          <cell r="V75">
            <v>-3398.5116212500002</v>
          </cell>
        </row>
        <row r="81">
          <cell r="V81">
            <v>9523.1114342598903</v>
          </cell>
        </row>
        <row r="82">
          <cell r="V82">
            <v>0.15125932483662363</v>
          </cell>
        </row>
        <row r="103">
          <cell r="V103">
            <v>5078.2174220398902</v>
          </cell>
        </row>
        <row r="104">
          <cell r="V104">
            <v>8.0659324836623622E-2</v>
          </cell>
        </row>
        <row r="173">
          <cell r="G173">
            <v>5.3643910045476852</v>
          </cell>
        </row>
      </sheetData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QD1000"/>
  <sheetViews>
    <sheetView tabSelected="1" topLeftCell="A6" zoomScale="36" workbookViewId="0">
      <selection activeCell="HC26" sqref="HC26"/>
    </sheetView>
  </sheetViews>
  <sheetFormatPr baseColWidth="10" defaultColWidth="10.6328125" defaultRowHeight="15" customHeight="1" outlineLevelRow="1" outlineLevelCol="3" x14ac:dyDescent="0.35"/>
  <cols>
    <col min="1" max="1" width="6.6328125" style="2" customWidth="1"/>
    <col min="2" max="2" width="58.36328125" style="2" customWidth="1"/>
    <col min="3" max="3" width="15.90625" style="387" customWidth="1" outlineLevel="1"/>
    <col min="4" max="4" width="13.36328125" style="387" customWidth="1" outlineLevel="1"/>
    <col min="5" max="5" width="15.90625" style="387" customWidth="1" outlineLevel="1"/>
    <col min="6" max="6" width="13.36328125" style="387" customWidth="1" outlineLevel="1"/>
    <col min="7" max="7" width="15.90625" style="387" customWidth="1" outlineLevel="1"/>
    <col min="8" max="8" width="13.36328125" style="387" customWidth="1" outlineLevel="1"/>
    <col min="9" max="9" width="15.90625" style="387" customWidth="1" outlineLevel="1" collapsed="1"/>
    <col min="10" max="10" width="13.36328125" style="387" customWidth="1" outlineLevel="1"/>
    <col min="11" max="11" width="15.90625" style="387" customWidth="1" outlineLevel="1"/>
    <col min="12" max="12" width="13.36328125" style="387" customWidth="1" outlineLevel="1"/>
    <col min="13" max="13" width="15.90625" style="387" customWidth="1" outlineLevel="1"/>
    <col min="14" max="14" width="13.36328125" style="387" customWidth="1" outlineLevel="1"/>
    <col min="15" max="15" width="15.90625" style="387" customWidth="1" outlineLevel="1"/>
    <col min="16" max="16" width="13.36328125" style="387" customWidth="1" outlineLevel="1"/>
    <col min="17" max="17" width="15.90625" style="387" customWidth="1" outlineLevel="1"/>
    <col min="18" max="18" width="13.36328125" style="387" customWidth="1" outlineLevel="1"/>
    <col min="19" max="19" width="15.90625" style="387" customWidth="1" outlineLevel="1"/>
    <col min="20" max="20" width="13.36328125" style="387" customWidth="1" outlineLevel="1"/>
    <col min="21" max="21" width="15.90625" style="387" customWidth="1" outlineLevel="1" collapsed="1"/>
    <col min="22" max="22" width="13.36328125" style="387" customWidth="1" outlineLevel="1"/>
    <col min="23" max="23" width="15.90625" style="387" customWidth="1" outlineLevel="1"/>
    <col min="24" max="24" width="13.36328125" style="387" customWidth="1" outlineLevel="1"/>
    <col min="25" max="25" width="15.90625" style="387" customWidth="1" outlineLevel="1"/>
    <col min="26" max="26" width="13.36328125" style="387" customWidth="1" outlineLevel="1"/>
    <col min="27" max="27" width="15.90625" style="387" customWidth="1" outlineLevel="1"/>
    <col min="28" max="28" width="13.36328125" style="387" customWidth="1" outlineLevel="1"/>
    <col min="29" max="29" width="15.90625" style="387" customWidth="1" outlineLevel="1"/>
    <col min="30" max="30" width="13.36328125" style="387" customWidth="1" outlineLevel="1"/>
    <col min="31" max="31" width="15.90625" style="387" customWidth="1" outlineLevel="1"/>
    <col min="32" max="32" width="13.36328125" style="387" customWidth="1" outlineLevel="1"/>
    <col min="33" max="33" width="15.90625" style="387" customWidth="1" outlineLevel="1" collapsed="1"/>
    <col min="34" max="34" width="13.36328125" style="387" customWidth="1" outlineLevel="1"/>
    <col min="35" max="35" width="15.90625" style="387" customWidth="1" outlineLevel="1"/>
    <col min="36" max="36" width="13.36328125" style="387" customWidth="1" outlineLevel="1"/>
    <col min="37" max="37" width="15.90625" style="387" customWidth="1" outlineLevel="1"/>
    <col min="38" max="38" width="13.36328125" style="387" customWidth="1" outlineLevel="1"/>
    <col min="39" max="39" width="15.90625" style="387" customWidth="1" outlineLevel="1"/>
    <col min="40" max="40" width="13.36328125" style="387" customWidth="1" outlineLevel="1"/>
    <col min="41" max="41" width="15.90625" style="387" customWidth="1" outlineLevel="1"/>
    <col min="42" max="42" width="13.36328125" style="387" customWidth="1" outlineLevel="1"/>
    <col min="43" max="43" width="15.90625" style="387" customWidth="1" outlineLevel="1"/>
    <col min="44" max="44" width="13.36328125" style="387" customWidth="1" outlineLevel="1"/>
    <col min="45" max="45" width="15.90625" style="387" customWidth="1" outlineLevel="1"/>
    <col min="46" max="46" width="13.36328125" style="387" customWidth="1" outlineLevel="1"/>
    <col min="47" max="47" width="15.90625" style="387" customWidth="1" outlineLevel="1"/>
    <col min="48" max="48" width="13.36328125" style="387" customWidth="1" outlineLevel="1"/>
    <col min="49" max="49" width="15.90625" style="387" customWidth="1" outlineLevel="1" collapsed="1"/>
    <col min="50" max="50" width="13.36328125" style="387" customWidth="1" outlineLevel="1"/>
    <col min="51" max="51" width="15.90625" style="387" customWidth="1" outlineLevel="1" collapsed="1"/>
    <col min="52" max="64" width="13.36328125" style="387" customWidth="1" outlineLevel="1"/>
    <col min="65" max="65" width="16.36328125" style="387" customWidth="1" outlineLevel="1"/>
    <col min="66" max="66" width="13.36328125" style="387" customWidth="1" outlineLevel="1"/>
    <col min="67" max="67" width="16.6328125" style="387" customWidth="1" outlineLevel="1"/>
    <col min="68" max="86" width="13.36328125" style="387" customWidth="1" outlineLevel="1"/>
    <col min="87" max="88" width="16.6328125" style="387" customWidth="1" outlineLevel="1"/>
    <col min="89" max="90" width="17.1796875" style="387" customWidth="1" outlineLevel="1"/>
    <col min="91" max="104" width="17.54296875" style="387" customWidth="1" outlineLevel="1"/>
    <col min="105" max="105" width="15.90625" style="4" customWidth="1" outlineLevel="1"/>
    <col min="106" max="106" width="13.36328125" style="2" customWidth="1" outlineLevel="1"/>
    <col min="107" max="107" width="15.90625" style="4" customWidth="1" outlineLevel="1"/>
    <col min="108" max="118" width="13.36328125" style="2" customWidth="1" outlineLevel="1"/>
    <col min="119" max="130" width="15.26953125" style="2" customWidth="1" outlineLevel="1"/>
    <col min="131" max="131" width="15.26953125" style="2" customWidth="1" outlineLevel="2" collapsed="1"/>
    <col min="132" max="132" width="12.81640625" style="2" customWidth="1" outlineLevel="2"/>
    <col min="133" max="133" width="15.26953125" style="2" customWidth="1" outlineLevel="2"/>
    <col min="134" max="134" width="12" style="2" customWidth="1" outlineLevel="2"/>
    <col min="135" max="136" width="15.26953125" style="2" customWidth="1" outlineLevel="3"/>
    <col min="137" max="137" width="15.90625" style="4" customWidth="1" outlineLevel="3" collapsed="1"/>
    <col min="138" max="138" width="13.36328125" style="2" customWidth="1" outlineLevel="3"/>
    <col min="139" max="139" width="15.90625" style="4" customWidth="1" outlineLevel="3" collapsed="1"/>
    <col min="140" max="140" width="13.36328125" style="2" customWidth="1" outlineLevel="3"/>
    <col min="141" max="141" width="15.90625" style="4" customWidth="1" outlineLevel="2"/>
    <col min="142" max="142" width="13.36328125" style="2" customWidth="1" outlineLevel="2"/>
    <col min="143" max="143" width="15.90625" style="4" customWidth="1" outlineLevel="2" collapsed="1"/>
    <col min="144" max="144" width="13.36328125" style="2" customWidth="1" outlineLevel="2"/>
    <col min="145" max="145" width="15.90625" style="4" customWidth="1" outlineLevel="1"/>
    <col min="146" max="146" width="13.36328125" style="2" customWidth="1" outlineLevel="1"/>
    <col min="147" max="147" width="15.90625" style="4" customWidth="1" outlineLevel="1" collapsed="1"/>
    <col min="148" max="148" width="13.36328125" style="2" customWidth="1" outlineLevel="1"/>
    <col min="149" max="149" width="15.90625" style="4" customWidth="1" outlineLevel="1" collapsed="1"/>
    <col min="150" max="150" width="13.36328125" style="2" customWidth="1" outlineLevel="1"/>
    <col min="151" max="151" width="15.90625" style="4" hidden="1" customWidth="1"/>
    <col min="152" max="152" width="13.36328125" style="2" hidden="1" customWidth="1"/>
    <col min="153" max="153" width="15.90625" style="4" hidden="1" customWidth="1" collapsed="1"/>
    <col min="154" max="154" width="13.36328125" style="2" hidden="1" customWidth="1"/>
    <col min="155" max="155" width="15.90625" style="4" hidden="1" customWidth="1" collapsed="1"/>
    <col min="156" max="166" width="13.36328125" style="2" hidden="1" customWidth="1"/>
    <col min="167" max="170" width="16.36328125" style="2" customWidth="1" outlineLevel="1"/>
    <col min="171" max="172" width="16.36328125" style="2" hidden="1" customWidth="1"/>
    <col min="173" max="174" width="16.36328125" style="2" customWidth="1" outlineLevel="1"/>
    <col min="175" max="176" width="16.36328125" style="2" hidden="1" customWidth="1"/>
    <col min="177" max="177" width="16.36328125" style="2" hidden="1" customWidth="1" collapsed="1"/>
    <col min="178" max="178" width="16.36328125" style="2" hidden="1" customWidth="1"/>
    <col min="179" max="179" width="16.36328125" style="2" hidden="1" customWidth="1" collapsed="1"/>
    <col min="180" max="180" width="16.36328125" style="2" hidden="1" customWidth="1"/>
    <col min="181" max="182" width="16.36328125" style="2" customWidth="1" outlineLevel="1"/>
    <col min="183" max="186" width="16.36328125" style="2" customWidth="1"/>
    <col min="187" max="187" width="15.90625" style="4" customWidth="1" collapsed="1"/>
    <col min="188" max="190" width="13.36328125" style="2" customWidth="1"/>
    <col min="191" max="191" width="15.90625" style="4" customWidth="1" collapsed="1"/>
    <col min="192" max="200" width="13.36328125" style="2" customWidth="1"/>
    <col min="201" max="201" width="18.26953125" style="2" customWidth="1"/>
    <col min="202" max="202" width="15.90625" style="2" customWidth="1"/>
    <col min="203" max="203" width="15" style="2" customWidth="1"/>
    <col min="204" max="205" width="5.54296875" style="2" customWidth="1" outlineLevel="1"/>
    <col min="206" max="209" width="15.36328125" style="2" customWidth="1" outlineLevel="1"/>
    <col min="210" max="211" width="10.6328125" style="2" customWidth="1" outlineLevel="1"/>
    <col min="212" max="212" width="14.453125" style="2" customWidth="1"/>
    <col min="213" max="213" width="36.81640625" style="2" customWidth="1"/>
    <col min="214" max="214" width="17.54296875" style="2" customWidth="1"/>
    <col min="215" max="215" width="11.7265625" style="2" customWidth="1"/>
    <col min="216" max="216" width="21.54296875" style="2" customWidth="1"/>
    <col min="217" max="217" width="10.6328125" style="2" hidden="1" customWidth="1"/>
    <col min="218" max="218" width="18.26953125" style="2" bestFit="1" customWidth="1"/>
    <col min="219" max="219" width="10.6328125" style="2"/>
    <col min="220" max="220" width="13.6328125" style="2" customWidth="1"/>
    <col min="221" max="221" width="26.7265625" style="2" customWidth="1"/>
    <col min="222" max="222" width="10.6328125" style="2"/>
    <col min="223" max="223" width="15.36328125" style="2" customWidth="1"/>
    <col min="224" max="224" width="15" style="2" customWidth="1"/>
    <col min="225" max="225" width="13.36328125" style="2" customWidth="1"/>
    <col min="226" max="226" width="10.6328125" style="2"/>
    <col min="227" max="227" width="30.26953125" style="2" customWidth="1"/>
    <col min="228" max="228" width="7.1796875" style="2" customWidth="1"/>
    <col min="229" max="229" width="26.453125" style="2" bestFit="1" customWidth="1"/>
    <col min="230" max="230" width="10.6328125" style="2" bestFit="1" customWidth="1"/>
    <col min="231" max="16384" width="10.6328125" style="2"/>
  </cols>
  <sheetData>
    <row r="1" spans="1:446" ht="15" customHeight="1" x14ac:dyDescent="0.3">
      <c r="A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EN1" s="2" t="s">
        <v>0</v>
      </c>
      <c r="EU1" s="5"/>
      <c r="EV1" s="6"/>
    </row>
    <row r="2" spans="1:446" ht="15" customHeight="1" thickBot="1" x14ac:dyDescent="0.35">
      <c r="A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N2" s="7" t="s">
        <v>1</v>
      </c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U2" s="5"/>
      <c r="EV2" s="6"/>
      <c r="HF2" s="8" t="s">
        <v>2</v>
      </c>
      <c r="HG2" s="8" t="s">
        <v>3</v>
      </c>
    </row>
    <row r="3" spans="1:446" ht="32.25" customHeight="1" thickBot="1" x14ac:dyDescent="0.4">
      <c r="A3" s="9" t="s">
        <v>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1" t="s">
        <v>5</v>
      </c>
      <c r="CY3" s="10"/>
      <c r="CZ3" s="10"/>
      <c r="DA3" s="12"/>
      <c r="DB3" s="10"/>
      <c r="DC3" s="12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2"/>
      <c r="EH3" s="10"/>
      <c r="EI3" s="12"/>
      <c r="EJ3" s="10"/>
      <c r="EK3" s="12"/>
      <c r="EL3" s="10"/>
      <c r="EM3" s="12"/>
      <c r="EN3" s="10"/>
      <c r="EO3" s="12"/>
      <c r="EP3" s="10"/>
      <c r="EQ3" s="12"/>
      <c r="ER3" s="10"/>
      <c r="ES3" s="12"/>
      <c r="ET3" s="10"/>
      <c r="EU3" s="13"/>
      <c r="EV3" s="14"/>
      <c r="EW3" s="12"/>
      <c r="EX3" s="10"/>
      <c r="EY3" s="12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2"/>
      <c r="GF3" s="10"/>
      <c r="GG3" s="10"/>
      <c r="GH3" s="10"/>
      <c r="GI3" s="12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5"/>
      <c r="HD3" s="1"/>
      <c r="HE3" s="1"/>
      <c r="HF3" s="16">
        <v>1</v>
      </c>
      <c r="HG3" s="16">
        <v>0</v>
      </c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</row>
    <row r="4" spans="1:446" ht="15" customHeight="1" x14ac:dyDescent="0.3">
      <c r="A4" s="17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20"/>
      <c r="DB4" s="1"/>
      <c r="DC4" s="20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20"/>
      <c r="EH4" s="1"/>
      <c r="EI4" s="20"/>
      <c r="EJ4" s="1"/>
      <c r="EK4" s="20"/>
      <c r="EL4" s="1"/>
      <c r="EM4" s="20"/>
      <c r="EN4" s="1"/>
      <c r="EO4" s="20"/>
      <c r="EP4" s="1"/>
      <c r="EQ4" s="20"/>
      <c r="ER4" s="1"/>
      <c r="ES4" s="20"/>
      <c r="ET4" s="1"/>
      <c r="EU4" s="21"/>
      <c r="EV4" s="22"/>
      <c r="EW4" s="20"/>
      <c r="EX4" s="1"/>
      <c r="EY4" s="20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20"/>
      <c r="GF4" s="1"/>
      <c r="GG4" s="1"/>
      <c r="GH4" s="1"/>
      <c r="GI4" s="20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</row>
    <row r="5" spans="1:446" ht="17.5" x14ac:dyDescent="0.3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EU5" s="5"/>
      <c r="EV5" s="6"/>
      <c r="FI5" s="23"/>
      <c r="FJ5" s="23"/>
      <c r="FO5" s="459" t="s">
        <v>6</v>
      </c>
      <c r="FP5" s="459"/>
      <c r="FU5" s="459" t="s">
        <v>6</v>
      </c>
      <c r="FV5" s="459"/>
      <c r="HE5" s="1"/>
      <c r="HF5" s="8" t="s">
        <v>7</v>
      </c>
      <c r="HG5" s="8" t="s">
        <v>8</v>
      </c>
    </row>
    <row r="6" spans="1:446" ht="18" customHeight="1" thickBot="1" x14ac:dyDescent="0.45">
      <c r="A6" s="24" t="s">
        <v>47</v>
      </c>
      <c r="B6" s="25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26"/>
      <c r="AD6" s="27"/>
      <c r="AE6" s="26"/>
      <c r="AF6" s="27"/>
      <c r="AG6" s="26"/>
      <c r="AH6" s="27"/>
      <c r="AI6" s="26"/>
      <c r="AJ6" s="27"/>
      <c r="AK6" s="26"/>
      <c r="AL6" s="27"/>
      <c r="AM6" s="26"/>
      <c r="AN6" s="27"/>
      <c r="AO6" s="26"/>
      <c r="AP6" s="27"/>
      <c r="AQ6" s="26"/>
      <c r="AR6" s="27"/>
      <c r="AS6" s="26"/>
      <c r="AT6" s="27"/>
      <c r="AU6" s="26"/>
      <c r="AV6" s="27"/>
      <c r="AW6" s="26"/>
      <c r="AX6" s="27"/>
      <c r="AY6" s="26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460" t="s">
        <v>9</v>
      </c>
      <c r="CX6" s="460"/>
      <c r="CY6" s="460"/>
      <c r="CZ6" s="460"/>
      <c r="DA6" s="28"/>
      <c r="DB6" s="25"/>
      <c r="DC6" s="28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8"/>
      <c r="EH6" s="25"/>
      <c r="EI6" s="28"/>
      <c r="EJ6" s="25"/>
      <c r="EK6" s="28"/>
      <c r="EL6" s="25"/>
      <c r="EM6" s="28"/>
      <c r="EN6" s="25"/>
      <c r="EO6" s="28"/>
      <c r="EP6" s="25"/>
      <c r="EQ6" s="28"/>
      <c r="ER6" s="25"/>
      <c r="ES6" s="28"/>
      <c r="ET6" s="25"/>
      <c r="EU6" s="28"/>
      <c r="EV6" s="29"/>
      <c r="EW6" s="28"/>
      <c r="EX6" s="25"/>
      <c r="EY6" s="28"/>
      <c r="EZ6" s="25"/>
      <c r="FA6" s="25"/>
      <c r="FB6" s="25"/>
      <c r="FC6" s="25"/>
      <c r="FD6" s="25"/>
      <c r="FE6" s="25"/>
      <c r="FF6" s="25"/>
      <c r="FG6" s="25"/>
      <c r="FH6" s="25"/>
      <c r="FI6" s="461" t="s">
        <v>10</v>
      </c>
      <c r="FJ6" s="461"/>
      <c r="FK6" s="458" t="s">
        <v>11</v>
      </c>
      <c r="FL6" s="458"/>
      <c r="FM6" s="458" t="s">
        <v>12</v>
      </c>
      <c r="FN6" s="458"/>
      <c r="FO6" s="462" t="s">
        <v>13</v>
      </c>
      <c r="FP6" s="462"/>
      <c r="FQ6" s="458" t="s">
        <v>14</v>
      </c>
      <c r="FR6" s="458"/>
      <c r="FS6" s="458" t="s">
        <v>15</v>
      </c>
      <c r="FT6" s="458"/>
      <c r="FU6" s="462" t="s">
        <v>13</v>
      </c>
      <c r="FV6" s="462"/>
      <c r="FW6" s="458" t="s">
        <v>15</v>
      </c>
      <c r="FX6" s="458"/>
      <c r="FY6" s="30"/>
      <c r="FZ6" s="30"/>
      <c r="GA6" s="30"/>
      <c r="GB6" s="30"/>
      <c r="GC6" s="458" t="s">
        <v>16</v>
      </c>
      <c r="GD6" s="458"/>
      <c r="GE6" s="28"/>
      <c r="GF6" s="25"/>
      <c r="GG6" s="25"/>
      <c r="GH6" s="25"/>
      <c r="GI6" s="28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F6" s="31">
        <v>2</v>
      </c>
      <c r="HG6" s="31">
        <v>2</v>
      </c>
    </row>
    <row r="7" spans="1:446" ht="18" hidden="1" customHeight="1" x14ac:dyDescent="0.35">
      <c r="A7" s="25"/>
      <c r="B7" s="25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32"/>
      <c r="DB7" s="25"/>
      <c r="DC7" s="32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32"/>
      <c r="EH7" s="25"/>
      <c r="EI7" s="32"/>
      <c r="EJ7" s="25"/>
      <c r="EK7" s="32"/>
      <c r="EL7" s="25"/>
      <c r="EM7" s="32"/>
      <c r="EN7" s="25"/>
      <c r="EO7" s="32"/>
      <c r="EP7" s="25"/>
      <c r="EQ7" s="32"/>
      <c r="ER7" s="25"/>
      <c r="ES7" s="32"/>
      <c r="ET7" s="25"/>
      <c r="EU7" s="33"/>
      <c r="EV7" s="29"/>
      <c r="EW7" s="32"/>
      <c r="EX7" s="25"/>
      <c r="EY7" s="32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32"/>
      <c r="GF7" s="25"/>
      <c r="GG7" s="25"/>
      <c r="GH7" s="25"/>
      <c r="GI7" s="32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</row>
    <row r="8" spans="1:446" ht="18" hidden="1" customHeight="1" x14ac:dyDescent="0.35">
      <c r="A8" s="25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32"/>
      <c r="DB8" s="25"/>
      <c r="DC8" s="32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32"/>
      <c r="EH8" s="25"/>
      <c r="EI8" s="32"/>
      <c r="EJ8" s="25"/>
      <c r="EK8" s="32"/>
      <c r="EL8" s="25"/>
      <c r="EM8" s="32"/>
      <c r="EN8" s="25"/>
      <c r="EO8" s="32"/>
      <c r="EP8" s="25"/>
      <c r="EQ8" s="32"/>
      <c r="ER8" s="25"/>
      <c r="ES8" s="32"/>
      <c r="ET8" s="25"/>
      <c r="EU8" s="33"/>
      <c r="EV8" s="29"/>
      <c r="EW8" s="32"/>
      <c r="EX8" s="25"/>
      <c r="EY8" s="32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32"/>
      <c r="GF8" s="25"/>
      <c r="GG8" s="25"/>
      <c r="GH8" s="25"/>
      <c r="GI8" s="32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</row>
    <row r="9" spans="1:446" s="41" customFormat="1" ht="101.5" customHeight="1" thickBot="1" x14ac:dyDescent="0.35">
      <c r="A9" s="34"/>
      <c r="B9" s="34"/>
      <c r="C9" s="407" t="s">
        <v>84</v>
      </c>
      <c r="D9" s="453"/>
      <c r="E9" s="407" t="s">
        <v>85</v>
      </c>
      <c r="F9" s="453"/>
      <c r="G9" s="407" t="s">
        <v>86</v>
      </c>
      <c r="H9" s="453"/>
      <c r="I9" s="448" t="s">
        <v>87</v>
      </c>
      <c r="J9" s="449"/>
      <c r="K9" s="448" t="s">
        <v>88</v>
      </c>
      <c r="L9" s="449"/>
      <c r="M9" s="448" t="s">
        <v>89</v>
      </c>
      <c r="N9" s="449"/>
      <c r="O9" s="456" t="s">
        <v>90</v>
      </c>
      <c r="P9" s="457"/>
      <c r="Q9" s="456" t="s">
        <v>57</v>
      </c>
      <c r="R9" s="457"/>
      <c r="S9" s="456" t="s">
        <v>91</v>
      </c>
      <c r="T9" s="457"/>
      <c r="U9" s="407" t="s">
        <v>92</v>
      </c>
      <c r="V9" s="453"/>
      <c r="W9" s="407" t="s">
        <v>93</v>
      </c>
      <c r="X9" s="453"/>
      <c r="Y9" s="407" t="s">
        <v>94</v>
      </c>
      <c r="Z9" s="453"/>
      <c r="AA9" s="407" t="s">
        <v>95</v>
      </c>
      <c r="AB9" s="453"/>
      <c r="AC9" s="407" t="s">
        <v>96</v>
      </c>
      <c r="AD9" s="453"/>
      <c r="AE9" s="407" t="s">
        <v>97</v>
      </c>
      <c r="AF9" s="453"/>
      <c r="AG9" s="454" t="s">
        <v>98</v>
      </c>
      <c r="AH9" s="455"/>
      <c r="AI9" s="454" t="s">
        <v>99</v>
      </c>
      <c r="AJ9" s="455"/>
      <c r="AK9" s="454" t="s">
        <v>100</v>
      </c>
      <c r="AL9" s="455"/>
      <c r="AM9" s="454" t="s">
        <v>101</v>
      </c>
      <c r="AN9" s="455"/>
      <c r="AO9" s="454" t="s">
        <v>102</v>
      </c>
      <c r="AP9" s="455"/>
      <c r="AQ9" s="454" t="s">
        <v>103</v>
      </c>
      <c r="AR9" s="455"/>
      <c r="AS9" s="454" t="s">
        <v>104</v>
      </c>
      <c r="AT9" s="455"/>
      <c r="AU9" s="448" t="s">
        <v>105</v>
      </c>
      <c r="AV9" s="449"/>
      <c r="AW9" s="448" t="s">
        <v>106</v>
      </c>
      <c r="AX9" s="449"/>
      <c r="AY9" s="448" t="s">
        <v>107</v>
      </c>
      <c r="AZ9" s="449"/>
      <c r="BA9" s="451" t="s">
        <v>108</v>
      </c>
      <c r="BB9" s="452"/>
      <c r="BC9" s="451" t="s">
        <v>109</v>
      </c>
      <c r="BD9" s="452"/>
      <c r="BE9" s="451" t="s">
        <v>110</v>
      </c>
      <c r="BF9" s="452"/>
      <c r="BG9" s="451" t="s">
        <v>111</v>
      </c>
      <c r="BH9" s="452"/>
      <c r="BI9" s="407" t="s">
        <v>112</v>
      </c>
      <c r="BJ9" s="453"/>
      <c r="BK9" s="407" t="s">
        <v>113</v>
      </c>
      <c r="BL9" s="453"/>
      <c r="BM9" s="446" t="s">
        <v>114</v>
      </c>
      <c r="BN9" s="447"/>
      <c r="BO9" s="446" t="s">
        <v>115</v>
      </c>
      <c r="BP9" s="447"/>
      <c r="BQ9" s="446" t="s">
        <v>116</v>
      </c>
      <c r="BR9" s="447"/>
      <c r="BS9" s="448" t="s">
        <v>117</v>
      </c>
      <c r="BT9" s="449"/>
      <c r="BU9" s="448" t="s">
        <v>118</v>
      </c>
      <c r="BV9" s="449"/>
      <c r="BW9" s="448" t="s">
        <v>119</v>
      </c>
      <c r="BX9" s="449"/>
      <c r="BY9" s="448" t="s">
        <v>120</v>
      </c>
      <c r="BZ9" s="450"/>
      <c r="CA9" s="441" t="s">
        <v>121</v>
      </c>
      <c r="CB9" s="442"/>
      <c r="CC9" s="443" t="s">
        <v>122</v>
      </c>
      <c r="CD9" s="442"/>
      <c r="CE9" s="443" t="s">
        <v>123</v>
      </c>
      <c r="CF9" s="442"/>
      <c r="CG9" s="443" t="s">
        <v>124</v>
      </c>
      <c r="CH9" s="444"/>
      <c r="CI9" s="445" t="s">
        <v>125</v>
      </c>
      <c r="CJ9" s="440"/>
      <c r="CK9" s="445" t="s">
        <v>126</v>
      </c>
      <c r="CL9" s="440"/>
      <c r="CM9" s="437" t="s">
        <v>127</v>
      </c>
      <c r="CN9" s="438"/>
      <c r="CO9" s="439" t="s">
        <v>128</v>
      </c>
      <c r="CP9" s="440"/>
      <c r="CQ9" s="439" t="s">
        <v>129</v>
      </c>
      <c r="CR9" s="440"/>
      <c r="CS9" s="431" t="s">
        <v>130</v>
      </c>
      <c r="CT9" s="432"/>
      <c r="CU9" s="431" t="s">
        <v>131</v>
      </c>
      <c r="CV9" s="432"/>
      <c r="CW9" s="35" t="s">
        <v>132</v>
      </c>
      <c r="CX9" s="35" t="s">
        <v>133</v>
      </c>
      <c r="CY9" s="35" t="s">
        <v>134</v>
      </c>
      <c r="CZ9" s="35" t="s">
        <v>135</v>
      </c>
      <c r="DA9" s="431" t="s">
        <v>136</v>
      </c>
      <c r="DB9" s="432"/>
      <c r="DC9" s="431" t="s">
        <v>17</v>
      </c>
      <c r="DD9" s="432"/>
      <c r="DE9" s="433" t="s">
        <v>137</v>
      </c>
      <c r="DF9" s="434"/>
      <c r="DG9" s="433" t="s">
        <v>138</v>
      </c>
      <c r="DH9" s="435"/>
      <c r="DI9" s="436" t="s">
        <v>139</v>
      </c>
      <c r="DJ9" s="436"/>
      <c r="DK9" s="436" t="s">
        <v>140</v>
      </c>
      <c r="DL9" s="436"/>
      <c r="DM9" s="436" t="s">
        <v>141</v>
      </c>
      <c r="DN9" s="436"/>
      <c r="DO9" s="424" t="s">
        <v>142</v>
      </c>
      <c r="DP9" s="424"/>
      <c r="DQ9" s="423" t="s">
        <v>143</v>
      </c>
      <c r="DR9" s="423"/>
      <c r="DS9" s="425" t="s">
        <v>144</v>
      </c>
      <c r="DT9" s="426"/>
      <c r="DU9" s="427" t="s">
        <v>145</v>
      </c>
      <c r="DV9" s="427"/>
      <c r="DW9" s="428" t="s">
        <v>146</v>
      </c>
      <c r="DX9" s="429"/>
      <c r="DY9" s="430" t="s">
        <v>140</v>
      </c>
      <c r="DZ9" s="430"/>
      <c r="EA9" s="422" t="s">
        <v>147</v>
      </c>
      <c r="EB9" s="422"/>
      <c r="EC9" s="422" t="s">
        <v>148</v>
      </c>
      <c r="ED9" s="422"/>
      <c r="EE9" s="423" t="s">
        <v>149</v>
      </c>
      <c r="EF9" s="423"/>
      <c r="EG9" s="421" t="s">
        <v>150</v>
      </c>
      <c r="EH9" s="399"/>
      <c r="EI9" s="421" t="s">
        <v>151</v>
      </c>
      <c r="EJ9" s="399"/>
      <c r="EK9" s="421" t="s">
        <v>152</v>
      </c>
      <c r="EL9" s="399"/>
      <c r="EM9" s="421" t="s">
        <v>153</v>
      </c>
      <c r="EN9" s="399"/>
      <c r="EO9" s="421" t="s">
        <v>154</v>
      </c>
      <c r="EP9" s="399"/>
      <c r="EQ9" s="421" t="s">
        <v>155</v>
      </c>
      <c r="ER9" s="399"/>
      <c r="ES9" s="421" t="s">
        <v>156</v>
      </c>
      <c r="ET9" s="399"/>
      <c r="EU9" s="413" t="s">
        <v>18</v>
      </c>
      <c r="EV9" s="414"/>
      <c r="EW9" s="413" t="s">
        <v>19</v>
      </c>
      <c r="EX9" s="414"/>
      <c r="EY9" s="413" t="s">
        <v>20</v>
      </c>
      <c r="EZ9" s="414"/>
      <c r="FA9" s="415" t="s">
        <v>21</v>
      </c>
      <c r="FB9" s="416"/>
      <c r="FC9" s="415" t="s">
        <v>22</v>
      </c>
      <c r="FD9" s="416"/>
      <c r="FE9" s="415" t="s">
        <v>23</v>
      </c>
      <c r="FF9" s="416"/>
      <c r="FG9" s="417" t="s">
        <v>24</v>
      </c>
      <c r="FH9" s="418"/>
      <c r="FI9" s="419" t="s">
        <v>25</v>
      </c>
      <c r="FJ9" s="420"/>
      <c r="FK9" s="403" t="s">
        <v>157</v>
      </c>
      <c r="FL9" s="404"/>
      <c r="FM9" s="403" t="s">
        <v>158</v>
      </c>
      <c r="FN9" s="404"/>
      <c r="FO9" s="411" t="s">
        <v>26</v>
      </c>
      <c r="FP9" s="412"/>
      <c r="FQ9" s="403" t="s">
        <v>159</v>
      </c>
      <c r="FR9" s="404"/>
      <c r="FS9" s="403" t="s">
        <v>27</v>
      </c>
      <c r="FT9" s="404"/>
      <c r="FU9" s="411" t="s">
        <v>28</v>
      </c>
      <c r="FV9" s="412"/>
      <c r="FW9" s="403" t="s">
        <v>29</v>
      </c>
      <c r="FX9" s="404"/>
      <c r="FY9" s="405" t="s">
        <v>160</v>
      </c>
      <c r="FZ9" s="406"/>
      <c r="GA9" s="405" t="s">
        <v>161</v>
      </c>
      <c r="GB9" s="406"/>
      <c r="GC9" s="403" t="s">
        <v>162</v>
      </c>
      <c r="GD9" s="404"/>
      <c r="GE9" s="407" t="s">
        <v>163</v>
      </c>
      <c r="GF9" s="408"/>
      <c r="GG9" s="409" t="s">
        <v>164</v>
      </c>
      <c r="GH9" s="410"/>
      <c r="GI9" s="398" t="s">
        <v>30</v>
      </c>
      <c r="GJ9" s="399"/>
      <c r="GK9" s="463" t="s">
        <v>30</v>
      </c>
      <c r="GL9" s="463"/>
      <c r="GM9" s="463">
        <f ca="1">GM9:GS73</f>
        <v>0</v>
      </c>
      <c r="GN9" s="463"/>
      <c r="GO9" s="463" t="s">
        <v>30</v>
      </c>
      <c r="GP9" s="463"/>
      <c r="GQ9" s="463" t="s">
        <v>30</v>
      </c>
      <c r="GR9" s="463"/>
      <c r="GS9" s="34" t="s">
        <v>30</v>
      </c>
      <c r="GT9" s="36"/>
      <c r="GU9" s="37"/>
      <c r="GV9" s="34"/>
      <c r="GW9" s="34"/>
      <c r="GX9" s="38" t="s">
        <v>31</v>
      </c>
      <c r="GY9" s="39"/>
      <c r="GZ9" s="39"/>
      <c r="HA9" s="39"/>
      <c r="HB9" s="39"/>
      <c r="HC9" s="40"/>
      <c r="HT9" s="2"/>
      <c r="HU9" s="2"/>
      <c r="HV9" s="2"/>
    </row>
    <row r="10" spans="1:446" s="41" customFormat="1" ht="13.5" customHeight="1" thickBot="1" x14ac:dyDescent="0.35">
      <c r="A10" s="34"/>
      <c r="B10" s="34"/>
      <c r="C10" s="42" t="s">
        <v>32</v>
      </c>
      <c r="D10" s="43" t="s">
        <v>33</v>
      </c>
      <c r="E10" s="42" t="s">
        <v>32</v>
      </c>
      <c r="F10" s="43" t="s">
        <v>33</v>
      </c>
      <c r="G10" s="42" t="s">
        <v>32</v>
      </c>
      <c r="H10" s="43" t="s">
        <v>33</v>
      </c>
      <c r="I10" s="42" t="s">
        <v>32</v>
      </c>
      <c r="J10" s="43" t="s">
        <v>33</v>
      </c>
      <c r="K10" s="42" t="s">
        <v>32</v>
      </c>
      <c r="L10" s="43" t="s">
        <v>33</v>
      </c>
      <c r="M10" s="42" t="s">
        <v>32</v>
      </c>
      <c r="N10" s="43" t="s">
        <v>33</v>
      </c>
      <c r="O10" s="42" t="s">
        <v>32</v>
      </c>
      <c r="P10" s="43" t="s">
        <v>33</v>
      </c>
      <c r="Q10" s="42" t="s">
        <v>32</v>
      </c>
      <c r="R10" s="43" t="s">
        <v>33</v>
      </c>
      <c r="S10" s="42" t="s">
        <v>32</v>
      </c>
      <c r="T10" s="43" t="s">
        <v>33</v>
      </c>
      <c r="U10" s="42" t="s">
        <v>32</v>
      </c>
      <c r="V10" s="43" t="s">
        <v>33</v>
      </c>
      <c r="W10" s="42" t="s">
        <v>32</v>
      </c>
      <c r="X10" s="43" t="s">
        <v>33</v>
      </c>
      <c r="Y10" s="42" t="s">
        <v>32</v>
      </c>
      <c r="Z10" s="43" t="s">
        <v>33</v>
      </c>
      <c r="AA10" s="42" t="s">
        <v>32</v>
      </c>
      <c r="AB10" s="43" t="s">
        <v>33</v>
      </c>
      <c r="AC10" s="42" t="s">
        <v>32</v>
      </c>
      <c r="AD10" s="43" t="s">
        <v>33</v>
      </c>
      <c r="AE10" s="42" t="s">
        <v>32</v>
      </c>
      <c r="AF10" s="43" t="s">
        <v>33</v>
      </c>
      <c r="AG10" s="2" t="s">
        <v>32</v>
      </c>
      <c r="AH10" s="2" t="s">
        <v>33</v>
      </c>
      <c r="AI10" s="42" t="s">
        <v>32</v>
      </c>
      <c r="AJ10" s="43" t="s">
        <v>33</v>
      </c>
      <c r="AK10" s="42" t="s">
        <v>32</v>
      </c>
      <c r="AL10" s="43" t="s">
        <v>33</v>
      </c>
      <c r="AM10" s="4" t="s">
        <v>32</v>
      </c>
      <c r="AN10" s="2" t="s">
        <v>33</v>
      </c>
      <c r="AO10" s="42" t="s">
        <v>32</v>
      </c>
      <c r="AP10" s="43" t="s">
        <v>33</v>
      </c>
      <c r="AQ10" s="42" t="s">
        <v>32</v>
      </c>
      <c r="AR10" s="43" t="s">
        <v>33</v>
      </c>
      <c r="AS10" s="44" t="s">
        <v>32</v>
      </c>
      <c r="AT10" s="45" t="s">
        <v>33</v>
      </c>
      <c r="AU10" s="46" t="s">
        <v>32</v>
      </c>
      <c r="AV10" s="47" t="s">
        <v>33</v>
      </c>
      <c r="AW10" s="46" t="s">
        <v>32</v>
      </c>
      <c r="AX10" s="47" t="s">
        <v>33</v>
      </c>
      <c r="AY10" s="44" t="s">
        <v>32</v>
      </c>
      <c r="AZ10" s="45" t="s">
        <v>33</v>
      </c>
      <c r="BA10" s="44" t="s">
        <v>32</v>
      </c>
      <c r="BB10" s="45" t="s">
        <v>33</v>
      </c>
      <c r="BC10" s="44" t="s">
        <v>32</v>
      </c>
      <c r="BD10" s="45" t="s">
        <v>33</v>
      </c>
      <c r="BE10" s="44" t="s">
        <v>32</v>
      </c>
      <c r="BF10" s="45" t="s">
        <v>33</v>
      </c>
      <c r="BG10" s="44" t="s">
        <v>32</v>
      </c>
      <c r="BH10" s="45" t="s">
        <v>33</v>
      </c>
      <c r="BI10" s="44" t="s">
        <v>32</v>
      </c>
      <c r="BJ10" s="45" t="s">
        <v>33</v>
      </c>
      <c r="BK10" s="44" t="s">
        <v>32</v>
      </c>
      <c r="BL10" s="45" t="s">
        <v>33</v>
      </c>
      <c r="BM10" s="46" t="s">
        <v>32</v>
      </c>
      <c r="BN10" s="47" t="s">
        <v>33</v>
      </c>
      <c r="BO10" s="46" t="s">
        <v>32</v>
      </c>
      <c r="BP10" s="47" t="s">
        <v>33</v>
      </c>
      <c r="BQ10" s="46" t="s">
        <v>32</v>
      </c>
      <c r="BR10" s="47" t="s">
        <v>33</v>
      </c>
      <c r="BS10" s="46" t="s">
        <v>32</v>
      </c>
      <c r="BT10" s="47" t="s">
        <v>33</v>
      </c>
      <c r="BU10" s="44" t="s">
        <v>32</v>
      </c>
      <c r="BV10" s="45" t="s">
        <v>33</v>
      </c>
      <c r="BW10" s="46" t="s">
        <v>32</v>
      </c>
      <c r="BX10" s="47" t="s">
        <v>33</v>
      </c>
      <c r="BY10" s="46" t="s">
        <v>32</v>
      </c>
      <c r="BZ10" s="48" t="s">
        <v>33</v>
      </c>
      <c r="CA10" s="49" t="s">
        <v>32</v>
      </c>
      <c r="CB10" s="45" t="s">
        <v>33</v>
      </c>
      <c r="CC10" s="44" t="s">
        <v>32</v>
      </c>
      <c r="CD10" s="45" t="s">
        <v>33</v>
      </c>
      <c r="CE10" s="44" t="s">
        <v>32</v>
      </c>
      <c r="CF10" s="45" t="s">
        <v>33</v>
      </c>
      <c r="CG10" s="44" t="s">
        <v>32</v>
      </c>
      <c r="CH10" s="50" t="s">
        <v>33</v>
      </c>
      <c r="CI10" s="44" t="s">
        <v>32</v>
      </c>
      <c r="CJ10" s="45" t="s">
        <v>33</v>
      </c>
      <c r="CK10" s="51" t="s">
        <v>32</v>
      </c>
      <c r="CL10" s="45" t="s">
        <v>33</v>
      </c>
      <c r="CM10" s="46" t="s">
        <v>32</v>
      </c>
      <c r="CN10" s="47" t="s">
        <v>33</v>
      </c>
      <c r="CO10" s="44" t="s">
        <v>32</v>
      </c>
      <c r="CP10" s="45" t="s">
        <v>33</v>
      </c>
      <c r="CQ10" s="44" t="s">
        <v>32</v>
      </c>
      <c r="CR10" s="45" t="s">
        <v>33</v>
      </c>
      <c r="CS10" s="46" t="s">
        <v>32</v>
      </c>
      <c r="CT10" s="47" t="s">
        <v>33</v>
      </c>
      <c r="CU10" s="46" t="s">
        <v>32</v>
      </c>
      <c r="CV10" s="47" t="s">
        <v>33</v>
      </c>
      <c r="CW10" s="44" t="s">
        <v>32</v>
      </c>
      <c r="CX10" s="45" t="s">
        <v>33</v>
      </c>
      <c r="CY10" s="44" t="s">
        <v>32</v>
      </c>
      <c r="CZ10" s="45" t="s">
        <v>33</v>
      </c>
      <c r="DA10" s="46" t="s">
        <v>32</v>
      </c>
      <c r="DB10" s="47" t="s">
        <v>33</v>
      </c>
      <c r="DC10" s="46" t="s">
        <v>32</v>
      </c>
      <c r="DD10" s="47" t="s">
        <v>33</v>
      </c>
      <c r="DE10" s="44" t="s">
        <v>32</v>
      </c>
      <c r="DF10" s="45" t="s">
        <v>33</v>
      </c>
      <c r="DG10" s="44" t="s">
        <v>32</v>
      </c>
      <c r="DH10" s="45" t="s">
        <v>33</v>
      </c>
      <c r="DI10" s="44" t="s">
        <v>32</v>
      </c>
      <c r="DJ10" s="45" t="s">
        <v>33</v>
      </c>
      <c r="DK10" s="44" t="s">
        <v>32</v>
      </c>
      <c r="DL10" s="45" t="s">
        <v>33</v>
      </c>
      <c r="DM10" s="44" t="s">
        <v>32</v>
      </c>
      <c r="DN10" s="45" t="s">
        <v>33</v>
      </c>
      <c r="DO10" s="44" t="s">
        <v>32</v>
      </c>
      <c r="DP10" s="45" t="s">
        <v>33</v>
      </c>
      <c r="DQ10" s="44" t="s">
        <v>32</v>
      </c>
      <c r="DR10" s="45" t="s">
        <v>33</v>
      </c>
      <c r="DS10" s="44" t="s">
        <v>32</v>
      </c>
      <c r="DT10" s="45" t="s">
        <v>33</v>
      </c>
      <c r="DU10" s="44" t="s">
        <v>32</v>
      </c>
      <c r="DV10" s="45" t="s">
        <v>33</v>
      </c>
      <c r="DW10" s="44" t="s">
        <v>32</v>
      </c>
      <c r="DX10" s="45" t="s">
        <v>33</v>
      </c>
      <c r="DY10" s="44" t="s">
        <v>32</v>
      </c>
      <c r="DZ10" s="45" t="s">
        <v>33</v>
      </c>
      <c r="EA10" s="44" t="s">
        <v>32</v>
      </c>
      <c r="EB10" s="45" t="s">
        <v>33</v>
      </c>
      <c r="EC10" s="44" t="s">
        <v>32</v>
      </c>
      <c r="ED10" s="45" t="s">
        <v>33</v>
      </c>
      <c r="EE10" s="44" t="s">
        <v>32</v>
      </c>
      <c r="EF10" s="45" t="s">
        <v>33</v>
      </c>
      <c r="EG10" s="46" t="s">
        <v>32</v>
      </c>
      <c r="EH10" s="47" t="s">
        <v>33</v>
      </c>
      <c r="EI10" s="46" t="s">
        <v>32</v>
      </c>
      <c r="EJ10" s="47" t="s">
        <v>33</v>
      </c>
      <c r="EK10" s="46" t="s">
        <v>32</v>
      </c>
      <c r="EL10" s="47" t="s">
        <v>33</v>
      </c>
      <c r="EM10" s="46" t="s">
        <v>32</v>
      </c>
      <c r="EN10" s="47" t="s">
        <v>33</v>
      </c>
      <c r="EO10" s="46" t="s">
        <v>32</v>
      </c>
      <c r="EP10" s="47" t="s">
        <v>33</v>
      </c>
      <c r="EQ10" s="46" t="s">
        <v>32</v>
      </c>
      <c r="ER10" s="47" t="s">
        <v>33</v>
      </c>
      <c r="ES10" s="46" t="s">
        <v>32</v>
      </c>
      <c r="ET10" s="47" t="s">
        <v>33</v>
      </c>
      <c r="EU10" s="46" t="s">
        <v>32</v>
      </c>
      <c r="EV10" s="47" t="s">
        <v>33</v>
      </c>
      <c r="EW10" s="46" t="s">
        <v>32</v>
      </c>
      <c r="EX10" s="47" t="s">
        <v>33</v>
      </c>
      <c r="EY10" s="46" t="s">
        <v>32</v>
      </c>
      <c r="EZ10" s="47" t="s">
        <v>33</v>
      </c>
      <c r="FA10" s="46" t="s">
        <v>32</v>
      </c>
      <c r="FB10" s="47" t="s">
        <v>33</v>
      </c>
      <c r="FC10" s="46" t="s">
        <v>32</v>
      </c>
      <c r="FD10" s="47" t="s">
        <v>33</v>
      </c>
      <c r="FE10" s="44" t="s">
        <v>32</v>
      </c>
      <c r="FF10" s="45" t="s">
        <v>33</v>
      </c>
      <c r="FG10" s="46" t="s">
        <v>32</v>
      </c>
      <c r="FH10" s="47" t="s">
        <v>33</v>
      </c>
      <c r="FI10" s="44" t="s">
        <v>32</v>
      </c>
      <c r="FJ10" s="45" t="s">
        <v>33</v>
      </c>
      <c r="FK10" s="44" t="s">
        <v>32</v>
      </c>
      <c r="FL10" s="45" t="s">
        <v>33</v>
      </c>
      <c r="FM10" s="44" t="s">
        <v>32</v>
      </c>
      <c r="FN10" s="45" t="s">
        <v>33</v>
      </c>
      <c r="FO10" s="46" t="s">
        <v>32</v>
      </c>
      <c r="FP10" s="47" t="s">
        <v>33</v>
      </c>
      <c r="FQ10" s="44" t="s">
        <v>32</v>
      </c>
      <c r="FR10" s="45" t="s">
        <v>33</v>
      </c>
      <c r="FS10" s="46" t="s">
        <v>32</v>
      </c>
      <c r="FT10" s="47" t="s">
        <v>33</v>
      </c>
      <c r="FU10" s="46" t="s">
        <v>32</v>
      </c>
      <c r="FV10" s="47" t="s">
        <v>33</v>
      </c>
      <c r="FW10" s="46" t="s">
        <v>32</v>
      </c>
      <c r="FX10" s="47" t="s">
        <v>33</v>
      </c>
      <c r="FY10" s="44" t="s">
        <v>32</v>
      </c>
      <c r="FZ10" s="45" t="s">
        <v>33</v>
      </c>
      <c r="GA10" s="44" t="s">
        <v>32</v>
      </c>
      <c r="GB10" s="45" t="s">
        <v>33</v>
      </c>
      <c r="GC10" s="44" t="s">
        <v>32</v>
      </c>
      <c r="GD10" s="45" t="s">
        <v>33</v>
      </c>
      <c r="GE10" s="44" t="s">
        <v>32</v>
      </c>
      <c r="GF10" s="45" t="s">
        <v>33</v>
      </c>
      <c r="GG10" s="44" t="s">
        <v>32</v>
      </c>
      <c r="GH10" s="45" t="s">
        <v>33</v>
      </c>
      <c r="GI10" s="44" t="s">
        <v>32</v>
      </c>
      <c r="GJ10" s="45" t="s">
        <v>33</v>
      </c>
      <c r="GK10" s="464" t="s">
        <v>32</v>
      </c>
      <c r="GL10" s="464" t="s">
        <v>33</v>
      </c>
      <c r="GM10" s="464" t="s">
        <v>32</v>
      </c>
      <c r="GN10" s="464" t="s">
        <v>33</v>
      </c>
      <c r="GO10" s="464" t="s">
        <v>32</v>
      </c>
      <c r="GP10" s="464" t="s">
        <v>33</v>
      </c>
      <c r="GQ10" s="464" t="s">
        <v>32</v>
      </c>
      <c r="GR10" s="464" t="s">
        <v>33</v>
      </c>
      <c r="GS10" s="34" t="s">
        <v>32</v>
      </c>
      <c r="GT10" s="52" t="s">
        <v>33</v>
      </c>
      <c r="GU10" s="53" t="s">
        <v>34</v>
      </c>
      <c r="GV10" s="34"/>
      <c r="GW10" s="34"/>
      <c r="GX10" s="54"/>
      <c r="GY10" s="54"/>
      <c r="GZ10" s="54"/>
      <c r="HA10" s="54"/>
      <c r="HB10" s="34"/>
      <c r="HC10" s="34"/>
      <c r="HT10" s="2"/>
      <c r="HU10" s="2"/>
      <c r="HV10" s="2"/>
    </row>
    <row r="11" spans="1:446" s="1" customFormat="1" ht="19.5" customHeight="1" thickBot="1" x14ac:dyDescent="0.4">
      <c r="A11" s="55" t="s">
        <v>48</v>
      </c>
      <c r="B11" s="56"/>
      <c r="C11" s="57">
        <v>31.818334125644277</v>
      </c>
      <c r="D11" s="58"/>
      <c r="E11" s="57">
        <v>24.056553410142836</v>
      </c>
      <c r="F11" s="58"/>
      <c r="G11" s="57">
        <v>24.3938154482735</v>
      </c>
      <c r="H11" s="58"/>
      <c r="I11" s="57">
        <v>29.440362138966904</v>
      </c>
      <c r="J11" s="58"/>
      <c r="K11" s="57">
        <v>21.43299928763021</v>
      </c>
      <c r="L11" s="58"/>
      <c r="M11" s="57">
        <v>21.870212170864072</v>
      </c>
      <c r="N11" s="58"/>
      <c r="O11" s="57">
        <v>35.119235457875469</v>
      </c>
      <c r="P11" s="58"/>
      <c r="Q11" s="57">
        <v>31.29767545787546</v>
      </c>
      <c r="R11" s="58"/>
      <c r="S11" s="57">
        <v>26.713488608058615</v>
      </c>
      <c r="T11" s="58"/>
      <c r="U11" s="57">
        <v>29.749869893518486</v>
      </c>
      <c r="V11" s="58"/>
      <c r="W11" s="57">
        <v>21.717195084865377</v>
      </c>
      <c r="X11" s="58"/>
      <c r="Y11" s="57">
        <v>22.135046617932353</v>
      </c>
      <c r="Z11" s="58"/>
      <c r="AA11" s="57">
        <v>35.619235457875469</v>
      </c>
      <c r="AB11" s="58"/>
      <c r="AC11" s="57">
        <v>31.631008791208792</v>
      </c>
      <c r="AD11" s="58"/>
      <c r="AE11" s="57">
        <v>27.394545274725282</v>
      </c>
      <c r="AF11" s="58"/>
      <c r="AG11" s="2">
        <v>29.749869893518486</v>
      </c>
      <c r="AH11" s="2"/>
      <c r="AI11" s="57">
        <v>21.717195084865377</v>
      </c>
      <c r="AJ11" s="58"/>
      <c r="AK11" s="57">
        <v>22.135046617932353</v>
      </c>
      <c r="AL11" s="58"/>
      <c r="AM11" s="4">
        <v>29.749869893518486</v>
      </c>
      <c r="AN11" s="2"/>
      <c r="AO11" s="57">
        <v>31.631008791208792</v>
      </c>
      <c r="AP11" s="58"/>
      <c r="AQ11" s="57">
        <v>27.394545274725282</v>
      </c>
      <c r="AR11" s="58"/>
      <c r="AS11" s="59">
        <v>22.258174680195282</v>
      </c>
      <c r="AT11" s="60"/>
      <c r="AU11" s="59">
        <v>34.641745457875459</v>
      </c>
      <c r="AV11" s="61"/>
      <c r="AW11" s="59">
        <v>22.258174680195282</v>
      </c>
      <c r="AX11" s="61"/>
      <c r="AY11" s="59">
        <v>22.260370248890624</v>
      </c>
      <c r="AZ11" s="60"/>
      <c r="BA11" s="59">
        <v>33.252600000000001</v>
      </c>
      <c r="BB11" s="60"/>
      <c r="BC11" s="59">
        <v>21.198472439730015</v>
      </c>
      <c r="BD11" s="60"/>
      <c r="BE11" s="59">
        <v>21.61465475978023</v>
      </c>
      <c r="BF11" s="60"/>
      <c r="BG11" s="59">
        <v>21.198472439730015</v>
      </c>
      <c r="BH11" s="60"/>
      <c r="BI11" s="59">
        <v>21.19948548102029</v>
      </c>
      <c r="BJ11" s="60"/>
      <c r="BK11" s="59">
        <v>21.10330795488618</v>
      </c>
      <c r="BL11" s="60"/>
      <c r="BM11" s="59">
        <v>16.935795542887398</v>
      </c>
      <c r="BN11" s="61"/>
      <c r="BO11" s="59">
        <v>17.611843626440518</v>
      </c>
      <c r="BP11" s="61"/>
      <c r="BQ11" s="59">
        <v>18.882500934414121</v>
      </c>
      <c r="BR11" s="61"/>
      <c r="BS11" s="59">
        <v>16.935795542887398</v>
      </c>
      <c r="BT11" s="61"/>
      <c r="BU11" s="59">
        <v>19.250007437437716</v>
      </c>
      <c r="BV11" s="60"/>
      <c r="BW11" s="59">
        <v>17.166205468815999</v>
      </c>
      <c r="BX11" s="61"/>
      <c r="BY11" s="59">
        <v>19.54400568135825</v>
      </c>
      <c r="BZ11" s="62"/>
      <c r="CA11" s="63">
        <v>16.935795542887398</v>
      </c>
      <c r="CB11" s="60"/>
      <c r="CC11" s="59">
        <v>19.250007437437716</v>
      </c>
      <c r="CD11" s="60"/>
      <c r="CE11" s="59">
        <v>17.452010115276998</v>
      </c>
      <c r="CF11" s="60"/>
      <c r="CG11" s="59">
        <v>19.453544683228856</v>
      </c>
      <c r="CH11" s="64"/>
      <c r="CI11" s="59">
        <v>16.374390790058989</v>
      </c>
      <c r="CJ11" s="60"/>
      <c r="CK11" s="65">
        <v>19.228804674245328</v>
      </c>
      <c r="CL11" s="60"/>
      <c r="CM11" s="59">
        <v>17.624165073010349</v>
      </c>
      <c r="CN11" s="61"/>
      <c r="CO11" s="59">
        <v>18.011603425200661</v>
      </c>
      <c r="CP11" s="60"/>
      <c r="CQ11" s="59">
        <v>20.288322893684889</v>
      </c>
      <c r="CR11" s="60"/>
      <c r="CS11" s="59">
        <v>17.918618220674986</v>
      </c>
      <c r="CT11" s="61"/>
      <c r="CU11" s="59">
        <v>19.854003454829407</v>
      </c>
      <c r="CV11" s="61"/>
      <c r="CW11" s="59">
        <v>19.605667622091307</v>
      </c>
      <c r="CX11" s="60"/>
      <c r="CY11" s="59">
        <v>17.624165073010349</v>
      </c>
      <c r="CZ11" s="60"/>
      <c r="DA11" s="59">
        <v>21.685420402752129</v>
      </c>
      <c r="DB11" s="61"/>
      <c r="DC11" s="59">
        <v>22.292253914169613</v>
      </c>
      <c r="DD11" s="61"/>
      <c r="DE11" s="59">
        <v>17.495018955613578</v>
      </c>
      <c r="DF11" s="60"/>
      <c r="DG11" s="59">
        <v>19.496748397206172</v>
      </c>
      <c r="DH11" s="60"/>
      <c r="DI11" s="59">
        <v>17.091702061696161</v>
      </c>
      <c r="DJ11" s="60"/>
      <c r="DK11" s="59">
        <v>18.336492064206443</v>
      </c>
      <c r="DL11" s="60"/>
      <c r="DM11" s="59">
        <v>18.270585101810482</v>
      </c>
      <c r="DN11" s="60"/>
      <c r="DO11" s="59">
        <v>16.833409826902621</v>
      </c>
      <c r="DP11" s="60"/>
      <c r="DQ11" s="59">
        <v>18.388872160259609</v>
      </c>
      <c r="DR11" s="60"/>
      <c r="DS11" s="59">
        <v>17.220848179092933</v>
      </c>
      <c r="DT11" s="60"/>
      <c r="DU11" s="59">
        <v>18.801308886029759</v>
      </c>
      <c r="DV11" s="60"/>
      <c r="DW11" s="59">
        <v>17.220848179092933</v>
      </c>
      <c r="DX11" s="60"/>
      <c r="DY11" s="59">
        <v>18.801308886029759</v>
      </c>
      <c r="DZ11" s="60"/>
      <c r="EA11" s="59">
        <v>17.117531285175517</v>
      </c>
      <c r="EB11" s="60"/>
      <c r="EC11" s="59">
        <v>18.20668989567276</v>
      </c>
      <c r="ED11" s="60"/>
      <c r="EE11" s="59">
        <v>20.069562603988878</v>
      </c>
      <c r="EF11" s="60"/>
      <c r="EG11" s="59">
        <v>17.117531285175517</v>
      </c>
      <c r="EH11" s="61"/>
      <c r="EI11" s="59">
        <v>17.117531285175517</v>
      </c>
      <c r="EJ11" s="61"/>
      <c r="EK11" s="59">
        <v>17.117531285175517</v>
      </c>
      <c r="EL11" s="61"/>
      <c r="EM11" s="59">
        <v>17.117531285175517</v>
      </c>
      <c r="EN11" s="61"/>
      <c r="EO11" s="59">
        <v>18.20668989567276</v>
      </c>
      <c r="EP11" s="61"/>
      <c r="EQ11" s="59">
        <v>18.20668989567276</v>
      </c>
      <c r="ER11" s="61"/>
      <c r="ES11" s="59">
        <v>18.20668989567276</v>
      </c>
      <c r="ET11" s="61"/>
      <c r="EU11" s="59">
        <v>17.117531285175517</v>
      </c>
      <c r="EV11" s="61"/>
      <c r="EW11" s="59">
        <v>18.20668989567276</v>
      </c>
      <c r="EX11" s="61"/>
      <c r="EY11" s="59">
        <v>18.20668989567276</v>
      </c>
      <c r="EZ11" s="61"/>
      <c r="FA11" s="59">
        <v>17.117531285175517</v>
      </c>
      <c r="FB11" s="61"/>
      <c r="FC11" s="59">
        <v>18.20668989567276</v>
      </c>
      <c r="FD11" s="61"/>
      <c r="FE11" s="59">
        <v>17.117531285175517</v>
      </c>
      <c r="FF11" s="60"/>
      <c r="FG11" s="59">
        <v>17.217645000000001</v>
      </c>
      <c r="FH11" s="61"/>
      <c r="FI11" s="59">
        <v>23.47801947566229</v>
      </c>
      <c r="FJ11" s="60"/>
      <c r="FK11" s="59">
        <v>24.607724230460864</v>
      </c>
      <c r="FL11" s="60"/>
      <c r="FM11" s="59">
        <v>24.757703058141736</v>
      </c>
      <c r="FN11" s="60"/>
      <c r="FO11" s="59">
        <v>25.647072776818057</v>
      </c>
      <c r="FP11" s="61"/>
      <c r="FQ11" s="59">
        <v>26.250040133375251</v>
      </c>
      <c r="FR11" s="60"/>
      <c r="FS11" s="59">
        <v>25.141961324374432</v>
      </c>
      <c r="FT11" s="61"/>
      <c r="FU11" s="59">
        <v>25.846211665791671</v>
      </c>
      <c r="FV11" s="61"/>
      <c r="FW11" s="59">
        <v>25.284720290755828</v>
      </c>
      <c r="FX11" s="61"/>
      <c r="FY11" s="59">
        <v>32.19773</v>
      </c>
      <c r="FZ11" s="60"/>
      <c r="GA11" s="59">
        <v>33.092930000000003</v>
      </c>
      <c r="GB11" s="60"/>
      <c r="GC11" s="59">
        <v>35.038049999999998</v>
      </c>
      <c r="GD11" s="60"/>
      <c r="GE11" s="59">
        <v>35.665970000000002</v>
      </c>
      <c r="GF11" s="60"/>
      <c r="GG11" s="59">
        <v>35.038049999999998</v>
      </c>
      <c r="GH11" s="60"/>
      <c r="GI11" s="59">
        <f>GI12+GI13</f>
        <v>35.538049999999998</v>
      </c>
      <c r="GJ11" s="60"/>
      <c r="GK11" s="330">
        <v>35.538049999999998</v>
      </c>
      <c r="GL11" s="330"/>
      <c r="GM11" s="330">
        <v>35.538049999999998</v>
      </c>
      <c r="GN11" s="330"/>
      <c r="GO11" s="330">
        <v>35.538049999999998</v>
      </c>
      <c r="GP11" s="330"/>
      <c r="GQ11" s="330">
        <v>35.538049999999998</v>
      </c>
      <c r="GR11" s="330"/>
      <c r="GS11" s="66">
        <v>35.538049999999998</v>
      </c>
      <c r="GT11" s="67"/>
      <c r="GU11" s="60"/>
      <c r="GV11" s="66"/>
      <c r="GW11" s="68"/>
      <c r="GX11" s="66"/>
      <c r="GY11" s="66"/>
      <c r="GZ11" s="66"/>
      <c r="HA11" s="66"/>
      <c r="HB11" s="66"/>
      <c r="HC11" s="66"/>
      <c r="HD11" s="69"/>
      <c r="HT11" s="70"/>
      <c r="HU11" s="2"/>
      <c r="HV11" s="2"/>
    </row>
    <row r="12" spans="1:446" s="41" customFormat="1" ht="13.5" customHeight="1" thickBot="1" x14ac:dyDescent="0.4">
      <c r="A12" s="34" t="s">
        <v>49</v>
      </c>
      <c r="B12" s="34"/>
      <c r="C12" s="71">
        <v>1.9265949311241695</v>
      </c>
      <c r="D12" s="43"/>
      <c r="E12" s="72">
        <v>0.9953716361610816</v>
      </c>
      <c r="F12" s="43"/>
      <c r="G12" s="72">
        <v>0.76843249424414295</v>
      </c>
      <c r="H12" s="43"/>
      <c r="I12" s="71">
        <v>1.9265949311241695</v>
      </c>
      <c r="J12" s="43"/>
      <c r="K12" s="72">
        <v>0.84223848450857353</v>
      </c>
      <c r="L12" s="43"/>
      <c r="M12" s="72">
        <v>0.65021060073710435</v>
      </c>
      <c r="N12" s="43"/>
      <c r="O12" s="71">
        <v>3.1123566666666673</v>
      </c>
      <c r="P12" s="43"/>
      <c r="Q12" s="72">
        <v>3.5455833333333331</v>
      </c>
      <c r="R12" s="43"/>
      <c r="S12" s="72">
        <v>1.5805633333333335</v>
      </c>
      <c r="T12" s="43"/>
      <c r="U12" s="71">
        <v>1.9265949311241695</v>
      </c>
      <c r="V12" s="43"/>
      <c r="W12" s="72">
        <v>0.84223848450857353</v>
      </c>
      <c r="X12" s="43"/>
      <c r="Y12" s="72">
        <v>0.65021060073710435</v>
      </c>
      <c r="Z12" s="43"/>
      <c r="AA12" s="71">
        <v>3.1123566666666673</v>
      </c>
      <c r="AB12" s="43"/>
      <c r="AC12" s="72">
        <v>3.5455833333333331</v>
      </c>
      <c r="AD12" s="43"/>
      <c r="AE12" s="72">
        <v>1.9282866666666669</v>
      </c>
      <c r="AF12" s="43"/>
      <c r="AG12" s="2">
        <v>1.9265949311241695</v>
      </c>
      <c r="AH12" s="2"/>
      <c r="AI12" s="72">
        <v>0.84223848450857353</v>
      </c>
      <c r="AJ12" s="43"/>
      <c r="AK12" s="72">
        <v>0.65021060073710435</v>
      </c>
      <c r="AL12" s="43"/>
      <c r="AM12" s="4">
        <v>3.1123566666666673</v>
      </c>
      <c r="AN12" s="2"/>
      <c r="AO12" s="72">
        <v>3.5455833333333331</v>
      </c>
      <c r="AP12" s="43"/>
      <c r="AQ12" s="72">
        <v>1.9282866666666669</v>
      </c>
      <c r="AR12" s="43"/>
      <c r="AS12" s="73">
        <v>1.1046407822855997</v>
      </c>
      <c r="AT12" s="45"/>
      <c r="AU12" s="73">
        <v>6.2998500000000002</v>
      </c>
      <c r="AV12" s="47"/>
      <c r="AW12" s="73">
        <v>1.1046407822855997</v>
      </c>
      <c r="AX12" s="47"/>
      <c r="AY12" s="73">
        <v>0.99275252872120023</v>
      </c>
      <c r="AZ12" s="45"/>
      <c r="BA12" s="73">
        <v>5.7520366666666662</v>
      </c>
      <c r="BB12" s="45"/>
      <c r="BC12" s="73">
        <v>1.1046407822855997</v>
      </c>
      <c r="BD12" s="45"/>
      <c r="BE12" s="73">
        <v>0.99275252872120023</v>
      </c>
      <c r="BF12" s="45"/>
      <c r="BG12" s="73">
        <v>1.1046407822855997</v>
      </c>
      <c r="BH12" s="45"/>
      <c r="BI12" s="73">
        <v>1.1046407822855997</v>
      </c>
      <c r="BJ12" s="45"/>
      <c r="BK12" s="73">
        <v>1.1046407822855997</v>
      </c>
      <c r="BL12" s="45"/>
      <c r="BM12" s="73">
        <v>1.0315138188469892</v>
      </c>
      <c r="BN12" s="47"/>
      <c r="BO12" s="73">
        <v>0.95093589962074787</v>
      </c>
      <c r="BP12" s="47"/>
      <c r="BQ12" s="73">
        <v>0.63718013252402061</v>
      </c>
      <c r="BR12" s="47"/>
      <c r="BS12" s="73">
        <v>1.0315138188469892</v>
      </c>
      <c r="BT12" s="47"/>
      <c r="BU12" s="73">
        <v>0.63718013252402061</v>
      </c>
      <c r="BV12" s="45"/>
      <c r="BW12" s="73">
        <v>1.0315138188469892</v>
      </c>
      <c r="BX12" s="47"/>
      <c r="BY12" s="73">
        <v>0.63718013252402061</v>
      </c>
      <c r="BZ12" s="48"/>
      <c r="CA12" s="74">
        <v>1.0315138188469892</v>
      </c>
      <c r="CB12" s="45"/>
      <c r="CC12" s="73">
        <v>0.63718013252402061</v>
      </c>
      <c r="CD12" s="45"/>
      <c r="CE12" s="73">
        <v>1.0315138188469892</v>
      </c>
      <c r="CF12" s="45"/>
      <c r="CG12" s="73">
        <v>0.63718013252402061</v>
      </c>
      <c r="CH12" s="50"/>
      <c r="CI12" s="73">
        <v>0.4835127318441157</v>
      </c>
      <c r="CJ12" s="45"/>
      <c r="CK12" s="75">
        <v>0.48574845865613386</v>
      </c>
      <c r="CL12" s="45"/>
      <c r="CM12" s="73">
        <v>1.8559898481771591</v>
      </c>
      <c r="CN12" s="47"/>
      <c r="CO12" s="73">
        <v>1.8559898481771591</v>
      </c>
      <c r="CP12" s="45"/>
      <c r="CQ12" s="73">
        <v>1.4287762514292093</v>
      </c>
      <c r="CR12" s="45"/>
      <c r="CS12" s="73">
        <v>1.8559898481771591</v>
      </c>
      <c r="CT12" s="47"/>
      <c r="CU12" s="73">
        <v>1.4287762514292093</v>
      </c>
      <c r="CV12" s="47"/>
      <c r="CW12" s="73">
        <v>1.4287762514292093</v>
      </c>
      <c r="CX12" s="45"/>
      <c r="CY12" s="73">
        <v>1.8559898481771591</v>
      </c>
      <c r="CZ12" s="45"/>
      <c r="DA12" s="73">
        <v>2.0652505115417541</v>
      </c>
      <c r="DB12" s="47"/>
      <c r="DC12" s="73">
        <v>1.7809840203138763</v>
      </c>
      <c r="DD12" s="47"/>
      <c r="DE12" s="73">
        <v>1.8559898481771591</v>
      </c>
      <c r="DF12" s="45"/>
      <c r="DG12" s="73">
        <v>1.4287762514292093</v>
      </c>
      <c r="DH12" s="45"/>
      <c r="DI12" s="73">
        <v>1.8559898481771591</v>
      </c>
      <c r="DJ12" s="45"/>
      <c r="DK12" s="73">
        <v>1.4992644170058722</v>
      </c>
      <c r="DL12" s="45"/>
      <c r="DM12" s="73">
        <v>1.4992644170058722</v>
      </c>
      <c r="DN12" s="45"/>
      <c r="DO12" s="73">
        <v>1.8559898481771591</v>
      </c>
      <c r="DP12" s="45"/>
      <c r="DQ12" s="73">
        <v>1.4992644170058722</v>
      </c>
      <c r="DR12" s="45"/>
      <c r="DS12" s="73">
        <v>1.8559898481771591</v>
      </c>
      <c r="DT12" s="45"/>
      <c r="DU12" s="73">
        <v>1.4992644170058722</v>
      </c>
      <c r="DV12" s="45"/>
      <c r="DW12" s="73">
        <v>1.8559898481771591</v>
      </c>
      <c r="DX12" s="45"/>
      <c r="DY12" s="73">
        <v>1.4992644170058722</v>
      </c>
      <c r="DZ12" s="45"/>
      <c r="EA12" s="73">
        <v>1.8559898481771591</v>
      </c>
      <c r="EB12" s="45"/>
      <c r="EC12" s="73">
        <v>1.4992644170058722</v>
      </c>
      <c r="ED12" s="45"/>
      <c r="EE12" s="73">
        <v>1.9715053394712196</v>
      </c>
      <c r="EF12" s="45"/>
      <c r="EG12" s="73">
        <v>1.8559898481771591</v>
      </c>
      <c r="EH12" s="47"/>
      <c r="EI12" s="73">
        <v>1.8559898481771591</v>
      </c>
      <c r="EJ12" s="47"/>
      <c r="EK12" s="73">
        <v>1.8559898481771591</v>
      </c>
      <c r="EL12" s="47"/>
      <c r="EM12" s="73">
        <v>1.8559898481771591</v>
      </c>
      <c r="EN12" s="47"/>
      <c r="EO12" s="73">
        <v>1.4992644170058722</v>
      </c>
      <c r="EP12" s="47"/>
      <c r="EQ12" s="73">
        <v>1.4992644170058722</v>
      </c>
      <c r="ER12" s="47"/>
      <c r="ES12" s="73">
        <v>1.4992644170058722</v>
      </c>
      <c r="ET12" s="47"/>
      <c r="EU12" s="73">
        <v>1.8559898481771591</v>
      </c>
      <c r="EV12" s="47"/>
      <c r="EW12" s="73">
        <v>1.4992644170058722</v>
      </c>
      <c r="EX12" s="47"/>
      <c r="EY12" s="73">
        <v>1.4992644170058722</v>
      </c>
      <c r="EZ12" s="47"/>
      <c r="FA12" s="73">
        <v>1.8559898481771591</v>
      </c>
      <c r="FB12" s="47"/>
      <c r="FC12" s="73">
        <v>1.4992644170058722</v>
      </c>
      <c r="FD12" s="47"/>
      <c r="FE12" s="73">
        <v>1.8559898481771591</v>
      </c>
      <c r="FF12" s="45"/>
      <c r="FG12" s="73">
        <v>0.34939500000000001</v>
      </c>
      <c r="FH12" s="47"/>
      <c r="FI12" s="73">
        <v>1.7063869564495184</v>
      </c>
      <c r="FJ12" s="45"/>
      <c r="FK12" s="73">
        <v>1.8349592409624864</v>
      </c>
      <c r="FL12" s="45"/>
      <c r="FM12" s="73">
        <v>1.7758226397174826</v>
      </c>
      <c r="FN12" s="45"/>
      <c r="FO12" s="73">
        <v>1.482488092832785</v>
      </c>
      <c r="FP12" s="47"/>
      <c r="FQ12" s="73">
        <v>1.2693088229783165</v>
      </c>
      <c r="FR12" s="45"/>
      <c r="FS12" s="73">
        <v>1.6548658968177661</v>
      </c>
      <c r="FT12" s="47"/>
      <c r="FU12" s="73">
        <v>1.482488092832785</v>
      </c>
      <c r="FV12" s="47"/>
      <c r="FW12" s="73">
        <v>1.6548658968177661</v>
      </c>
      <c r="FX12" s="47"/>
      <c r="FY12" s="73">
        <v>1.45773</v>
      </c>
      <c r="FZ12" s="45"/>
      <c r="GA12" s="73">
        <v>0.98292999999999997</v>
      </c>
      <c r="GB12" s="45"/>
      <c r="GC12" s="73">
        <v>3.5580500000000002</v>
      </c>
      <c r="GD12" s="45"/>
      <c r="GE12" s="73">
        <v>3.5580500000000002</v>
      </c>
      <c r="GF12" s="45"/>
      <c r="GG12" s="73">
        <v>3.5580500000000002</v>
      </c>
      <c r="GH12" s="45"/>
      <c r="GI12" s="73">
        <f>IF([1]Hypo!D9="VALIDATED POTENTIAL",'[1]SCP Synthesis'!F64,'[1]SCP Synthesis'!H64)</f>
        <v>3.5580500000000002</v>
      </c>
      <c r="GJ12" s="45"/>
      <c r="GK12" s="464">
        <v>3.5580500000000002</v>
      </c>
      <c r="GL12" s="464"/>
      <c r="GM12" s="464">
        <v>3.5580500000000002</v>
      </c>
      <c r="GN12" s="464"/>
      <c r="GO12" s="464">
        <v>3.5580500000000002</v>
      </c>
      <c r="GP12" s="464"/>
      <c r="GQ12" s="464">
        <v>3.5580500000000002</v>
      </c>
      <c r="GR12" s="464"/>
      <c r="GS12" s="34">
        <v>3.5580500000000002</v>
      </c>
      <c r="GT12" s="76"/>
      <c r="GU12" s="77"/>
      <c r="GV12" s="34"/>
      <c r="GW12" s="68"/>
      <c r="GX12" s="54"/>
      <c r="GY12" s="54"/>
      <c r="GZ12" s="54"/>
      <c r="HA12" s="54"/>
      <c r="HB12" s="34"/>
      <c r="HC12" s="34"/>
      <c r="HT12" s="78"/>
      <c r="HU12" s="2"/>
      <c r="HV12" s="2"/>
    </row>
    <row r="13" spans="1:446" s="1" customFormat="1" ht="19.5" customHeight="1" thickBot="1" x14ac:dyDescent="0.4">
      <c r="A13" s="55" t="s">
        <v>50</v>
      </c>
      <c r="B13" s="55"/>
      <c r="C13" s="57">
        <v>29.891739194520106</v>
      </c>
      <c r="D13" s="58"/>
      <c r="E13" s="57">
        <v>23.061181773981755</v>
      </c>
      <c r="F13" s="58"/>
      <c r="G13" s="57">
        <v>23.625382954029359</v>
      </c>
      <c r="H13" s="58"/>
      <c r="I13" s="57">
        <v>27.513767207842733</v>
      </c>
      <c r="J13" s="58"/>
      <c r="K13" s="57">
        <v>20.590760803121636</v>
      </c>
      <c r="L13" s="58"/>
      <c r="M13" s="57">
        <v>21.220001570126968</v>
      </c>
      <c r="N13" s="58"/>
      <c r="O13" s="57">
        <v>32.006878791208798</v>
      </c>
      <c r="P13" s="58"/>
      <c r="Q13" s="57">
        <v>27.752092124542127</v>
      </c>
      <c r="R13" s="58"/>
      <c r="S13" s="57">
        <v>25.132925274725281</v>
      </c>
      <c r="T13" s="58"/>
      <c r="U13" s="57">
        <v>27.823274962394315</v>
      </c>
      <c r="V13" s="58"/>
      <c r="W13" s="57">
        <v>20.874956600356803</v>
      </c>
      <c r="X13" s="58"/>
      <c r="Y13" s="57">
        <v>21.484836017195249</v>
      </c>
      <c r="Z13" s="58"/>
      <c r="AA13" s="57">
        <v>32.506878791208798</v>
      </c>
      <c r="AB13" s="58"/>
      <c r="AC13" s="57">
        <v>28.085425457875459</v>
      </c>
      <c r="AD13" s="58"/>
      <c r="AE13" s="57">
        <v>25.466258608058613</v>
      </c>
      <c r="AF13" s="58"/>
      <c r="AG13" s="2">
        <v>27.823274962394315</v>
      </c>
      <c r="AH13" s="2"/>
      <c r="AI13" s="57">
        <v>20.874956600356803</v>
      </c>
      <c r="AJ13" s="58"/>
      <c r="AK13" s="57">
        <v>21.484836017195249</v>
      </c>
      <c r="AL13" s="58"/>
      <c r="AM13" s="4">
        <v>27.823274962394315</v>
      </c>
      <c r="AN13" s="2"/>
      <c r="AO13" s="57">
        <v>28.085425457875459</v>
      </c>
      <c r="AP13" s="58"/>
      <c r="AQ13" s="57">
        <v>25.466258608058613</v>
      </c>
      <c r="AR13" s="58"/>
      <c r="AS13" s="59">
        <v>21.153533897909682</v>
      </c>
      <c r="AT13" s="60"/>
      <c r="AU13" s="59">
        <v>28.341895457875456</v>
      </c>
      <c r="AV13" s="61"/>
      <c r="AW13" s="59">
        <v>21.153533897909682</v>
      </c>
      <c r="AX13" s="61"/>
      <c r="AY13" s="59">
        <v>21.267617720169422</v>
      </c>
      <c r="AZ13" s="60"/>
      <c r="BA13" s="59">
        <v>27.500563333333332</v>
      </c>
      <c r="BB13" s="60"/>
      <c r="BC13" s="59">
        <v>20.093831657444415</v>
      </c>
      <c r="BD13" s="60"/>
      <c r="BE13" s="59">
        <v>20.621902231059028</v>
      </c>
      <c r="BF13" s="60"/>
      <c r="BG13" s="59">
        <v>20.093831657444415</v>
      </c>
      <c r="BH13" s="60"/>
      <c r="BI13" s="59">
        <v>20.09484469873469</v>
      </c>
      <c r="BJ13" s="60"/>
      <c r="BK13" s="59">
        <v>19.99866717260058</v>
      </c>
      <c r="BL13" s="60"/>
      <c r="BM13" s="59">
        <v>15.904281724040409</v>
      </c>
      <c r="BN13" s="61"/>
      <c r="BO13" s="59">
        <v>16.660907726819769</v>
      </c>
      <c r="BP13" s="61"/>
      <c r="BQ13" s="59">
        <v>18.245320801890102</v>
      </c>
      <c r="BR13" s="61"/>
      <c r="BS13" s="59">
        <v>15.904281724040409</v>
      </c>
      <c r="BT13" s="61"/>
      <c r="BU13" s="59">
        <v>18.612827304913697</v>
      </c>
      <c r="BV13" s="60"/>
      <c r="BW13" s="59">
        <v>16.13469164996901</v>
      </c>
      <c r="BX13" s="61"/>
      <c r="BY13" s="59">
        <v>18.906825548834231</v>
      </c>
      <c r="BZ13" s="62"/>
      <c r="CA13" s="63">
        <v>15.904281724040409</v>
      </c>
      <c r="CB13" s="60"/>
      <c r="CC13" s="59">
        <v>18.612827304913697</v>
      </c>
      <c r="CD13" s="60"/>
      <c r="CE13" s="59">
        <v>16.420496296430009</v>
      </c>
      <c r="CF13" s="60"/>
      <c r="CG13" s="59">
        <v>18.816364550704836</v>
      </c>
      <c r="CH13" s="64"/>
      <c r="CI13" s="59">
        <v>15.890878058214874</v>
      </c>
      <c r="CJ13" s="60"/>
      <c r="CK13" s="65">
        <v>18.743056215589196</v>
      </c>
      <c r="CL13" s="60"/>
      <c r="CM13" s="59">
        <v>15.76817522483319</v>
      </c>
      <c r="CN13" s="61"/>
      <c r="CO13" s="59">
        <v>16.155613577023502</v>
      </c>
      <c r="CP13" s="60"/>
      <c r="CQ13" s="59">
        <v>18.85954664225568</v>
      </c>
      <c r="CR13" s="60"/>
      <c r="CS13" s="59">
        <v>16.062628372497826</v>
      </c>
      <c r="CT13" s="61"/>
      <c r="CU13" s="59">
        <v>18.425227203400198</v>
      </c>
      <c r="CV13" s="61"/>
      <c r="CW13" s="59">
        <v>18.176891370662098</v>
      </c>
      <c r="CX13" s="60"/>
      <c r="CY13" s="59">
        <v>15.76817522483319</v>
      </c>
      <c r="CZ13" s="60"/>
      <c r="DA13" s="59">
        <v>19.620169891210374</v>
      </c>
      <c r="DB13" s="61"/>
      <c r="DC13" s="59">
        <v>20.511269893855737</v>
      </c>
      <c r="DD13" s="61"/>
      <c r="DE13" s="59">
        <v>15.63902910743642</v>
      </c>
      <c r="DF13" s="60"/>
      <c r="DG13" s="59">
        <v>18.067972145776963</v>
      </c>
      <c r="DH13" s="60"/>
      <c r="DI13" s="59">
        <v>15.235712213519003</v>
      </c>
      <c r="DJ13" s="60"/>
      <c r="DK13" s="59">
        <v>16.837227647200571</v>
      </c>
      <c r="DL13" s="60"/>
      <c r="DM13" s="59">
        <v>16.771320684804611</v>
      </c>
      <c r="DN13" s="60"/>
      <c r="DO13" s="59">
        <v>14.977419978725463</v>
      </c>
      <c r="DP13" s="60"/>
      <c r="DQ13" s="59">
        <v>16.889607743253737</v>
      </c>
      <c r="DR13" s="60"/>
      <c r="DS13" s="59">
        <v>15.364858330915773</v>
      </c>
      <c r="DT13" s="60"/>
      <c r="DU13" s="59">
        <v>17.302044469023887</v>
      </c>
      <c r="DV13" s="60"/>
      <c r="DW13" s="59">
        <v>15.364858330915773</v>
      </c>
      <c r="DX13" s="60"/>
      <c r="DY13" s="59">
        <v>17.302044469023887</v>
      </c>
      <c r="DZ13" s="60"/>
      <c r="EA13" s="59">
        <v>15.261541436998357</v>
      </c>
      <c r="EB13" s="60"/>
      <c r="EC13" s="59">
        <v>16.707425478666888</v>
      </c>
      <c r="ED13" s="60"/>
      <c r="EE13" s="59">
        <v>18.09805726451766</v>
      </c>
      <c r="EF13" s="60"/>
      <c r="EG13" s="59">
        <v>15.261541436998357</v>
      </c>
      <c r="EH13" s="61"/>
      <c r="EI13" s="59">
        <v>15.261541436998357</v>
      </c>
      <c r="EJ13" s="61"/>
      <c r="EK13" s="59">
        <v>15.261541436998357</v>
      </c>
      <c r="EL13" s="61"/>
      <c r="EM13" s="59">
        <v>15.261541436998357</v>
      </c>
      <c r="EN13" s="61"/>
      <c r="EO13" s="59">
        <v>16.707425478666888</v>
      </c>
      <c r="EP13" s="61"/>
      <c r="EQ13" s="59">
        <v>16.707425478666888</v>
      </c>
      <c r="ER13" s="61"/>
      <c r="ES13" s="59">
        <v>16.707425478666888</v>
      </c>
      <c r="ET13" s="61"/>
      <c r="EU13" s="59">
        <v>15.261541436998357</v>
      </c>
      <c r="EV13" s="61"/>
      <c r="EW13" s="59">
        <v>16.707425478666888</v>
      </c>
      <c r="EX13" s="61"/>
      <c r="EY13" s="59">
        <v>16.707425478666888</v>
      </c>
      <c r="EZ13" s="61"/>
      <c r="FA13" s="59">
        <v>15.261541436998357</v>
      </c>
      <c r="FB13" s="61"/>
      <c r="FC13" s="59">
        <v>16.707425478666888</v>
      </c>
      <c r="FD13" s="61"/>
      <c r="FE13" s="59">
        <v>15.261541436998357</v>
      </c>
      <c r="FF13" s="60"/>
      <c r="FG13" s="59">
        <v>16.86825</v>
      </c>
      <c r="FH13" s="61"/>
      <c r="FI13" s="59">
        <v>21.771632519212773</v>
      </c>
      <c r="FJ13" s="60"/>
      <c r="FK13" s="59">
        <v>22.772764989498377</v>
      </c>
      <c r="FL13" s="60"/>
      <c r="FM13" s="59">
        <v>22.981880418424254</v>
      </c>
      <c r="FN13" s="60"/>
      <c r="FO13" s="59">
        <v>24.164584683985272</v>
      </c>
      <c r="FP13" s="61"/>
      <c r="FQ13" s="59">
        <v>24.980731310396934</v>
      </c>
      <c r="FR13" s="60"/>
      <c r="FS13" s="59">
        <v>23.487095427556664</v>
      </c>
      <c r="FT13" s="61"/>
      <c r="FU13" s="59">
        <v>24.363723572958886</v>
      </c>
      <c r="FV13" s="61"/>
      <c r="FW13" s="59">
        <v>23.629854393938061</v>
      </c>
      <c r="FX13" s="61"/>
      <c r="FY13" s="59">
        <v>30.74</v>
      </c>
      <c r="FZ13" s="60"/>
      <c r="GA13" s="59">
        <v>32.11</v>
      </c>
      <c r="GB13" s="60"/>
      <c r="GC13" s="59">
        <v>31.48</v>
      </c>
      <c r="GD13" s="60"/>
      <c r="GE13" s="59">
        <v>32.10792</v>
      </c>
      <c r="GF13" s="60"/>
      <c r="GG13" s="59">
        <v>31.48</v>
      </c>
      <c r="GH13" s="60"/>
      <c r="GI13" s="59">
        <f>GI14+GI16+GI15</f>
        <v>31.98</v>
      </c>
      <c r="GJ13" s="60"/>
      <c r="GK13" s="330">
        <v>31.98</v>
      </c>
      <c r="GL13" s="330"/>
      <c r="GM13" s="330">
        <v>31.98</v>
      </c>
      <c r="GN13" s="330"/>
      <c r="GO13" s="330">
        <v>31.98</v>
      </c>
      <c r="GP13" s="330"/>
      <c r="GQ13" s="330">
        <v>31.98</v>
      </c>
      <c r="GR13" s="330"/>
      <c r="GS13" s="66">
        <v>31.98</v>
      </c>
      <c r="GT13" s="67"/>
      <c r="GU13" s="60"/>
      <c r="GV13" s="66"/>
      <c r="GW13" s="68"/>
      <c r="GX13" s="66"/>
      <c r="GY13" s="66"/>
      <c r="GZ13" s="66"/>
      <c r="HA13" s="66"/>
      <c r="HB13" s="66"/>
      <c r="HC13" s="66"/>
      <c r="HD13" s="69"/>
      <c r="HT13" s="2"/>
      <c r="HU13" s="2"/>
      <c r="HV13" s="2"/>
    </row>
    <row r="14" spans="1:446" ht="15" hidden="1" customHeight="1" outlineLevel="1" x14ac:dyDescent="0.35">
      <c r="A14" s="79" t="s">
        <v>35</v>
      </c>
      <c r="B14" s="80"/>
      <c r="C14" s="71">
        <v>26.564878142760811</v>
      </c>
      <c r="D14" s="81"/>
      <c r="E14" s="71">
        <v>20.16005662132622</v>
      </c>
      <c r="F14" s="81"/>
      <c r="G14" s="71">
        <v>21.117343852981076</v>
      </c>
      <c r="H14" s="81"/>
      <c r="I14" s="71">
        <v>23.578248916289379</v>
      </c>
      <c r="J14" s="81"/>
      <c r="K14" s="71">
        <v>18.774638078664971</v>
      </c>
      <c r="L14" s="81"/>
      <c r="M14" s="71">
        <v>19.378676941844418</v>
      </c>
      <c r="N14" s="81"/>
      <c r="O14" s="71">
        <v>28.215670000000006</v>
      </c>
      <c r="P14" s="81"/>
      <c r="Q14" s="71">
        <v>23.960883333333335</v>
      </c>
      <c r="R14" s="81"/>
      <c r="S14" s="71">
        <v>23.191533333333339</v>
      </c>
      <c r="T14" s="81"/>
      <c r="U14" s="71">
        <v>23.887756670840961</v>
      </c>
      <c r="V14" s="81"/>
      <c r="W14" s="71">
        <v>19.058833875900138</v>
      </c>
      <c r="X14" s="81"/>
      <c r="Y14" s="71">
        <v>19.6435113889127</v>
      </c>
      <c r="Z14" s="81"/>
      <c r="AA14" s="71">
        <v>28.715670000000006</v>
      </c>
      <c r="AB14" s="81"/>
      <c r="AC14" s="71">
        <v>24.294216666666667</v>
      </c>
      <c r="AD14" s="81"/>
      <c r="AE14" s="71">
        <v>23.524866666666671</v>
      </c>
      <c r="AF14" s="81"/>
      <c r="AG14" s="2">
        <v>23.887756670840961</v>
      </c>
      <c r="AH14" s="2"/>
      <c r="AI14" s="71">
        <v>19.058833875900138</v>
      </c>
      <c r="AJ14" s="81"/>
      <c r="AK14" s="71">
        <v>19.6435113889127</v>
      </c>
      <c r="AL14" s="81"/>
      <c r="AM14" s="4">
        <v>23.887756670840961</v>
      </c>
      <c r="AN14" s="2"/>
      <c r="AO14" s="71">
        <v>24.294216666666667</v>
      </c>
      <c r="AP14" s="81"/>
      <c r="AQ14" s="71">
        <v>23.524866666666671</v>
      </c>
      <c r="AR14" s="81"/>
      <c r="AS14" s="73">
        <v>19.027867638079936</v>
      </c>
      <c r="AT14" s="82"/>
      <c r="AU14" s="73">
        <v>24.550686666666664</v>
      </c>
      <c r="AV14" s="83"/>
      <c r="AW14" s="73">
        <v>19.027867638079936</v>
      </c>
      <c r="AX14" s="83"/>
      <c r="AY14" s="73">
        <v>19.45506961579509</v>
      </c>
      <c r="AZ14" s="82"/>
      <c r="BA14" s="73">
        <v>24.050563333333333</v>
      </c>
      <c r="BB14" s="82"/>
      <c r="BC14" s="73">
        <v>18.463756126732278</v>
      </c>
      <c r="BD14" s="82"/>
      <c r="BE14" s="73">
        <v>18.958330119279299</v>
      </c>
      <c r="BF14" s="82"/>
      <c r="BG14" s="73">
        <v>18.463756126732278</v>
      </c>
      <c r="BH14" s="82"/>
      <c r="BI14" s="73">
        <v>18.463756126732278</v>
      </c>
      <c r="BJ14" s="82"/>
      <c r="BK14" s="73">
        <v>18.463756126732278</v>
      </c>
      <c r="BL14" s="82"/>
      <c r="BM14" s="73">
        <v>13.856015091069912</v>
      </c>
      <c r="BN14" s="83"/>
      <c r="BO14" s="73">
        <v>14.669446368843097</v>
      </c>
      <c r="BP14" s="83"/>
      <c r="BQ14" s="73">
        <v>16.435155697189845</v>
      </c>
      <c r="BR14" s="83"/>
      <c r="BS14" s="73">
        <v>13.856015091069912</v>
      </c>
      <c r="BT14" s="83"/>
      <c r="BU14" s="73">
        <v>16.80266220021344</v>
      </c>
      <c r="BV14" s="82"/>
      <c r="BW14" s="73">
        <v>14.086425016998511</v>
      </c>
      <c r="BX14" s="83"/>
      <c r="BY14" s="73">
        <v>17.096660444133974</v>
      </c>
      <c r="BZ14" s="84"/>
      <c r="CA14" s="74">
        <v>13.856015091069912</v>
      </c>
      <c r="CB14" s="82"/>
      <c r="CC14" s="73">
        <v>16.80266220021344</v>
      </c>
      <c r="CD14" s="82"/>
      <c r="CE14" s="73">
        <v>14.086425016998511</v>
      </c>
      <c r="CF14" s="82"/>
      <c r="CG14" s="73">
        <v>17.00619944600458</v>
      </c>
      <c r="CH14" s="85"/>
      <c r="CI14" s="73">
        <v>13.642995841794798</v>
      </c>
      <c r="CJ14" s="82"/>
      <c r="CK14" s="75">
        <v>16.926145241918114</v>
      </c>
      <c r="CL14" s="82"/>
      <c r="CM14" s="73">
        <v>13.689488444057636</v>
      </c>
      <c r="CN14" s="83"/>
      <c r="CO14" s="73">
        <v>14.076926796247946</v>
      </c>
      <c r="CP14" s="82"/>
      <c r="CQ14" s="73">
        <v>16.999757186885233</v>
      </c>
      <c r="CR14" s="82"/>
      <c r="CS14" s="73">
        <v>13.983941591722273</v>
      </c>
      <c r="CT14" s="83"/>
      <c r="CU14" s="73">
        <v>16.565437748029751</v>
      </c>
      <c r="CV14" s="83"/>
      <c r="CW14" s="73">
        <v>16.317101915291651</v>
      </c>
      <c r="CX14" s="82"/>
      <c r="CY14" s="73">
        <v>13.689488444057636</v>
      </c>
      <c r="CZ14" s="82"/>
      <c r="DA14" s="73">
        <v>17.764603151427043</v>
      </c>
      <c r="DB14" s="83"/>
      <c r="DC14" s="73">
        <v>18.658763418386233</v>
      </c>
      <c r="DD14" s="83"/>
      <c r="DE14" s="73">
        <v>13.560342326660866</v>
      </c>
      <c r="DF14" s="82"/>
      <c r="DG14" s="73">
        <v>16.208182690406517</v>
      </c>
      <c r="DH14" s="82"/>
      <c r="DI14" s="73">
        <v>13.302050091867326</v>
      </c>
      <c r="DJ14" s="82"/>
      <c r="DK14" s="73">
        <v>15.107190944530387</v>
      </c>
      <c r="DL14" s="82"/>
      <c r="DM14" s="73">
        <v>15.041283982134427</v>
      </c>
      <c r="DN14" s="82"/>
      <c r="DO14" s="73">
        <v>13.043757857073786</v>
      </c>
      <c r="DP14" s="82"/>
      <c r="DQ14" s="73">
        <v>15.159571040583554</v>
      </c>
      <c r="DR14" s="82"/>
      <c r="DS14" s="73">
        <v>13.431196209264096</v>
      </c>
      <c r="DT14" s="82"/>
      <c r="DU14" s="73">
        <v>15.572007766353703</v>
      </c>
      <c r="DV14" s="82"/>
      <c r="DW14" s="73">
        <v>13.431196209264096</v>
      </c>
      <c r="DX14" s="82"/>
      <c r="DY14" s="73">
        <v>15.572007766353703</v>
      </c>
      <c r="DZ14" s="82"/>
      <c r="EA14" s="73">
        <v>13.32787931534668</v>
      </c>
      <c r="EB14" s="82"/>
      <c r="EC14" s="73">
        <v>14.977388775996705</v>
      </c>
      <c r="ED14" s="82"/>
      <c r="EE14" s="73">
        <v>16.356853577292963</v>
      </c>
      <c r="EF14" s="82"/>
      <c r="EG14" s="73">
        <v>13.32787931534668</v>
      </c>
      <c r="EH14" s="83"/>
      <c r="EI14" s="73">
        <v>13.32787931534668</v>
      </c>
      <c r="EJ14" s="83"/>
      <c r="EK14" s="73">
        <v>13.32787931534668</v>
      </c>
      <c r="EL14" s="83"/>
      <c r="EM14" s="73">
        <v>13.32787931534668</v>
      </c>
      <c r="EN14" s="83"/>
      <c r="EO14" s="73">
        <v>14.977388775996705</v>
      </c>
      <c r="EP14" s="83"/>
      <c r="EQ14" s="73">
        <v>14.977388775996705</v>
      </c>
      <c r="ER14" s="83"/>
      <c r="ES14" s="73">
        <v>14.977388775996705</v>
      </c>
      <c r="ET14" s="83"/>
      <c r="EU14" s="73">
        <v>13.32787931534668</v>
      </c>
      <c r="EV14" s="83"/>
      <c r="EW14" s="73">
        <v>14.977388775996705</v>
      </c>
      <c r="EX14" s="83"/>
      <c r="EY14" s="73">
        <v>14.977388775996705</v>
      </c>
      <c r="EZ14" s="83"/>
      <c r="FA14" s="73">
        <v>13.32787931534668</v>
      </c>
      <c r="FB14" s="83"/>
      <c r="FC14" s="73">
        <v>14.977388775996705</v>
      </c>
      <c r="FD14" s="83"/>
      <c r="FE14" s="73">
        <v>13.32787931534668</v>
      </c>
      <c r="FF14" s="82"/>
      <c r="FG14" s="73">
        <v>16.86825</v>
      </c>
      <c r="FH14" s="83"/>
      <c r="FI14" s="73">
        <v>18.970817435268323</v>
      </c>
      <c r="FJ14" s="82"/>
      <c r="FK14" s="73">
        <v>20.310621540833953</v>
      </c>
      <c r="FL14" s="82"/>
      <c r="FM14" s="73">
        <v>20.590478321557569</v>
      </c>
      <c r="FN14" s="82"/>
      <c r="FO14" s="73">
        <v>22.173277878759603</v>
      </c>
      <c r="FP14" s="83"/>
      <c r="FQ14" s="73">
        <v>23.265517550596378</v>
      </c>
      <c r="FR14" s="82"/>
      <c r="FS14" s="73">
        <v>21.266601775265823</v>
      </c>
      <c r="FT14" s="83"/>
      <c r="FU14" s="73">
        <v>22.372416767733217</v>
      </c>
      <c r="FV14" s="83"/>
      <c r="FW14" s="73">
        <v>21.40936074164722</v>
      </c>
      <c r="FX14" s="83"/>
      <c r="FY14" s="73">
        <v>30.74</v>
      </c>
      <c r="FZ14" s="82"/>
      <c r="GA14" s="73">
        <v>32.11</v>
      </c>
      <c r="GB14" s="82"/>
      <c r="GC14" s="73">
        <v>31.48</v>
      </c>
      <c r="GD14" s="82"/>
      <c r="GE14" s="73">
        <v>32.10792</v>
      </c>
      <c r="GF14" s="82"/>
      <c r="GG14" s="73">
        <v>31.48</v>
      </c>
      <c r="GH14" s="82"/>
      <c r="GI14" s="73">
        <f>IF([1]Hypo!D11="VALIDATED POTENTIAL",'[1]SCP Synthesis'!F54,'[1]SCP Synthesis'!H54)</f>
        <v>31.98</v>
      </c>
      <c r="GJ14" s="82"/>
      <c r="GK14" s="202">
        <v>31.98</v>
      </c>
      <c r="GL14" s="202"/>
      <c r="GM14" s="202">
        <v>31.98</v>
      </c>
      <c r="GN14" s="202"/>
      <c r="GO14" s="202">
        <v>31.98</v>
      </c>
      <c r="GP14" s="202"/>
      <c r="GQ14" s="202">
        <v>31.98</v>
      </c>
      <c r="GR14" s="202"/>
      <c r="GS14" s="25">
        <v>31.98</v>
      </c>
      <c r="GT14" s="86"/>
      <c r="GU14" s="25"/>
      <c r="GV14" s="25"/>
      <c r="GW14" s="68"/>
      <c r="GX14" s="25"/>
      <c r="GY14" s="25"/>
      <c r="GZ14" s="25"/>
      <c r="HA14" s="25"/>
      <c r="HB14" s="25"/>
      <c r="HC14" s="25"/>
    </row>
    <row r="15" spans="1:446" ht="29.25" hidden="1" customHeight="1" outlineLevel="1" x14ac:dyDescent="0.35">
      <c r="A15" s="87" t="s">
        <v>36</v>
      </c>
      <c r="B15" s="80"/>
      <c r="C15" s="71">
        <v>0</v>
      </c>
      <c r="D15" s="81"/>
      <c r="E15" s="71">
        <v>0</v>
      </c>
      <c r="F15" s="81"/>
      <c r="G15" s="71">
        <v>0</v>
      </c>
      <c r="H15" s="81"/>
      <c r="I15" s="71">
        <v>0</v>
      </c>
      <c r="J15" s="81"/>
      <c r="K15" s="71">
        <v>0</v>
      </c>
      <c r="L15" s="81"/>
      <c r="M15" s="71">
        <v>0</v>
      </c>
      <c r="N15" s="81"/>
      <c r="O15" s="71">
        <v>0</v>
      </c>
      <c r="P15" s="81"/>
      <c r="Q15" s="71">
        <v>0</v>
      </c>
      <c r="R15" s="81"/>
      <c r="S15" s="71">
        <v>0</v>
      </c>
      <c r="T15" s="81"/>
      <c r="U15" s="71">
        <v>0</v>
      </c>
      <c r="V15" s="81"/>
      <c r="W15" s="71">
        <v>0</v>
      </c>
      <c r="X15" s="81"/>
      <c r="Y15" s="71">
        <v>0</v>
      </c>
      <c r="Z15" s="81"/>
      <c r="AA15" s="71">
        <v>0</v>
      </c>
      <c r="AB15" s="81"/>
      <c r="AC15" s="71">
        <v>0</v>
      </c>
      <c r="AD15" s="81"/>
      <c r="AE15" s="71">
        <v>0</v>
      </c>
      <c r="AF15" s="81"/>
      <c r="AG15" s="2">
        <v>0</v>
      </c>
      <c r="AH15" s="2"/>
      <c r="AI15" s="71">
        <v>0</v>
      </c>
      <c r="AJ15" s="81"/>
      <c r="AK15" s="71">
        <v>0</v>
      </c>
      <c r="AL15" s="81"/>
      <c r="AM15" s="4">
        <v>0</v>
      </c>
      <c r="AN15" s="2"/>
      <c r="AO15" s="71">
        <v>0</v>
      </c>
      <c r="AP15" s="81"/>
      <c r="AQ15" s="71">
        <v>0</v>
      </c>
      <c r="AR15" s="81"/>
      <c r="AS15" s="73">
        <v>0</v>
      </c>
      <c r="AT15" s="82"/>
      <c r="AU15" s="73">
        <v>0</v>
      </c>
      <c r="AV15" s="83"/>
      <c r="AW15" s="73">
        <v>0</v>
      </c>
      <c r="AX15" s="83"/>
      <c r="AY15" s="73">
        <v>0</v>
      </c>
      <c r="AZ15" s="82"/>
      <c r="BA15" s="73">
        <v>0</v>
      </c>
      <c r="BB15" s="82"/>
      <c r="BC15" s="73">
        <v>0</v>
      </c>
      <c r="BD15" s="82"/>
      <c r="BE15" s="73">
        <v>0</v>
      </c>
      <c r="BF15" s="82"/>
      <c r="BG15" s="73">
        <v>0</v>
      </c>
      <c r="BH15" s="82"/>
      <c r="BI15" s="73">
        <v>0</v>
      </c>
      <c r="BJ15" s="82"/>
      <c r="BK15" s="73">
        <v>0</v>
      </c>
      <c r="BL15" s="82"/>
      <c r="BM15" s="73">
        <v>0</v>
      </c>
      <c r="BN15" s="83"/>
      <c r="BO15" s="73">
        <v>0</v>
      </c>
      <c r="BP15" s="83"/>
      <c r="BQ15" s="73">
        <v>0</v>
      </c>
      <c r="BR15" s="83"/>
      <c r="BS15" s="73">
        <v>0</v>
      </c>
      <c r="BT15" s="83"/>
      <c r="BU15" s="73">
        <v>0</v>
      </c>
      <c r="BV15" s="82"/>
      <c r="BW15" s="73">
        <v>0</v>
      </c>
      <c r="BX15" s="83"/>
      <c r="BY15" s="73">
        <v>0</v>
      </c>
      <c r="BZ15" s="84"/>
      <c r="CA15" s="74">
        <v>0</v>
      </c>
      <c r="CB15" s="82"/>
      <c r="CC15" s="73">
        <v>0</v>
      </c>
      <c r="CD15" s="82"/>
      <c r="CE15" s="73">
        <v>0</v>
      </c>
      <c r="CF15" s="82"/>
      <c r="CG15" s="73">
        <v>0</v>
      </c>
      <c r="CH15" s="85"/>
      <c r="CI15" s="73">
        <v>0</v>
      </c>
      <c r="CJ15" s="82"/>
      <c r="CK15" s="75">
        <v>0</v>
      </c>
      <c r="CL15" s="82"/>
      <c r="CM15" s="73">
        <v>0</v>
      </c>
      <c r="CN15" s="83"/>
      <c r="CO15" s="73">
        <v>0</v>
      </c>
      <c r="CP15" s="82"/>
      <c r="CQ15" s="73">
        <v>0</v>
      </c>
      <c r="CR15" s="82"/>
      <c r="CS15" s="73">
        <v>0</v>
      </c>
      <c r="CT15" s="83"/>
      <c r="CU15" s="73">
        <v>0</v>
      </c>
      <c r="CV15" s="83"/>
      <c r="CW15" s="73">
        <v>0</v>
      </c>
      <c r="CX15" s="82"/>
      <c r="CY15" s="73">
        <v>0</v>
      </c>
      <c r="CZ15" s="82"/>
      <c r="DA15" s="73">
        <v>0</v>
      </c>
      <c r="DB15" s="83"/>
      <c r="DC15" s="73">
        <v>0</v>
      </c>
      <c r="DD15" s="83"/>
      <c r="DE15" s="73">
        <v>0</v>
      </c>
      <c r="DF15" s="82"/>
      <c r="DG15" s="73">
        <v>0</v>
      </c>
      <c r="DH15" s="82"/>
      <c r="DI15" s="73">
        <v>0</v>
      </c>
      <c r="DJ15" s="82"/>
      <c r="DK15" s="73">
        <v>0</v>
      </c>
      <c r="DL15" s="82"/>
      <c r="DM15" s="73">
        <v>0</v>
      </c>
      <c r="DN15" s="82"/>
      <c r="DO15" s="73">
        <v>0</v>
      </c>
      <c r="DP15" s="82"/>
      <c r="DQ15" s="73">
        <v>0</v>
      </c>
      <c r="DR15" s="82"/>
      <c r="DS15" s="73">
        <v>0</v>
      </c>
      <c r="DT15" s="82"/>
      <c r="DU15" s="73">
        <v>0</v>
      </c>
      <c r="DV15" s="82"/>
      <c r="DW15" s="73">
        <v>0</v>
      </c>
      <c r="DX15" s="82"/>
      <c r="DY15" s="73">
        <v>0</v>
      </c>
      <c r="DZ15" s="82"/>
      <c r="EA15" s="73">
        <v>0</v>
      </c>
      <c r="EB15" s="82"/>
      <c r="EC15" s="73">
        <v>0</v>
      </c>
      <c r="ED15" s="82"/>
      <c r="EE15" s="73">
        <v>0</v>
      </c>
      <c r="EF15" s="82"/>
      <c r="EG15" s="73">
        <v>0</v>
      </c>
      <c r="EH15" s="83"/>
      <c r="EI15" s="73">
        <v>0</v>
      </c>
      <c r="EJ15" s="83"/>
      <c r="EK15" s="73">
        <v>0</v>
      </c>
      <c r="EL15" s="83"/>
      <c r="EM15" s="73">
        <v>0</v>
      </c>
      <c r="EN15" s="83"/>
      <c r="EO15" s="73">
        <v>0</v>
      </c>
      <c r="EP15" s="83"/>
      <c r="EQ15" s="73">
        <v>0</v>
      </c>
      <c r="ER15" s="83"/>
      <c r="ES15" s="73">
        <v>0</v>
      </c>
      <c r="ET15" s="83"/>
      <c r="EU15" s="73">
        <v>0</v>
      </c>
      <c r="EV15" s="83"/>
      <c r="EW15" s="73">
        <v>0</v>
      </c>
      <c r="EX15" s="83"/>
      <c r="EY15" s="73">
        <v>0</v>
      </c>
      <c r="EZ15" s="83"/>
      <c r="FA15" s="73">
        <v>0</v>
      </c>
      <c r="FB15" s="83"/>
      <c r="FC15" s="73">
        <v>0</v>
      </c>
      <c r="FD15" s="83"/>
      <c r="FE15" s="73">
        <v>0</v>
      </c>
      <c r="FF15" s="82"/>
      <c r="FG15" s="73">
        <v>0</v>
      </c>
      <c r="FH15" s="83"/>
      <c r="FI15" s="73">
        <v>0.11581508394445009</v>
      </c>
      <c r="FJ15" s="82"/>
      <c r="FK15" s="73">
        <v>0.10181084493045509</v>
      </c>
      <c r="FL15" s="82"/>
      <c r="FM15" s="73">
        <v>9.8885655172743378E-2</v>
      </c>
      <c r="FN15" s="82"/>
      <c r="FO15" s="73">
        <v>8.2341517699045449E-2</v>
      </c>
      <c r="FP15" s="83"/>
      <c r="FQ15" s="73">
        <v>7.0924934213870874E-2</v>
      </c>
      <c r="FR15" s="82"/>
      <c r="FS15" s="73">
        <v>9.1818506766968996E-2</v>
      </c>
      <c r="FT15" s="83"/>
      <c r="FU15" s="73">
        <v>8.2341517699045449E-2</v>
      </c>
      <c r="FV15" s="83"/>
      <c r="FW15" s="73">
        <v>9.1818506766968996E-2</v>
      </c>
      <c r="FX15" s="83"/>
      <c r="FY15" s="73">
        <v>0</v>
      </c>
      <c r="FZ15" s="82"/>
      <c r="GA15" s="73">
        <v>0</v>
      </c>
      <c r="GB15" s="82"/>
      <c r="GC15" s="73">
        <v>0</v>
      </c>
      <c r="GD15" s="82"/>
      <c r="GE15" s="73">
        <v>0</v>
      </c>
      <c r="GF15" s="82"/>
      <c r="GG15" s="73">
        <v>0</v>
      </c>
      <c r="GH15" s="82"/>
      <c r="GI15" s="73">
        <f>IF([1]Hypo!D12="VALIDATED POTENTIAL",'[1]SCP Synthesis'!F53,'[1]SCP Synthesis'!H53)</f>
        <v>0</v>
      </c>
      <c r="GJ15" s="82"/>
      <c r="GK15" s="202">
        <v>0</v>
      </c>
      <c r="GL15" s="202"/>
      <c r="GM15" s="202">
        <v>0</v>
      </c>
      <c r="GN15" s="202"/>
      <c r="GO15" s="202">
        <v>0</v>
      </c>
      <c r="GP15" s="202"/>
      <c r="GQ15" s="202">
        <v>0</v>
      </c>
      <c r="GR15" s="202"/>
      <c r="GS15" s="25">
        <v>0</v>
      </c>
      <c r="GT15" s="86"/>
      <c r="GU15" s="25"/>
      <c r="GV15" s="25"/>
      <c r="GW15" s="68"/>
      <c r="GX15" s="25"/>
      <c r="GY15" s="25"/>
      <c r="GZ15" s="25"/>
      <c r="HA15" s="25"/>
      <c r="HB15" s="25"/>
      <c r="HC15" s="25"/>
    </row>
    <row r="16" spans="1:446" ht="15" hidden="1" customHeight="1" outlineLevel="1" x14ac:dyDescent="0.35">
      <c r="A16" s="88" t="s">
        <v>37</v>
      </c>
      <c r="B16" s="80"/>
      <c r="C16" s="89">
        <v>3.3268610517592965</v>
      </c>
      <c r="D16" s="90"/>
      <c r="E16" s="89">
        <v>2.9011251526555362</v>
      </c>
      <c r="F16" s="90"/>
      <c r="G16" s="89">
        <v>2.5080391010482836</v>
      </c>
      <c r="H16" s="90"/>
      <c r="I16" s="89">
        <v>3.9355182915533558</v>
      </c>
      <c r="J16" s="90"/>
      <c r="K16" s="89">
        <v>1.8161227244566638</v>
      </c>
      <c r="L16" s="90"/>
      <c r="M16" s="89">
        <v>1.8413246282825506</v>
      </c>
      <c r="N16" s="90"/>
      <c r="O16" s="89">
        <v>3.7912087912087911</v>
      </c>
      <c r="P16" s="90"/>
      <c r="Q16" s="89">
        <v>3.7912087912087906</v>
      </c>
      <c r="R16" s="90"/>
      <c r="S16" s="89">
        <v>1.9413919413919418</v>
      </c>
      <c r="T16" s="90"/>
      <c r="U16" s="89">
        <v>3.9355182915533558</v>
      </c>
      <c r="V16" s="90"/>
      <c r="W16" s="89">
        <v>1.8161227244566638</v>
      </c>
      <c r="X16" s="90"/>
      <c r="Y16" s="89">
        <v>1.8413246282825506</v>
      </c>
      <c r="Z16" s="90"/>
      <c r="AA16" s="89">
        <v>3.7912087912087911</v>
      </c>
      <c r="AB16" s="90"/>
      <c r="AC16" s="89">
        <v>3.7912087912087906</v>
      </c>
      <c r="AD16" s="90"/>
      <c r="AE16" s="89">
        <v>1.9413919413919418</v>
      </c>
      <c r="AF16" s="90"/>
      <c r="AG16" s="2">
        <v>3.9355182915533558</v>
      </c>
      <c r="AH16" s="2"/>
      <c r="AI16" s="89">
        <v>1.8161227244566638</v>
      </c>
      <c r="AJ16" s="90"/>
      <c r="AK16" s="89">
        <v>1.8413246282825506</v>
      </c>
      <c r="AL16" s="90"/>
      <c r="AM16" s="4">
        <v>3.7912087912087911</v>
      </c>
      <c r="AN16" s="2"/>
      <c r="AO16" s="89">
        <v>3.7912087912087906</v>
      </c>
      <c r="AP16" s="90"/>
      <c r="AQ16" s="89">
        <v>1.9413919413919418</v>
      </c>
      <c r="AR16" s="90"/>
      <c r="AS16" s="91">
        <v>2.125666259829746</v>
      </c>
      <c r="AT16" s="92"/>
      <c r="AU16" s="91">
        <v>3.7912087912087906</v>
      </c>
      <c r="AV16" s="93"/>
      <c r="AW16" s="91">
        <v>2.125666259829746</v>
      </c>
      <c r="AX16" s="93"/>
      <c r="AY16" s="91">
        <v>1.8125481043743332</v>
      </c>
      <c r="AZ16" s="92"/>
      <c r="BA16" s="91">
        <v>3.4499999999999997</v>
      </c>
      <c r="BB16" s="92"/>
      <c r="BC16" s="91">
        <v>1.6300755307121371</v>
      </c>
      <c r="BD16" s="92"/>
      <c r="BE16" s="91">
        <v>1.6635721117797302</v>
      </c>
      <c r="BF16" s="92"/>
      <c r="BG16" s="91">
        <v>1.6300755307121371</v>
      </c>
      <c r="BH16" s="92"/>
      <c r="BI16" s="91">
        <v>1.6310885720024102</v>
      </c>
      <c r="BJ16" s="92"/>
      <c r="BK16" s="91">
        <v>1.5349110458683024</v>
      </c>
      <c r="BL16" s="92"/>
      <c r="BM16" s="91">
        <v>2.0482666329704977</v>
      </c>
      <c r="BN16" s="93"/>
      <c r="BO16" s="91">
        <v>1.9914613579766713</v>
      </c>
      <c r="BP16" s="93"/>
      <c r="BQ16" s="91">
        <v>1.8101651047002558</v>
      </c>
      <c r="BR16" s="93"/>
      <c r="BS16" s="91">
        <v>2.0482666329704977</v>
      </c>
      <c r="BT16" s="93"/>
      <c r="BU16" s="91">
        <v>1.8101651047002558</v>
      </c>
      <c r="BV16" s="92"/>
      <c r="BW16" s="91">
        <v>2.0482666329704977</v>
      </c>
      <c r="BX16" s="93"/>
      <c r="BY16" s="91">
        <v>1.8101651047002558</v>
      </c>
      <c r="BZ16" s="94"/>
      <c r="CA16" s="95">
        <v>2.0482666329704977</v>
      </c>
      <c r="CB16" s="92"/>
      <c r="CC16" s="91">
        <v>1.8101651047002558</v>
      </c>
      <c r="CD16" s="92"/>
      <c r="CE16" s="91">
        <v>2.3340712794314977</v>
      </c>
      <c r="CF16" s="92"/>
      <c r="CG16" s="91">
        <v>1.8101651047002558</v>
      </c>
      <c r="CH16" s="96"/>
      <c r="CI16" s="91">
        <v>2.2478822164200758</v>
      </c>
      <c r="CJ16" s="92"/>
      <c r="CK16" s="97">
        <v>1.8169109736710802</v>
      </c>
      <c r="CL16" s="92"/>
      <c r="CM16" s="91">
        <v>2.0786867807755538</v>
      </c>
      <c r="CN16" s="93"/>
      <c r="CO16" s="91">
        <v>2.0786867807755538</v>
      </c>
      <c r="CP16" s="92"/>
      <c r="CQ16" s="91">
        <v>1.8597894553704482</v>
      </c>
      <c r="CR16" s="92"/>
      <c r="CS16" s="91">
        <v>2.0786867807755538</v>
      </c>
      <c r="CT16" s="93"/>
      <c r="CU16" s="91">
        <v>1.8597894553704482</v>
      </c>
      <c r="CV16" s="93"/>
      <c r="CW16" s="91">
        <v>1.8597894553704482</v>
      </c>
      <c r="CX16" s="92"/>
      <c r="CY16" s="91">
        <v>2.0786867807755538</v>
      </c>
      <c r="CZ16" s="92"/>
      <c r="DA16" s="91">
        <v>1.8555667397833302</v>
      </c>
      <c r="DB16" s="93"/>
      <c r="DC16" s="91">
        <v>1.8525064754695033</v>
      </c>
      <c r="DD16" s="93"/>
      <c r="DE16" s="91">
        <v>2.0786867807755538</v>
      </c>
      <c r="DF16" s="92"/>
      <c r="DG16" s="91">
        <v>1.8597894553704482</v>
      </c>
      <c r="DH16" s="92"/>
      <c r="DI16" s="91">
        <v>1.9336621216516778</v>
      </c>
      <c r="DJ16" s="92"/>
      <c r="DK16" s="91">
        <v>1.7300367026701844</v>
      </c>
      <c r="DL16" s="92"/>
      <c r="DM16" s="91">
        <v>1.7300367026701844</v>
      </c>
      <c r="DN16" s="92"/>
      <c r="DO16" s="91">
        <v>1.9336621216516778</v>
      </c>
      <c r="DP16" s="92"/>
      <c r="DQ16" s="91">
        <v>1.7300367026701844</v>
      </c>
      <c r="DR16" s="92"/>
      <c r="DS16" s="91">
        <v>1.9336621216516778</v>
      </c>
      <c r="DT16" s="92"/>
      <c r="DU16" s="91">
        <v>1.7300367026701844</v>
      </c>
      <c r="DV16" s="92"/>
      <c r="DW16" s="91">
        <v>1.9336621216516778</v>
      </c>
      <c r="DX16" s="92"/>
      <c r="DY16" s="91">
        <v>1.7300367026701844</v>
      </c>
      <c r="DZ16" s="92"/>
      <c r="EA16" s="91">
        <v>1.9336621216516778</v>
      </c>
      <c r="EB16" s="92"/>
      <c r="EC16" s="91">
        <v>1.7300367026701844</v>
      </c>
      <c r="ED16" s="92"/>
      <c r="EE16" s="91">
        <v>1.7412036872246972</v>
      </c>
      <c r="EF16" s="92"/>
      <c r="EG16" s="91">
        <v>1.9336621216516778</v>
      </c>
      <c r="EH16" s="93"/>
      <c r="EI16" s="91">
        <v>1.9336621216516778</v>
      </c>
      <c r="EJ16" s="93"/>
      <c r="EK16" s="91">
        <v>1.9336621216516778</v>
      </c>
      <c r="EL16" s="93"/>
      <c r="EM16" s="91">
        <v>1.9336621216516778</v>
      </c>
      <c r="EN16" s="93"/>
      <c r="EO16" s="91">
        <v>1.7300367026701844</v>
      </c>
      <c r="EP16" s="93"/>
      <c r="EQ16" s="91">
        <v>1.7300367026701844</v>
      </c>
      <c r="ER16" s="93"/>
      <c r="ES16" s="91">
        <v>1.7300367026701844</v>
      </c>
      <c r="ET16" s="93"/>
      <c r="EU16" s="91">
        <v>1.9336621216516778</v>
      </c>
      <c r="EV16" s="93"/>
      <c r="EW16" s="91">
        <v>1.7300367026701844</v>
      </c>
      <c r="EX16" s="93"/>
      <c r="EY16" s="91">
        <v>1.7300367026701844</v>
      </c>
      <c r="EZ16" s="93"/>
      <c r="FA16" s="91">
        <v>1.9336621216516778</v>
      </c>
      <c r="FB16" s="93"/>
      <c r="FC16" s="91">
        <v>1.7300367026701844</v>
      </c>
      <c r="FD16" s="93"/>
      <c r="FE16" s="91">
        <v>1.9336621216516778</v>
      </c>
      <c r="FF16" s="92"/>
      <c r="FG16" s="91">
        <v>0</v>
      </c>
      <c r="FH16" s="93"/>
      <c r="FI16" s="91">
        <v>2.6850000000000001</v>
      </c>
      <c r="FJ16" s="92"/>
      <c r="FK16" s="91">
        <v>2.3603326037339682</v>
      </c>
      <c r="FL16" s="92"/>
      <c r="FM16" s="91">
        <v>2.2925164416939428</v>
      </c>
      <c r="FN16" s="92"/>
      <c r="FO16" s="91">
        <v>1.9089652875266223</v>
      </c>
      <c r="FP16" s="93"/>
      <c r="FQ16" s="91">
        <v>1.6442888255866863</v>
      </c>
      <c r="FR16" s="92"/>
      <c r="FS16" s="91">
        <v>2.1286751455238724</v>
      </c>
      <c r="FT16" s="93"/>
      <c r="FU16" s="91">
        <v>1.9089652875266223</v>
      </c>
      <c r="FV16" s="93"/>
      <c r="FW16" s="91">
        <v>2.1286751455238724</v>
      </c>
      <c r="FX16" s="93"/>
      <c r="FY16" s="91">
        <v>0</v>
      </c>
      <c r="FZ16" s="92"/>
      <c r="GA16" s="91">
        <v>0</v>
      </c>
      <c r="GB16" s="92"/>
      <c r="GC16" s="91">
        <v>0</v>
      </c>
      <c r="GD16" s="92"/>
      <c r="GE16" s="91">
        <v>0</v>
      </c>
      <c r="GF16" s="92"/>
      <c r="GG16" s="91">
        <v>0</v>
      </c>
      <c r="GH16" s="92"/>
      <c r="GI16" s="91">
        <f>'[1]SCP Synthesis'!H57</f>
        <v>0</v>
      </c>
      <c r="GJ16" s="92"/>
      <c r="GK16" s="465">
        <v>0</v>
      </c>
      <c r="GL16" s="465"/>
      <c r="GM16" s="465">
        <v>0</v>
      </c>
      <c r="GN16" s="465"/>
      <c r="GO16" s="465">
        <v>0</v>
      </c>
      <c r="GP16" s="465"/>
      <c r="GQ16" s="465">
        <v>0</v>
      </c>
      <c r="GR16" s="465"/>
      <c r="GS16" s="98">
        <v>0</v>
      </c>
      <c r="GT16" s="99"/>
      <c r="GU16" s="100"/>
      <c r="GV16" s="25"/>
      <c r="GW16" s="68"/>
      <c r="GX16" s="25"/>
      <c r="GY16" s="25"/>
      <c r="GZ16" s="25"/>
      <c r="HA16" s="25"/>
      <c r="HB16" s="25"/>
      <c r="HC16" s="25"/>
    </row>
    <row r="17" spans="1:230" ht="18" customHeight="1" collapsed="1" x14ac:dyDescent="0.35">
      <c r="A17" s="101" t="s">
        <v>51</v>
      </c>
      <c r="B17" s="102"/>
      <c r="C17" s="103">
        <v>-0.37190829399865138</v>
      </c>
      <c r="D17" s="104">
        <v>-1.2441841927579489E-2</v>
      </c>
      <c r="E17" s="103">
        <v>-0.22719529273493638</v>
      </c>
      <c r="F17" s="104">
        <v>-9.8518495262573322E-3</v>
      </c>
      <c r="G17" s="103">
        <v>-0.25369921099686421</v>
      </c>
      <c r="H17" s="104">
        <v>-1.0738416875210705E-2</v>
      </c>
      <c r="I17" s="103">
        <v>-0.33009548482805129</v>
      </c>
      <c r="J17" s="104">
        <v>-1.1997465935306683E-2</v>
      </c>
      <c r="K17" s="103">
        <v>-0.26284493310130963</v>
      </c>
      <c r="L17" s="104">
        <v>-1.2765188018767202E-2</v>
      </c>
      <c r="M17" s="103">
        <v>-0.27130147718582187</v>
      </c>
      <c r="N17" s="104">
        <v>-1.2785177055205965E-2</v>
      </c>
      <c r="O17" s="103">
        <v>-0.39501938000000009</v>
      </c>
      <c r="P17" s="104">
        <v>-1.2341702625140021E-2</v>
      </c>
      <c r="Q17" s="103">
        <v>-0.33545236666666661</v>
      </c>
      <c r="R17" s="104">
        <v>-1.208746227712377E-2</v>
      </c>
      <c r="S17" s="103">
        <v>-0.32468146666666675</v>
      </c>
      <c r="T17" s="104">
        <v>-1.2918570485433305E-2</v>
      </c>
      <c r="U17" s="103">
        <v>-0.3344285933917735</v>
      </c>
      <c r="V17" s="104">
        <v>-1.2019742242557144E-2</v>
      </c>
      <c r="W17" s="103">
        <v>-0.26682367426260195</v>
      </c>
      <c r="X17" s="104">
        <v>-1.2781998993858569E-2</v>
      </c>
      <c r="Y17" s="103">
        <v>-0.27500915944477777</v>
      </c>
      <c r="Z17" s="104">
        <v>-1.2800151661603374E-2</v>
      </c>
      <c r="AA17" s="103">
        <v>-0.40201938000000009</v>
      </c>
      <c r="AB17" s="104">
        <v>-1.2367209493786365E-2</v>
      </c>
      <c r="AC17" s="103">
        <v>-0.34011903333333332</v>
      </c>
      <c r="AD17" s="104">
        <v>-1.2110161330597191E-2</v>
      </c>
      <c r="AE17" s="103">
        <v>-0.3293481333333334</v>
      </c>
      <c r="AF17" s="104">
        <v>-1.2932725548821434E-2</v>
      </c>
      <c r="AG17" s="2">
        <v>-0.3344285933917735</v>
      </c>
      <c r="AH17" s="2">
        <v>-1.2019742242557144E-2</v>
      </c>
      <c r="AI17" s="103">
        <v>-0.26682367426260195</v>
      </c>
      <c r="AJ17" s="104">
        <v>-1.2781998993858569E-2</v>
      </c>
      <c r="AK17" s="103">
        <v>-0.27500915944477777</v>
      </c>
      <c r="AL17" s="104">
        <v>-1.2800151661603374E-2</v>
      </c>
      <c r="AM17" s="4">
        <v>-0.3344285933917735</v>
      </c>
      <c r="AN17" s="2">
        <v>-1.2019742242557144E-2</v>
      </c>
      <c r="AO17" s="103">
        <v>-0.34011903333333332</v>
      </c>
      <c r="AP17" s="104">
        <v>-1.2110161330597191E-2</v>
      </c>
      <c r="AQ17" s="103">
        <v>-0.3293481333333334</v>
      </c>
      <c r="AR17" s="104">
        <v>-1.2932725548821434E-2</v>
      </c>
      <c r="AS17" s="105">
        <v>-0.19027867638079937</v>
      </c>
      <c r="AT17" s="106">
        <v>-8.9951247531081333E-3</v>
      </c>
      <c r="AU17" s="105">
        <v>-0.34370961333333333</v>
      </c>
      <c r="AV17" s="106">
        <v>-1.2127262759972732E-2</v>
      </c>
      <c r="AW17" s="105">
        <v>-0.19027867638079937</v>
      </c>
      <c r="AX17" s="106">
        <v>-8.9951247531081333E-3</v>
      </c>
      <c r="AY17" s="105">
        <v>-0.27237097462113125</v>
      </c>
      <c r="AZ17" s="106">
        <v>-1.2806839872940949E-2</v>
      </c>
      <c r="BA17" s="105">
        <v>-0.33670788666666662</v>
      </c>
      <c r="BB17" s="106">
        <v>-1.2243672341742331E-2</v>
      </c>
      <c r="BC17" s="105">
        <v>-0.18463756126732275</v>
      </c>
      <c r="BD17" s="106">
        <v>-9.1887681958815332E-3</v>
      </c>
      <c r="BE17" s="105">
        <v>-0.2654166216699102</v>
      </c>
      <c r="BF17" s="106">
        <v>-1.2870617787633641E-2</v>
      </c>
      <c r="BG17" s="105">
        <v>-0.18463756126732275</v>
      </c>
      <c r="BH17" s="106">
        <v>-9.1887681958815332E-3</v>
      </c>
      <c r="BI17" s="105">
        <v>-0.18463756126732275</v>
      </c>
      <c r="BJ17" s="106">
        <v>-9.1883049625632995E-3</v>
      </c>
      <c r="BK17" s="105">
        <v>-0.18463756126732275</v>
      </c>
      <c r="BL17" s="106">
        <v>-9.2324933293698556E-3</v>
      </c>
      <c r="BM17" s="105">
        <v>-0.13856015091069912</v>
      </c>
      <c r="BN17" s="106">
        <v>-8.7121288037331473E-3</v>
      </c>
      <c r="BO17" s="105">
        <v>-0.14669446368843098</v>
      </c>
      <c r="BP17" s="106">
        <v>-8.8047101690798442E-3</v>
      </c>
      <c r="BQ17" s="105">
        <v>-0.16435155697189843</v>
      </c>
      <c r="BR17" s="106">
        <v>-9.0078743342716459E-3</v>
      </c>
      <c r="BS17" s="105">
        <v>-0.13856015091069912</v>
      </c>
      <c r="BT17" s="106">
        <v>-8.7121288037331473E-3</v>
      </c>
      <c r="BU17" s="105">
        <v>-0.16802662200213442</v>
      </c>
      <c r="BV17" s="106">
        <v>-9.027463654475331E-3</v>
      </c>
      <c r="BW17" s="105">
        <v>-0.14086425016998513</v>
      </c>
      <c r="BX17" s="106">
        <v>-8.7305201255739959E-3</v>
      </c>
      <c r="BY17" s="105">
        <v>-0.17096660444133976</v>
      </c>
      <c r="BZ17" s="107">
        <v>-9.0425864458183111E-3</v>
      </c>
      <c r="CA17" s="108">
        <v>-0.13856015091069912</v>
      </c>
      <c r="CB17" s="106">
        <v>-8.7121288037331473E-3</v>
      </c>
      <c r="CC17" s="105">
        <v>-0.16802662200213442</v>
      </c>
      <c r="CD17" s="106">
        <v>-9.027463654475331E-3</v>
      </c>
      <c r="CE17" s="105">
        <v>-0.14086425016998513</v>
      </c>
      <c r="CF17" s="106">
        <v>-8.5785622813733427E-3</v>
      </c>
      <c r="CG17" s="105">
        <v>-0.17006199446004583</v>
      </c>
      <c r="CH17" s="109">
        <v>-9.0379836127099013E-3</v>
      </c>
      <c r="CI17" s="105">
        <v>-0.136429958417948</v>
      </c>
      <c r="CJ17" s="106">
        <v>-8.585426048714772E-3</v>
      </c>
      <c r="CK17" s="110">
        <v>-0.16926145241918111</v>
      </c>
      <c r="CL17" s="106">
        <v>-9.0306218192100912E-3</v>
      </c>
      <c r="CM17" s="105">
        <v>-0.13689488444057638</v>
      </c>
      <c r="CN17" s="106">
        <v>-8.6817201412742791E-3</v>
      </c>
      <c r="CO17" s="105">
        <v>-0.14076926796247946</v>
      </c>
      <c r="CP17" s="106">
        <v>-8.7133346741272259E-3</v>
      </c>
      <c r="CQ17" s="105">
        <v>-0.16999757186885234</v>
      </c>
      <c r="CR17" s="106">
        <v>-9.0138737210132599E-3</v>
      </c>
      <c r="CS17" s="105">
        <v>-0.13983941591722271</v>
      </c>
      <c r="CT17" s="106">
        <v>-8.7058862767847821E-3</v>
      </c>
      <c r="CU17" s="105">
        <v>-0.16565437748029754</v>
      </c>
      <c r="CV17" s="106">
        <v>-8.9906287532632231E-3</v>
      </c>
      <c r="CW17" s="105">
        <v>-0.16317101915291649</v>
      </c>
      <c r="CX17" s="106">
        <v>-8.976838548767371E-3</v>
      </c>
      <c r="CY17" s="105">
        <v>-0.13689488444057638</v>
      </c>
      <c r="CZ17" s="106">
        <v>-8.6817201412742791E-3</v>
      </c>
      <c r="DA17" s="105">
        <v>-0.18700993781278388</v>
      </c>
      <c r="DB17" s="106">
        <v>-9.5315147039864486E-3</v>
      </c>
      <c r="DC17" s="105">
        <v>-0.20226054050697176</v>
      </c>
      <c r="DD17" s="106">
        <v>-9.8609467650542688E-3</v>
      </c>
      <c r="DE17" s="105">
        <v>-0.13560342326660865</v>
      </c>
      <c r="DF17" s="106">
        <v>-8.6708338692284091E-3</v>
      </c>
      <c r="DG17" s="105">
        <v>-0.16208182690406517</v>
      </c>
      <c r="DH17" s="106">
        <v>-8.9706706207175902E-3</v>
      </c>
      <c r="DI17" s="105">
        <v>8.2653515133932903E-2</v>
      </c>
      <c r="DJ17" s="106">
        <v>5.4249853223528668E-3</v>
      </c>
      <c r="DK17" s="105">
        <v>9.4752949636950218E-2</v>
      </c>
      <c r="DL17" s="106">
        <v>5.6275861811908353E-3</v>
      </c>
      <c r="DM17" s="105">
        <v>9.4752949636950218E-2</v>
      </c>
      <c r="DN17" s="106">
        <v>5.6497011426655044E-3</v>
      </c>
      <c r="DO17" s="105">
        <v>8.2653515133932903E-2</v>
      </c>
      <c r="DP17" s="106">
        <v>5.5185415947030482E-3</v>
      </c>
      <c r="DQ17" s="105">
        <v>9.4752949636950218E-2</v>
      </c>
      <c r="DR17" s="106">
        <v>5.6101332296955003E-3</v>
      </c>
      <c r="DS17" s="105">
        <v>8.2653515133932903E-2</v>
      </c>
      <c r="DT17" s="106">
        <v>5.3793867378279046E-3</v>
      </c>
      <c r="DU17" s="105">
        <v>9.4752949636950218E-2</v>
      </c>
      <c r="DV17" s="106">
        <v>5.476401925020356E-3</v>
      </c>
      <c r="DW17" s="105">
        <v>-3.0995068175224835E-2</v>
      </c>
      <c r="DX17" s="106">
        <v>-2.017270026685464E-3</v>
      </c>
      <c r="DY17" s="105">
        <v>-3.6685727955785633E-2</v>
      </c>
      <c r="DZ17" s="106">
        <v>-2.1203117366542807E-3</v>
      </c>
      <c r="EA17" s="111">
        <v>-3.0995068175224835E-2</v>
      </c>
      <c r="EB17" s="106">
        <v>-2.0309264502001018E-3</v>
      </c>
      <c r="EC17" s="105">
        <v>-3.6685727955785633E-2</v>
      </c>
      <c r="ED17" s="106">
        <v>-2.195773849335933E-3</v>
      </c>
      <c r="EE17" s="105">
        <v>-5.370796972367526E-2</v>
      </c>
      <c r="EF17" s="106">
        <v>-2.9676096687445562E-3</v>
      </c>
      <c r="EG17" s="111">
        <v>-3.0995068175224835E-2</v>
      </c>
      <c r="EH17" s="106">
        <v>-2.0309264502001018E-3</v>
      </c>
      <c r="EI17" s="111">
        <v>-3.0995068175224835E-2</v>
      </c>
      <c r="EJ17" s="106">
        <v>-2.0309264502001018E-3</v>
      </c>
      <c r="EK17" s="111">
        <v>-3.0995068175224835E-2</v>
      </c>
      <c r="EL17" s="106">
        <v>-2.0309264502001018E-3</v>
      </c>
      <c r="EM17" s="111">
        <v>-3.0995068175224835E-2</v>
      </c>
      <c r="EN17" s="106">
        <v>-2.0309264502001018E-3</v>
      </c>
      <c r="EO17" s="111">
        <v>-3.6685727955785633E-2</v>
      </c>
      <c r="EP17" s="106">
        <v>-2.195773849335933E-3</v>
      </c>
      <c r="EQ17" s="111">
        <v>-3.6685727955785633E-2</v>
      </c>
      <c r="ER17" s="106">
        <v>-2.195773849335933E-3</v>
      </c>
      <c r="ES17" s="111">
        <v>-3.6685727955785633E-2</v>
      </c>
      <c r="ET17" s="106">
        <v>-2.195773849335933E-3</v>
      </c>
      <c r="EU17" s="111">
        <v>-3.0995068175224835E-2</v>
      </c>
      <c r="EV17" s="106">
        <v>-2.0309264502001018E-3</v>
      </c>
      <c r="EW17" s="111">
        <v>-3.6685727955785633E-2</v>
      </c>
      <c r="EX17" s="106">
        <v>-2.195773849335933E-3</v>
      </c>
      <c r="EY17" s="111">
        <v>-3.6685727955785633E-2</v>
      </c>
      <c r="EZ17" s="106">
        <v>-2.195773849335933E-3</v>
      </c>
      <c r="FA17" s="111">
        <v>-3.0995068175224835E-2</v>
      </c>
      <c r="FB17" s="106">
        <v>-2.0309264502001018E-3</v>
      </c>
      <c r="FC17" s="111">
        <v>-3.6685727955785633E-2</v>
      </c>
      <c r="FD17" s="106">
        <v>-2.195773849335933E-3</v>
      </c>
      <c r="FE17" s="111">
        <v>-3.0995068175224835E-2</v>
      </c>
      <c r="FF17" s="106">
        <v>-2.0309264502001018E-3</v>
      </c>
      <c r="FG17" s="111">
        <v>-8.4341250000000006E-2</v>
      </c>
      <c r="FH17" s="106">
        <v>-5.0000000000000001E-3</v>
      </c>
      <c r="FI17" s="111">
        <v>-0.26559144409375651</v>
      </c>
      <c r="FJ17" s="106">
        <v>-1.2198967801765923E-2</v>
      </c>
      <c r="FK17" s="111">
        <v>-0.25164508171070149</v>
      </c>
      <c r="FL17" s="106">
        <v>-1.1050264727482464E-2</v>
      </c>
      <c r="FM17" s="111">
        <v>-0.24873198115882716</v>
      </c>
      <c r="FN17" s="106">
        <v>-1.082296037705523E-2</v>
      </c>
      <c r="FO17" s="111">
        <v>-0.23225621719245287</v>
      </c>
      <c r="FP17" s="106">
        <v>-9.6114301251110403E-3</v>
      </c>
      <c r="FQ17" s="111">
        <v>-0.22088681609171967</v>
      </c>
      <c r="FR17" s="106">
        <v>-8.8422878156408091E-3</v>
      </c>
      <c r="FS17" s="111">
        <v>-0.24169403981954676</v>
      </c>
      <c r="FT17" s="106">
        <v>-1.0290503590153375E-2</v>
      </c>
      <c r="FU17" s="111">
        <v>-0.23325191163732095</v>
      </c>
      <c r="FV17" s="106">
        <v>-9.5737382235039602E-3</v>
      </c>
      <c r="FW17" s="111">
        <v>-0.24240783465145374</v>
      </c>
      <c r="FX17" s="106">
        <v>-1.0258541191588569E-2</v>
      </c>
      <c r="FY17" s="111">
        <v>-0.1537</v>
      </c>
      <c r="FZ17" s="106">
        <v>-5.0000000000000001E-3</v>
      </c>
      <c r="GA17" s="111">
        <v>-0.16055</v>
      </c>
      <c r="GB17" s="106">
        <v>-5.0000000000000001E-3</v>
      </c>
      <c r="GC17" s="111">
        <v>-0.15740000000000001</v>
      </c>
      <c r="GD17" s="106">
        <v>-5.0000000000000001E-3</v>
      </c>
      <c r="GE17" s="111">
        <v>-0.1605396</v>
      </c>
      <c r="GF17" s="106">
        <v>-5.0000000000000001E-3</v>
      </c>
      <c r="GG17" s="111">
        <v>-0.15740000000000001</v>
      </c>
      <c r="GH17" s="106">
        <v>-5.0000000000000001E-3</v>
      </c>
      <c r="GI17" s="111">
        <f>IF([1]Hypo!D11="VALIDATED POTENTIAL",'[1]SCP Synthesis'!F42,'[1]SCP Synthesis'!H42)</f>
        <v>-0.15990000000000001</v>
      </c>
      <c r="GJ17" s="106">
        <f t="shared" ref="GJ17:GJ23" si="0">IF(GI$13=0,"",GI17/GI$13)</f>
        <v>-5.0000000000000001E-3</v>
      </c>
      <c r="GK17" s="122">
        <v>-0.15990000000000001</v>
      </c>
      <c r="GL17" s="122">
        <v>-5.0000000000000001E-3</v>
      </c>
      <c r="GM17" s="122">
        <v>-0.15990000000000001</v>
      </c>
      <c r="GN17" s="122">
        <v>-5.0000000000000001E-3</v>
      </c>
      <c r="GO17" s="122">
        <v>-0.15990000000000001</v>
      </c>
      <c r="GP17" s="122">
        <v>-5.0000000000000001E-3</v>
      </c>
      <c r="GQ17" s="122">
        <v>-0.15990000000000001</v>
      </c>
      <c r="GR17" s="122">
        <v>-5.0000000000000001E-3</v>
      </c>
      <c r="GS17" s="25">
        <v>-0.15990000000000001</v>
      </c>
      <c r="GT17" s="112">
        <v>-5.0000000000000001E-3</v>
      </c>
      <c r="GU17" s="113">
        <f>IF(ISERROR((#REF!-GJ17)*100),0,(#REF!-GJ17)*100)</f>
        <v>0</v>
      </c>
      <c r="GV17" s="25"/>
      <c r="GW17" s="68"/>
      <c r="GX17" s="114"/>
      <c r="GY17" s="115"/>
      <c r="GZ17" s="115"/>
      <c r="HA17" s="115"/>
      <c r="HB17" s="115"/>
      <c r="HC17" s="116"/>
      <c r="HD17" s="69"/>
    </row>
    <row r="18" spans="1:230" ht="16.149999999999999" customHeight="1" x14ac:dyDescent="0.35">
      <c r="A18" s="117" t="s">
        <v>52</v>
      </c>
      <c r="B18" s="82"/>
      <c r="C18" s="118">
        <v>-14.372205244942396</v>
      </c>
      <c r="D18" s="119">
        <v>-0.48080859903853224</v>
      </c>
      <c r="E18" s="118">
        <v>-12.627406589148277</v>
      </c>
      <c r="F18" s="119">
        <v>-0.54756112296876547</v>
      </c>
      <c r="G18" s="118">
        <v>-13.52478705469224</v>
      </c>
      <c r="H18" s="119">
        <v>-0.57246847938968792</v>
      </c>
      <c r="I18" s="118">
        <v>-13.199706179253123</v>
      </c>
      <c r="J18" s="119">
        <v>-0.47974914084068354</v>
      </c>
      <c r="K18" s="118">
        <v>-12.229626199726082</v>
      </c>
      <c r="L18" s="119">
        <v>-0.59393755853217556</v>
      </c>
      <c r="M18" s="118">
        <v>-12.718817821217593</v>
      </c>
      <c r="N18" s="119">
        <v>-0.59937874081606357</v>
      </c>
      <c r="O18" s="118">
        <v>-15.328414551822224</v>
      </c>
      <c r="P18" s="119">
        <v>-0.47891000718359389</v>
      </c>
      <c r="Q18" s="118">
        <v>-14.759976766403552</v>
      </c>
      <c r="R18" s="119">
        <v>-0.53185095740406529</v>
      </c>
      <c r="S18" s="118">
        <v>-14.716748325145781</v>
      </c>
      <c r="T18" s="119">
        <v>-0.5855565225407946</v>
      </c>
      <c r="U18" s="118">
        <v>-13.297785624874933</v>
      </c>
      <c r="V18" s="119">
        <v>-0.47793746936146442</v>
      </c>
      <c r="W18" s="118">
        <v>-12.314855000615889</v>
      </c>
      <c r="X18" s="119">
        <v>-0.58993440017046062</v>
      </c>
      <c r="Y18" s="118">
        <v>-12.834291760911272</v>
      </c>
      <c r="Z18" s="119">
        <v>-0.59736512536746522</v>
      </c>
      <c r="AA18" s="118">
        <v>-15.483592635155558</v>
      </c>
      <c r="AB18" s="119">
        <v>-0.47631741990999643</v>
      </c>
      <c r="AC18" s="118">
        <v>-14.971781846403555</v>
      </c>
      <c r="AD18" s="119">
        <v>-0.53308011548051182</v>
      </c>
      <c r="AE18" s="118">
        <v>-14.928553405145781</v>
      </c>
      <c r="AF18" s="119">
        <v>-0.58620913401161123</v>
      </c>
      <c r="AG18" s="2">
        <v>-13.49434726936904</v>
      </c>
      <c r="AH18" s="2">
        <v>-0.48500211738581733</v>
      </c>
      <c r="AI18" s="118">
        <v>-12.544203951678726</v>
      </c>
      <c r="AJ18" s="119">
        <v>-0.60092119911110697</v>
      </c>
      <c r="AK18" s="118">
        <v>-12.994047445635379</v>
      </c>
      <c r="AL18" s="119">
        <v>-0.60480086677113465</v>
      </c>
      <c r="AM18" s="4">
        <v>-13.49434726936904</v>
      </c>
      <c r="AN18" s="2">
        <v>-0.48500211738581733</v>
      </c>
      <c r="AO18" s="118">
        <v>-14.895914848003557</v>
      </c>
      <c r="AP18" s="119">
        <v>-0.53037882122688584</v>
      </c>
      <c r="AQ18" s="118">
        <v>-14.85268640674578</v>
      </c>
      <c r="AR18" s="119">
        <v>-0.58323001565867061</v>
      </c>
      <c r="AS18" s="120">
        <v>-11.872023437422897</v>
      </c>
      <c r="AT18" s="121">
        <v>-0.56123121057309711</v>
      </c>
      <c r="AU18" s="120">
        <v>-14.96526818133689</v>
      </c>
      <c r="AV18" s="121">
        <v>-0.52802637013391573</v>
      </c>
      <c r="AW18" s="120">
        <v>-11.901911944024885</v>
      </c>
      <c r="AX18" s="121">
        <v>-0.56264414265084051</v>
      </c>
      <c r="AY18" s="120">
        <v>-12.527764122393966</v>
      </c>
      <c r="AZ18" s="121">
        <v>-0.58905347496974703</v>
      </c>
      <c r="BA18" s="120">
        <v>-14.674041653688889</v>
      </c>
      <c r="BB18" s="121">
        <v>-0.53359058415732652</v>
      </c>
      <c r="BC18" s="120">
        <v>-11.795778642687157</v>
      </c>
      <c r="BD18" s="121">
        <v>-0.58703480967588506</v>
      </c>
      <c r="BE18" s="120">
        <v>-12.424872471552733</v>
      </c>
      <c r="BF18" s="121">
        <v>-0.60250855291319361</v>
      </c>
      <c r="BG18" s="120">
        <v>-11.793528957983511</v>
      </c>
      <c r="BH18" s="121">
        <v>-0.58692285070549066</v>
      </c>
      <c r="BI18" s="120">
        <v>-11.793528957983511</v>
      </c>
      <c r="BJ18" s="121">
        <v>-0.58689326216719229</v>
      </c>
      <c r="BK18" s="120">
        <v>-11.793528957983511</v>
      </c>
      <c r="BL18" s="121">
        <v>-0.58971574736447341</v>
      </c>
      <c r="BM18" s="120">
        <v>-8.4836727769803932</v>
      </c>
      <c r="BN18" s="121">
        <v>-0.53342068030376633</v>
      </c>
      <c r="BO18" s="120">
        <v>-8.99367926008388</v>
      </c>
      <c r="BP18" s="121">
        <v>-0.53980727866383738</v>
      </c>
      <c r="BQ18" s="120">
        <v>-10.2734388040305</v>
      </c>
      <c r="BR18" s="121">
        <v>-0.56307252229657889</v>
      </c>
      <c r="BS18" s="120">
        <v>-8.3944727161106716</v>
      </c>
      <c r="BT18" s="121">
        <v>-0.52781212391514998</v>
      </c>
      <c r="BU18" s="120">
        <v>-10.56592404129136</v>
      </c>
      <c r="BV18" s="121">
        <v>-0.56766894508831589</v>
      </c>
      <c r="BW18" s="120">
        <v>-8.8858018243540062</v>
      </c>
      <c r="BX18" s="121">
        <v>-0.5507264729395106</v>
      </c>
      <c r="BY18" s="120">
        <v>-10.990304488434422</v>
      </c>
      <c r="BZ18" s="122">
        <v>-0.58128766566590917</v>
      </c>
      <c r="CA18" s="123">
        <v>-8.3944727161106716</v>
      </c>
      <c r="CB18" s="121">
        <v>-0.52781212391514998</v>
      </c>
      <c r="CC18" s="120">
        <v>-10.56592404129136</v>
      </c>
      <c r="CD18" s="121">
        <v>-0.56766894508831589</v>
      </c>
      <c r="CE18" s="120">
        <v>-8.8858018243540062</v>
      </c>
      <c r="CF18" s="121">
        <v>-0.54114088051564402</v>
      </c>
      <c r="CG18" s="120">
        <v>-10.990304488434422</v>
      </c>
      <c r="CH18" s="124">
        <v>-0.58408224706842959</v>
      </c>
      <c r="CI18" s="120">
        <v>-8.3888176854327767</v>
      </c>
      <c r="CJ18" s="121">
        <v>-0.52790145734559535</v>
      </c>
      <c r="CK18" s="125">
        <v>-10.652815964781357</v>
      </c>
      <c r="CL18" s="121">
        <v>-0.5683606687324062</v>
      </c>
      <c r="CM18" s="120">
        <v>-8.3888176854327767</v>
      </c>
      <c r="CN18" s="121">
        <v>-0.53200941553600234</v>
      </c>
      <c r="CO18" s="120">
        <v>-8.605898212149695</v>
      </c>
      <c r="CP18" s="121">
        <v>-0.53268779740987338</v>
      </c>
      <c r="CQ18" s="120">
        <v>-10.61477036954221</v>
      </c>
      <c r="CR18" s="121">
        <v>-0.56283274306071229</v>
      </c>
      <c r="CS18" s="120">
        <v>-8.4741691724049897</v>
      </c>
      <c r="CT18" s="121">
        <v>-0.52757051809243904</v>
      </c>
      <c r="CU18" s="120">
        <v>-10.496118122721342</v>
      </c>
      <c r="CV18" s="121">
        <v>-0.56966017335104469</v>
      </c>
      <c r="CW18" s="120">
        <v>-10.485749012512278</v>
      </c>
      <c r="CX18" s="121">
        <v>-0.57687251349460711</v>
      </c>
      <c r="CY18" s="120">
        <v>-8.4618744620288169</v>
      </c>
      <c r="CZ18" s="121">
        <v>-0.53664259442666962</v>
      </c>
      <c r="DA18" s="120">
        <v>-11.72116188066239</v>
      </c>
      <c r="DB18" s="121">
        <v>-0.59740368945089228</v>
      </c>
      <c r="DC18" s="120">
        <v>-12.616483821068702</v>
      </c>
      <c r="DD18" s="121">
        <v>-0.6151000833375041</v>
      </c>
      <c r="DE18" s="120">
        <v>-8.4618744620288169</v>
      </c>
      <c r="DF18" s="121">
        <v>-0.54107415517278901</v>
      </c>
      <c r="DG18" s="120">
        <v>-10.485749012512278</v>
      </c>
      <c r="DH18" s="121">
        <v>-0.58035007625153534</v>
      </c>
      <c r="DI18" s="120">
        <v>-8.4179647821139163</v>
      </c>
      <c r="DJ18" s="121">
        <v>-0.55251534448415607</v>
      </c>
      <c r="DK18" s="120">
        <v>-10.062041941097764</v>
      </c>
      <c r="DL18" s="121">
        <v>-0.59760681223376588</v>
      </c>
      <c r="DM18" s="120">
        <v>-10.062041941097764</v>
      </c>
      <c r="DN18" s="121">
        <v>-0.5999552527914106</v>
      </c>
      <c r="DO18" s="120">
        <v>-8.375811489395609</v>
      </c>
      <c r="DP18" s="121">
        <v>-0.55922925986538086</v>
      </c>
      <c r="DQ18" s="120">
        <v>-10.042903925508002</v>
      </c>
      <c r="DR18" s="121">
        <v>-0.59462031790048331</v>
      </c>
      <c r="DS18" s="120">
        <v>-8.375811489395609</v>
      </c>
      <c r="DT18" s="121">
        <v>-0.54512780456573173</v>
      </c>
      <c r="DU18" s="120">
        <v>-10.042903925508002</v>
      </c>
      <c r="DV18" s="121">
        <v>-0.58044608216606797</v>
      </c>
      <c r="DW18" s="120">
        <v>-8.375811489395609</v>
      </c>
      <c r="DX18" s="121">
        <v>-0.54512780456573173</v>
      </c>
      <c r="DY18" s="120">
        <v>-10.042903925508002</v>
      </c>
      <c r="DZ18" s="121">
        <v>-0.58044608216606797</v>
      </c>
      <c r="EA18" s="126">
        <v>-8.3178507119079388</v>
      </c>
      <c r="EB18" s="121">
        <v>-0.5450203536939644</v>
      </c>
      <c r="EC18" s="120">
        <v>-9.955037009122341</v>
      </c>
      <c r="ED18" s="121">
        <v>-0.59584506432984363</v>
      </c>
      <c r="EE18" s="120">
        <v>-10.951974561839872</v>
      </c>
      <c r="EF18" s="121">
        <v>-0.60514641995922314</v>
      </c>
      <c r="EG18" s="126">
        <v>-8.3178507119079388</v>
      </c>
      <c r="EH18" s="121">
        <v>-0.5450203536939644</v>
      </c>
      <c r="EI18" s="126">
        <v>-8.3178507119079388</v>
      </c>
      <c r="EJ18" s="121">
        <v>-0.5450203536939644</v>
      </c>
      <c r="EK18" s="126">
        <v>-8.3354145838738987</v>
      </c>
      <c r="EL18" s="121">
        <v>-0.54617121201574448</v>
      </c>
      <c r="EM18" s="126">
        <v>-8.3354145838738987</v>
      </c>
      <c r="EN18" s="121">
        <v>-0.54617121201574448</v>
      </c>
      <c r="EO18" s="126">
        <v>-9.9531426087393449</v>
      </c>
      <c r="EP18" s="121">
        <v>-0.59573167759737466</v>
      </c>
      <c r="EQ18" s="126">
        <v>-9.5435443362488659</v>
      </c>
      <c r="ER18" s="121">
        <v>-0.57121573568798345</v>
      </c>
      <c r="ES18" s="126">
        <v>-9.5435443362488659</v>
      </c>
      <c r="ET18" s="121">
        <v>-0.57121573568798345</v>
      </c>
      <c r="EU18" s="126">
        <v>-8.3354145838738987</v>
      </c>
      <c r="EV18" s="121">
        <v>-0.54617121201574448</v>
      </c>
      <c r="EW18" s="126">
        <v>-9.5435443362488659</v>
      </c>
      <c r="EX18" s="121">
        <v>-0.57121573568798345</v>
      </c>
      <c r="EY18" s="126">
        <v>-10.011061647292912</v>
      </c>
      <c r="EZ18" s="121">
        <v>-0.59919834208302636</v>
      </c>
      <c r="FA18" s="126">
        <v>-8.5792889461212649</v>
      </c>
      <c r="FB18" s="121">
        <v>-0.56215087981366063</v>
      </c>
      <c r="FC18" s="126">
        <v>-9.7115530357149922</v>
      </c>
      <c r="FD18" s="121">
        <v>-0.58127166559056787</v>
      </c>
      <c r="FE18" s="126">
        <v>-8.5547152708635537</v>
      </c>
      <c r="FF18" s="121">
        <v>-0.56054070987380533</v>
      </c>
      <c r="FG18" s="126">
        <v>-11.83231668333333</v>
      </c>
      <c r="FH18" s="121">
        <v>-0.70145490393688326</v>
      </c>
      <c r="FI18" s="126">
        <v>-12.576284260804814</v>
      </c>
      <c r="FJ18" s="121">
        <v>-0.57764544067637758</v>
      </c>
      <c r="FK18" s="126">
        <v>-13.67603850967749</v>
      </c>
      <c r="FL18" s="121">
        <v>-0.60054361057975048</v>
      </c>
      <c r="FM18" s="126">
        <v>-13.909186108852532</v>
      </c>
      <c r="FN18" s="121">
        <v>-0.60522402238685968</v>
      </c>
      <c r="FO18" s="126">
        <v>-15.246033874220334</v>
      </c>
      <c r="FP18" s="121">
        <v>-0.63092472200957883</v>
      </c>
      <c r="FQ18" s="126">
        <v>-16.136279932916086</v>
      </c>
      <c r="FR18" s="121">
        <v>-0.64594906099487148</v>
      </c>
      <c r="FS18" s="126">
        <v>-14.47667639363469</v>
      </c>
      <c r="FT18" s="121">
        <v>-0.61636724891276529</v>
      </c>
      <c r="FU18" s="126">
        <v>-15.115785588047819</v>
      </c>
      <c r="FV18" s="121">
        <v>-0.62042181453842782</v>
      </c>
      <c r="FW18" s="126">
        <v>-14.357245498145144</v>
      </c>
      <c r="FX18" s="121">
        <v>-0.60758924954816107</v>
      </c>
      <c r="FY18" s="126">
        <v>-21.957718333333332</v>
      </c>
      <c r="FZ18" s="121">
        <v>-0.71430443504662766</v>
      </c>
      <c r="GA18" s="126">
        <v>-21.789555394333334</v>
      </c>
      <c r="GB18" s="121">
        <v>-0.67859094968338007</v>
      </c>
      <c r="GC18" s="126">
        <v>-22.059060833333334</v>
      </c>
      <c r="GD18" s="121">
        <v>-0.70073255506141463</v>
      </c>
      <c r="GE18" s="126">
        <v>-22.591810590460017</v>
      </c>
      <c r="GF18" s="121">
        <v>-0.70362111872896216</v>
      </c>
      <c r="GG18" s="126">
        <v>-22.059060833333334</v>
      </c>
      <c r="GH18" s="121">
        <v>-0.70073255506141463</v>
      </c>
      <c r="GI18" s="126">
        <f>IF([1]Hypo!D11="VALIDATED POTENTIAL",'[1]SCP Synthesis'!F22,'[1]SCP Synthesis'!H22)</f>
        <v>-22.142338333333335</v>
      </c>
      <c r="GJ18" s="121">
        <f t="shared" si="0"/>
        <v>-0.69238081092349391</v>
      </c>
      <c r="GK18" s="122">
        <v>-22.142338333333335</v>
      </c>
      <c r="GL18" s="122">
        <v>-0.69238081092349391</v>
      </c>
      <c r="GM18" s="122">
        <v>-22.142338333333335</v>
      </c>
      <c r="GN18" s="122">
        <v>-0.69238081092349391</v>
      </c>
      <c r="GO18" s="122">
        <v>-22.142338333333335</v>
      </c>
      <c r="GP18" s="122">
        <v>-0.69238081092349391</v>
      </c>
      <c r="GQ18" s="122">
        <v>-22.142338333333335</v>
      </c>
      <c r="GR18" s="122">
        <v>-0.69238081092349391</v>
      </c>
      <c r="GS18" s="25">
        <v>-22.142338333333335</v>
      </c>
      <c r="GT18" s="112">
        <v>-0.69238081092349391</v>
      </c>
      <c r="GU18" s="127">
        <f>IF(ISERROR((#REF!-GJ18)*100),0,(#REF!-GJ18)*100)</f>
        <v>0</v>
      </c>
      <c r="GV18" s="25"/>
      <c r="GW18" s="68"/>
      <c r="GX18" s="128"/>
      <c r="GY18" s="129"/>
      <c r="GZ18" s="129"/>
      <c r="HA18" s="129"/>
      <c r="HB18" s="129"/>
      <c r="HC18" s="130"/>
      <c r="HD18" s="69"/>
    </row>
    <row r="19" spans="1:230" ht="16.149999999999999" customHeight="1" x14ac:dyDescent="0.35">
      <c r="A19" s="117" t="s">
        <v>53</v>
      </c>
      <c r="B19" s="82"/>
      <c r="C19" s="118">
        <v>-0.22821083366381492</v>
      </c>
      <c r="D19" s="119">
        <v>-7.6345786432410597E-3</v>
      </c>
      <c r="E19" s="118">
        <v>-0.31404946184387272</v>
      </c>
      <c r="F19" s="119">
        <v>-1.3618099233673782E-2</v>
      </c>
      <c r="G19" s="118">
        <v>-0.29578038759434416</v>
      </c>
      <c r="H19" s="119">
        <v>-1.2519601826978987E-2</v>
      </c>
      <c r="I19" s="118">
        <v>-0.22821083366381492</v>
      </c>
      <c r="J19" s="119">
        <v>-8.2944233677591048E-3</v>
      </c>
      <c r="K19" s="118">
        <v>-0.17599089001689022</v>
      </c>
      <c r="L19" s="119">
        <v>-8.5470804939956051E-3</v>
      </c>
      <c r="M19" s="118">
        <v>-0.17832601189209768</v>
      </c>
      <c r="N19" s="119">
        <v>-8.4036757161762392E-3</v>
      </c>
      <c r="O19" s="118">
        <v>-0.23053378359375004</v>
      </c>
      <c r="P19" s="119">
        <v>-7.2026324434068161E-3</v>
      </c>
      <c r="Q19" s="118">
        <v>-0.18623292187500001</v>
      </c>
      <c r="R19" s="119">
        <v>-6.7105903597915722E-3</v>
      </c>
      <c r="S19" s="118">
        <v>-0.18623292187500004</v>
      </c>
      <c r="T19" s="119">
        <v>-7.4099182581935114E-3</v>
      </c>
      <c r="U19" s="118">
        <v>-0.22821083366381492</v>
      </c>
      <c r="V19" s="119">
        <v>-8.2021557121605068E-3</v>
      </c>
      <c r="W19" s="118">
        <v>-0.17599089001689022</v>
      </c>
      <c r="X19" s="119">
        <v>-8.4307188458481452E-3</v>
      </c>
      <c r="Y19" s="118">
        <v>-0.17832601189209768</v>
      </c>
      <c r="Z19" s="119">
        <v>-8.3000871754094659E-3</v>
      </c>
      <c r="AA19" s="118">
        <v>-0.23053378359375004</v>
      </c>
      <c r="AB19" s="119">
        <v>-7.0918461619912856E-3</v>
      </c>
      <c r="AC19" s="118">
        <v>-0.18623292187500001</v>
      </c>
      <c r="AD19" s="119">
        <v>-6.6309453689539274E-3</v>
      </c>
      <c r="AE19" s="118">
        <v>-0.18623292187500004</v>
      </c>
      <c r="AF19" s="119">
        <v>-7.3129282452220126E-3</v>
      </c>
      <c r="AG19" s="2">
        <v>-0.22821083366381492</v>
      </c>
      <c r="AH19" s="2">
        <v>-8.2021557121605068E-3</v>
      </c>
      <c r="AI19" s="118">
        <v>-0.17599089001689022</v>
      </c>
      <c r="AJ19" s="119">
        <v>-8.4307188458481452E-3</v>
      </c>
      <c r="AK19" s="118">
        <v>-0.17832601189209768</v>
      </c>
      <c r="AL19" s="119">
        <v>-8.3000871754094659E-3</v>
      </c>
      <c r="AM19" s="4">
        <v>-0.23053378359375004</v>
      </c>
      <c r="AN19" s="2">
        <v>-8.2021557121605068E-3</v>
      </c>
      <c r="AO19" s="118">
        <v>-0.18623292187500001</v>
      </c>
      <c r="AP19" s="119">
        <v>-6.6309453689539274E-3</v>
      </c>
      <c r="AQ19" s="118">
        <v>-0.18623292187500004</v>
      </c>
      <c r="AR19" s="119">
        <v>-7.3129282452220126E-3</v>
      </c>
      <c r="AS19" s="120">
        <v>-0.33901412899284206</v>
      </c>
      <c r="AT19" s="121">
        <v>-1.602635902960603E-2</v>
      </c>
      <c r="AU19" s="120">
        <v>-0.18623292187500001</v>
      </c>
      <c r="AV19" s="121">
        <v>-6.5709409644742322E-3</v>
      </c>
      <c r="AW19" s="120">
        <v>-0.33901412899284206</v>
      </c>
      <c r="AX19" s="121">
        <v>-1.602635902960603E-2</v>
      </c>
      <c r="AY19" s="120">
        <v>-0.17573590817504631</v>
      </c>
      <c r="AZ19" s="121">
        <v>-8.263074430211563E-3</v>
      </c>
      <c r="BA19" s="120">
        <v>-0.18623292187500001</v>
      </c>
      <c r="BB19" s="121">
        <v>-6.7719675272712599E-3</v>
      </c>
      <c r="BC19" s="120">
        <v>-0.33901412899284206</v>
      </c>
      <c r="BD19" s="121">
        <v>-1.6871552164479452E-2</v>
      </c>
      <c r="BE19" s="120">
        <v>-0.17573590817504631</v>
      </c>
      <c r="BF19" s="121">
        <v>-8.5218088130767679E-3</v>
      </c>
      <c r="BG19" s="120">
        <v>-0.33901412899284206</v>
      </c>
      <c r="BH19" s="121">
        <v>-1.6871552164479452E-2</v>
      </c>
      <c r="BI19" s="120">
        <v>-0.33901412899284206</v>
      </c>
      <c r="BJ19" s="121">
        <v>-1.6870701619017176E-2</v>
      </c>
      <c r="BK19" s="120">
        <v>-0.33901412899284206</v>
      </c>
      <c r="BL19" s="121">
        <v>-1.695183614322621E-2</v>
      </c>
      <c r="BM19" s="120">
        <v>-0.34194278194568956</v>
      </c>
      <c r="BN19" s="121">
        <v>-2.1500045577589316E-2</v>
      </c>
      <c r="BO19" s="120">
        <v>-0.34136722819816878</v>
      </c>
      <c r="BP19" s="121">
        <v>-2.0489113426194389E-2</v>
      </c>
      <c r="BQ19" s="120">
        <v>-0.35034757497435093</v>
      </c>
      <c r="BR19" s="121">
        <v>-1.920205069444748E-2</v>
      </c>
      <c r="BS19" s="120">
        <v>-0.34194278194568956</v>
      </c>
      <c r="BT19" s="121">
        <v>-2.1500045577589316E-2</v>
      </c>
      <c r="BU19" s="120">
        <v>-0.35034757497435093</v>
      </c>
      <c r="BV19" s="121">
        <v>-1.8822910095010706E-2</v>
      </c>
      <c r="BW19" s="120">
        <v>-0.34194278194568956</v>
      </c>
      <c r="BX19" s="121">
        <v>-2.1193016226396015E-2</v>
      </c>
      <c r="BY19" s="120">
        <v>-0.35034757497435093</v>
      </c>
      <c r="BZ19" s="122">
        <v>-1.8530216723555312E-2</v>
      </c>
      <c r="CA19" s="131">
        <v>-0.34194278194568956</v>
      </c>
      <c r="CB19" s="121">
        <v>-2.1500045577589316E-2</v>
      </c>
      <c r="CC19" s="120">
        <v>-0.35034757497435093</v>
      </c>
      <c r="CD19" s="121">
        <v>-1.8822910095010706E-2</v>
      </c>
      <c r="CE19" s="120">
        <v>-0.34194278194568956</v>
      </c>
      <c r="CF19" s="121">
        <v>-2.0824144153306228E-2</v>
      </c>
      <c r="CG19" s="120">
        <v>-0.35034757497435093</v>
      </c>
      <c r="CH19" s="124">
        <v>-1.86193020458475E-2</v>
      </c>
      <c r="CI19" s="120">
        <v>-0.35220516006102975</v>
      </c>
      <c r="CJ19" s="121">
        <v>-2.216398356156005E-2</v>
      </c>
      <c r="CK19" s="125">
        <v>-0.34789996479080415</v>
      </c>
      <c r="CL19" s="121">
        <v>-1.8561538779435803E-2</v>
      </c>
      <c r="CM19" s="120">
        <v>-0.35220516006102975</v>
      </c>
      <c r="CN19" s="121">
        <v>-2.2336456504259559E-2</v>
      </c>
      <c r="CO19" s="120">
        <v>-0.35915005054110632</v>
      </c>
      <c r="CP19" s="121">
        <v>-2.2230666067173652E-2</v>
      </c>
      <c r="CQ19" s="120">
        <v>-0.34775152254555719</v>
      </c>
      <c r="CR19" s="121">
        <v>-1.8439018134529486E-2</v>
      </c>
      <c r="CS19" s="120">
        <v>-0.35915005054110632</v>
      </c>
      <c r="CT19" s="121">
        <v>-2.235935752308366E-2</v>
      </c>
      <c r="CU19" s="120">
        <v>-0.34775152254555719</v>
      </c>
      <c r="CV19" s="121">
        <v>-1.8873662653200989E-2</v>
      </c>
      <c r="CW19" s="120">
        <v>-0.34775152254555719</v>
      </c>
      <c r="CX19" s="121">
        <v>-1.9131517895674712E-2</v>
      </c>
      <c r="CY19" s="120">
        <v>-0.35915005054110632</v>
      </c>
      <c r="CZ19" s="121">
        <v>-2.2776893674766083E-2</v>
      </c>
      <c r="DA19" s="120">
        <v>-0.31672256235549673</v>
      </c>
      <c r="DB19" s="121">
        <v>-1.6142702337016208E-2</v>
      </c>
      <c r="DC19" s="120">
        <v>-0.30454418043445119</v>
      </c>
      <c r="DD19" s="121">
        <v>-1.4847651169841955E-2</v>
      </c>
      <c r="DE19" s="120">
        <v>-0.35915005054110632</v>
      </c>
      <c r="DF19" s="121">
        <v>-2.2964983828205107E-2</v>
      </c>
      <c r="DG19" s="120">
        <v>-0.34775152254555719</v>
      </c>
      <c r="DH19" s="121">
        <v>-1.9246848497430153E-2</v>
      </c>
      <c r="DI19" s="120">
        <v>-0.3422838879466345</v>
      </c>
      <c r="DJ19" s="121">
        <v>-2.2465893497444645E-2</v>
      </c>
      <c r="DK19" s="120">
        <v>-0.33352694194177013</v>
      </c>
      <c r="DL19" s="121">
        <v>-1.9808899002278665E-2</v>
      </c>
      <c r="DM19" s="120">
        <v>-0.33352694194177013</v>
      </c>
      <c r="DN19" s="121">
        <v>-1.9886742863605065E-2</v>
      </c>
      <c r="DO19" s="120">
        <v>-0.3422838879466345</v>
      </c>
      <c r="DP19" s="121">
        <v>-2.2853327771594073E-2</v>
      </c>
      <c r="DQ19" s="120">
        <v>-0.33352694194177013</v>
      </c>
      <c r="DR19" s="121">
        <v>-1.9747465246787138E-2</v>
      </c>
      <c r="DS19" s="120">
        <v>-0.3422838879466345</v>
      </c>
      <c r="DT19" s="121">
        <v>-2.2277061107548381E-2</v>
      </c>
      <c r="DU19" s="120">
        <v>-0.33352694194177013</v>
      </c>
      <c r="DV19" s="121">
        <v>-1.9276735910538693E-2</v>
      </c>
      <c r="DW19" s="120">
        <v>-0.3422838879466345</v>
      </c>
      <c r="DX19" s="121">
        <v>-2.2277061107548381E-2</v>
      </c>
      <c r="DY19" s="120">
        <v>-0.33352694194177013</v>
      </c>
      <c r="DZ19" s="121">
        <v>-1.9276735910538693E-2</v>
      </c>
      <c r="EA19" s="126">
        <v>-0.3422838879466345</v>
      </c>
      <c r="EB19" s="121">
        <v>-2.2427871349668529E-2</v>
      </c>
      <c r="EC19" s="120">
        <v>-0.33352694194177013</v>
      </c>
      <c r="ED19" s="121">
        <v>-1.9962796923298488E-2</v>
      </c>
      <c r="EE19" s="120">
        <v>-0.31906966167785378</v>
      </c>
      <c r="EF19" s="121">
        <v>-1.7630050397918082E-2</v>
      </c>
      <c r="EG19" s="126">
        <v>-0.3422838879466345</v>
      </c>
      <c r="EH19" s="121">
        <v>-2.2427871349668529E-2</v>
      </c>
      <c r="EI19" s="126">
        <v>-0.3422838879466345</v>
      </c>
      <c r="EJ19" s="121">
        <v>-2.2427871349668529E-2</v>
      </c>
      <c r="EK19" s="126">
        <v>-0.3422838879466345</v>
      </c>
      <c r="EL19" s="121">
        <v>-2.2427871349668529E-2</v>
      </c>
      <c r="EM19" s="126">
        <v>-0.3422838879466345</v>
      </c>
      <c r="EN19" s="121">
        <v>-2.2427871349668529E-2</v>
      </c>
      <c r="EO19" s="126">
        <v>-0.33352694194177013</v>
      </c>
      <c r="EP19" s="121">
        <v>-1.9962796923298488E-2</v>
      </c>
      <c r="EQ19" s="126">
        <v>-0.33352694194177013</v>
      </c>
      <c r="ER19" s="121">
        <v>-1.9962796923298488E-2</v>
      </c>
      <c r="ES19" s="126">
        <v>-0.33352694194177013</v>
      </c>
      <c r="ET19" s="121">
        <v>-1.9962796923298488E-2</v>
      </c>
      <c r="EU19" s="126">
        <v>-0.35884242150364876</v>
      </c>
      <c r="EV19" s="121">
        <v>-2.3512855695802241E-2</v>
      </c>
      <c r="EW19" s="126">
        <v>-0.35153973801117511</v>
      </c>
      <c r="EX19" s="121">
        <v>-2.1040928086738651E-2</v>
      </c>
      <c r="EY19" s="126">
        <v>-0.35153973801117511</v>
      </c>
      <c r="EZ19" s="121">
        <v>-2.1040928086738651E-2</v>
      </c>
      <c r="FA19" s="126">
        <v>-0.35887669489634239</v>
      </c>
      <c r="FB19" s="121">
        <v>-2.3515101431780819E-2</v>
      </c>
      <c r="FC19" s="126">
        <v>-0.35153973801117511</v>
      </c>
      <c r="FD19" s="121">
        <v>-2.1040928086738651E-2</v>
      </c>
      <c r="FE19" s="126">
        <v>-0.35887669489634239</v>
      </c>
      <c r="FF19" s="121">
        <v>-2.3515101431780819E-2</v>
      </c>
      <c r="FG19" s="126">
        <v>-0.33463756576923076</v>
      </c>
      <c r="FH19" s="121">
        <v>-1.9838309591642924E-2</v>
      </c>
      <c r="FI19" s="126">
        <v>-0.34673639445428583</v>
      </c>
      <c r="FJ19" s="121">
        <v>-1.5926063153431511E-2</v>
      </c>
      <c r="FK19" s="126">
        <v>-0.37689656232519586</v>
      </c>
      <c r="FL19" s="121">
        <v>-1.6550320635153486E-2</v>
      </c>
      <c r="FM19" s="126">
        <v>-0.38319638440468806</v>
      </c>
      <c r="FN19" s="121">
        <v>-1.6673848154630761E-2</v>
      </c>
      <c r="FO19" s="126">
        <v>-0.41882659344264417</v>
      </c>
      <c r="FP19" s="121">
        <v>-1.7332248781424968E-2</v>
      </c>
      <c r="FQ19" s="126">
        <v>-0.44341386834426677</v>
      </c>
      <c r="FR19" s="121">
        <v>-1.7750235685042526E-2</v>
      </c>
      <c r="FS19" s="126">
        <v>-0.39841651754250323</v>
      </c>
      <c r="FT19" s="121">
        <v>-1.6963209383270686E-2</v>
      </c>
      <c r="FU19" s="126">
        <v>-0.40907342252542839</v>
      </c>
      <c r="FV19" s="121">
        <v>-1.6790266943409911E-2</v>
      </c>
      <c r="FW19" s="126">
        <v>-0.39142465067883253</v>
      </c>
      <c r="FX19" s="121">
        <v>-1.6564835489601984E-2</v>
      </c>
      <c r="FY19" s="126">
        <v>-0.56241607692307694</v>
      </c>
      <c r="FZ19" s="121">
        <v>-1.8295903608428008E-2</v>
      </c>
      <c r="GA19" s="126">
        <v>-0.59054046153846151</v>
      </c>
      <c r="GB19" s="121">
        <v>-1.8391169776968593E-2</v>
      </c>
      <c r="GC19" s="126">
        <v>-0.59054046153846151</v>
      </c>
      <c r="GD19" s="121">
        <v>-1.8759226859544519E-2</v>
      </c>
      <c r="GE19" s="126">
        <v>-0.59054046153846151</v>
      </c>
      <c r="GF19" s="121">
        <v>-1.8392361184980575E-2</v>
      </c>
      <c r="GG19" s="126">
        <v>-0.59054046153846151</v>
      </c>
      <c r="GH19" s="121">
        <v>-1.8759226859544519E-2</v>
      </c>
      <c r="GI19" s="126">
        <f>IF([1]Hypo!D11="VALIDATED POTENTIAL",'[1]SCP Synthesis'!F26,'[1]SCP Synthesis'!H26)</f>
        <v>-0.66602307692307694</v>
      </c>
      <c r="GJ19" s="121">
        <f t="shared" si="0"/>
        <v>-2.0826237552316353E-2</v>
      </c>
      <c r="GK19" s="122">
        <v>-0.66602307692307694</v>
      </c>
      <c r="GL19" s="122">
        <v>-2.0826237552316353E-2</v>
      </c>
      <c r="GM19" s="122">
        <v>-0.66602307692307694</v>
      </c>
      <c r="GN19" s="122">
        <v>-2.0826237552316353E-2</v>
      </c>
      <c r="GO19" s="122">
        <v>-0.66602307692307694</v>
      </c>
      <c r="GP19" s="122">
        <v>-2.0826237552316353E-2</v>
      </c>
      <c r="GQ19" s="122">
        <v>-0.66602307692307694</v>
      </c>
      <c r="GR19" s="122">
        <v>-2.0826237552316353E-2</v>
      </c>
      <c r="GS19" s="25">
        <v>-0.66602307692307694</v>
      </c>
      <c r="GT19" s="112">
        <v>-2.0826237552316353E-2</v>
      </c>
      <c r="GU19" s="127">
        <f>IF(ISERROR((#REF!-GJ19)*100),0,(#REF!-GJ19)*100)</f>
        <v>0</v>
      </c>
      <c r="GV19" s="25"/>
      <c r="GW19" s="68"/>
      <c r="GX19" s="128"/>
      <c r="GY19" s="129"/>
      <c r="GZ19" s="129"/>
      <c r="HA19" s="129"/>
      <c r="HB19" s="129"/>
      <c r="HC19" s="130"/>
      <c r="HD19" s="69"/>
      <c r="HT19" s="132"/>
      <c r="HU19" s="132"/>
      <c r="HV19" s="132"/>
    </row>
    <row r="20" spans="1:230" ht="16.149999999999999" customHeight="1" x14ac:dyDescent="0.35">
      <c r="A20" s="117" t="s">
        <v>54</v>
      </c>
      <c r="B20" s="82"/>
      <c r="C20" s="118">
        <v>-2.0366827712237234</v>
      </c>
      <c r="D20" s="119">
        <v>-6.8135305141331412E-2</v>
      </c>
      <c r="E20" s="118">
        <v>-1.6817432027925854</v>
      </c>
      <c r="F20" s="119">
        <v>-7.2925282809659528E-2</v>
      </c>
      <c r="G20" s="118">
        <v>-1.7742836776896453</v>
      </c>
      <c r="H20" s="119">
        <v>-7.510073725120453E-2</v>
      </c>
      <c r="I20" s="118">
        <v>-2.0366827712237234</v>
      </c>
      <c r="J20" s="119">
        <v>-7.4024133294373878E-2</v>
      </c>
      <c r="K20" s="118">
        <v>-1.5706424091932289</v>
      </c>
      <c r="L20" s="119">
        <v>-7.6278988630430478E-2</v>
      </c>
      <c r="M20" s="118">
        <v>-1.5914823597581906</v>
      </c>
      <c r="N20" s="119">
        <v>-7.4999163147972767E-2</v>
      </c>
      <c r="O20" s="118">
        <v>-2.0574140924531252</v>
      </c>
      <c r="P20" s="119">
        <v>-6.4280372537238062E-2</v>
      </c>
      <c r="Q20" s="118">
        <v>-1.6620481040625001</v>
      </c>
      <c r="R20" s="119">
        <v>-5.988911021928664E-2</v>
      </c>
      <c r="S20" s="118">
        <v>-1.6620481040625004</v>
      </c>
      <c r="T20" s="119">
        <v>-6.6130308585046621E-2</v>
      </c>
      <c r="U20" s="118">
        <v>-2.0366827712237234</v>
      </c>
      <c r="V20" s="119">
        <v>-7.3200684462073048E-2</v>
      </c>
      <c r="W20" s="118">
        <v>-1.5706424091932289</v>
      </c>
      <c r="X20" s="119">
        <v>-7.5240511358303036E-2</v>
      </c>
      <c r="Y20" s="118">
        <v>-1.5914823597581906</v>
      </c>
      <c r="Z20" s="119">
        <v>-7.4074680322645151E-2</v>
      </c>
      <c r="AA20" s="118">
        <v>-2.0574140924531252</v>
      </c>
      <c r="AB20" s="119">
        <v>-6.3291652996520079E-2</v>
      </c>
      <c r="AC20" s="118">
        <v>-1.6620481040625001</v>
      </c>
      <c r="AD20" s="119">
        <v>-5.9178313198614683E-2</v>
      </c>
      <c r="AE20" s="118">
        <v>-1.6620481040625004</v>
      </c>
      <c r="AF20" s="119">
        <v>-6.5264714760124104E-2</v>
      </c>
      <c r="AG20" s="2">
        <v>-2.0366827712237234</v>
      </c>
      <c r="AH20" s="2">
        <v>-7.3200684462073048E-2</v>
      </c>
      <c r="AI20" s="118">
        <v>-1.5706424091932289</v>
      </c>
      <c r="AJ20" s="119">
        <v>-7.5240511358303036E-2</v>
      </c>
      <c r="AK20" s="118">
        <v>-1.5914823597581906</v>
      </c>
      <c r="AL20" s="119">
        <v>-7.4074680322645151E-2</v>
      </c>
      <c r="AM20" s="4">
        <v>-2.0574140924531252</v>
      </c>
      <c r="AN20" s="2">
        <v>-7.3200684462073048E-2</v>
      </c>
      <c r="AO20" s="118">
        <v>-1.6620481040625001</v>
      </c>
      <c r="AP20" s="119">
        <v>-5.9178313198614683E-2</v>
      </c>
      <c r="AQ20" s="118">
        <v>-1.6620481040625004</v>
      </c>
      <c r="AR20" s="119">
        <v>-6.5264714760124104E-2</v>
      </c>
      <c r="AS20" s="120">
        <v>-1.5552867594031639</v>
      </c>
      <c r="AT20" s="121">
        <v>-7.3523732105908401E-2</v>
      </c>
      <c r="AU20" s="120">
        <v>-1.6620481040625001</v>
      </c>
      <c r="AV20" s="121">
        <v>-5.864279989786856E-2</v>
      </c>
      <c r="AW20" s="120">
        <v>-1.5552867594031639</v>
      </c>
      <c r="AX20" s="121">
        <v>-7.3523732105908401E-2</v>
      </c>
      <c r="AY20" s="120">
        <v>-1.5683668067780367</v>
      </c>
      <c r="AZ20" s="121">
        <v>-7.3744357615129388E-2</v>
      </c>
      <c r="BA20" s="120">
        <v>-1.6620481040625001</v>
      </c>
      <c r="BB20" s="121">
        <v>-6.0436874834776118E-2</v>
      </c>
      <c r="BC20" s="120">
        <v>-1.5552867594031639</v>
      </c>
      <c r="BD20" s="121">
        <v>-7.7401203808082922E-2</v>
      </c>
      <c r="BE20" s="120">
        <v>-1.5683668067780367</v>
      </c>
      <c r="BF20" s="121">
        <v>-7.6053449832377273E-2</v>
      </c>
      <c r="BG20" s="120">
        <v>-1.5552867594031639</v>
      </c>
      <c r="BH20" s="121">
        <v>-7.7401203808082922E-2</v>
      </c>
      <c r="BI20" s="120">
        <v>-1.5552867594031639</v>
      </c>
      <c r="BJ20" s="121">
        <v>-7.739730178164031E-2</v>
      </c>
      <c r="BK20" s="120">
        <v>-1.5552867594031639</v>
      </c>
      <c r="BL20" s="121">
        <v>-7.7769520637555462E-2</v>
      </c>
      <c r="BM20" s="120">
        <v>-1.5687224683335927</v>
      </c>
      <c r="BN20" s="121">
        <v>-9.8635228899546054E-2</v>
      </c>
      <c r="BO20" s="120">
        <v>-1.5660820145993979</v>
      </c>
      <c r="BP20" s="121">
        <v>-9.399740039844344E-2</v>
      </c>
      <c r="BQ20" s="120">
        <v>-1.607280930046783</v>
      </c>
      <c r="BR20" s="121">
        <v>-8.8092774443312538E-2</v>
      </c>
      <c r="BS20" s="120">
        <v>-1.5687224683335927</v>
      </c>
      <c r="BT20" s="121">
        <v>-9.8635228899546054E-2</v>
      </c>
      <c r="BU20" s="120">
        <v>-1.607280930046783</v>
      </c>
      <c r="BV20" s="121">
        <v>-8.6353400464983007E-2</v>
      </c>
      <c r="BW20" s="120">
        <v>-1.5687224683335927</v>
      </c>
      <c r="BX20" s="121">
        <v>-9.7226677916500859E-2</v>
      </c>
      <c r="BY20" s="120">
        <v>-1.607280930046783</v>
      </c>
      <c r="BZ20" s="122">
        <v>-8.5010618302652385E-2</v>
      </c>
      <c r="CA20" s="131">
        <v>-1.5687224683335927</v>
      </c>
      <c r="CB20" s="121">
        <v>-9.8635228899546054E-2</v>
      </c>
      <c r="CC20" s="120">
        <v>-1.607280930046783</v>
      </c>
      <c r="CD20" s="121">
        <v>-8.6353400464983007E-2</v>
      </c>
      <c r="CE20" s="120">
        <v>-1.5687224683335927</v>
      </c>
      <c r="CF20" s="121">
        <v>-9.5534412603268865E-2</v>
      </c>
      <c r="CG20" s="120">
        <v>-1.607280930046783</v>
      </c>
      <c r="CH20" s="124">
        <v>-8.541931283886485E-2</v>
      </c>
      <c r="CI20" s="120">
        <v>-1.6158029273404042</v>
      </c>
      <c r="CJ20" s="121">
        <v>-0.10168116081572386</v>
      </c>
      <c r="CK20" s="125">
        <v>-1.5960520891664345</v>
      </c>
      <c r="CL20" s="121">
        <v>-8.5154313726005224E-2</v>
      </c>
      <c r="CM20" s="120">
        <v>-1.6158029273404042</v>
      </c>
      <c r="CN20" s="121">
        <v>-0.10247241068171842</v>
      </c>
      <c r="CO20" s="120">
        <v>-1.6476638301330317</v>
      </c>
      <c r="CP20" s="121">
        <v>-0.10198707850231932</v>
      </c>
      <c r="CQ20" s="120">
        <v>-1.5953710843385396</v>
      </c>
      <c r="CR20" s="121">
        <v>-8.4592228784759721E-2</v>
      </c>
      <c r="CS20" s="120">
        <v>-1.6476638301330317</v>
      </c>
      <c r="CT20" s="121">
        <v>-0.10257747312103262</v>
      </c>
      <c r="CU20" s="120">
        <v>-1.5953710843385396</v>
      </c>
      <c r="CV20" s="121">
        <v>-8.6586236724621193E-2</v>
      </c>
      <c r="CW20" s="120">
        <v>-1.5953710843385396</v>
      </c>
      <c r="CX20" s="121">
        <v>-8.7769192861740022E-2</v>
      </c>
      <c r="CY20" s="120">
        <v>-1.6476638301330317</v>
      </c>
      <c r="CZ20" s="121">
        <v>-0.10449299342755511</v>
      </c>
      <c r="DA20" s="120">
        <v>-1.5571070072488733</v>
      </c>
      <c r="DB20" s="121">
        <v>-7.9362564946312747E-2</v>
      </c>
      <c r="DC20" s="120">
        <v>-1.5766697259842317</v>
      </c>
      <c r="DD20" s="121">
        <v>-7.6868459834197378E-2</v>
      </c>
      <c r="DE20" s="120">
        <v>-1.6476638301330317</v>
      </c>
      <c r="DF20" s="121">
        <v>-0.10535588998613482</v>
      </c>
      <c r="DG20" s="120">
        <v>-1.5953710843385396</v>
      </c>
      <c r="DH20" s="121">
        <v>-8.8298292219330582E-2</v>
      </c>
      <c r="DI20" s="120">
        <v>-1.5702873519223646</v>
      </c>
      <c r="DJ20" s="121">
        <v>-0.10306622558340345</v>
      </c>
      <c r="DK20" s="120">
        <v>-1.5301133266844325</v>
      </c>
      <c r="DL20" s="121">
        <v>-9.0876797460111292E-2</v>
      </c>
      <c r="DM20" s="120">
        <v>-1.5301133266844325</v>
      </c>
      <c r="DN20" s="121">
        <v>-9.1233919823068402E-2</v>
      </c>
      <c r="DO20" s="120">
        <v>-1.5702873519223646</v>
      </c>
      <c r="DP20" s="121">
        <v>-0.104843648248688</v>
      </c>
      <c r="DQ20" s="120">
        <v>-1.5301133266844325</v>
      </c>
      <c r="DR20" s="121">
        <v>-9.0594959335015338E-2</v>
      </c>
      <c r="DS20" s="120">
        <v>-1.5702873519223646</v>
      </c>
      <c r="DT20" s="121">
        <v>-0.1021999238849326</v>
      </c>
      <c r="DU20" s="120">
        <v>-1.5301133266844325</v>
      </c>
      <c r="DV20" s="121">
        <v>-8.8435405967417183E-2</v>
      </c>
      <c r="DW20" s="120">
        <v>-1.5702873519223646</v>
      </c>
      <c r="DX20" s="121">
        <v>-0.1021999238849326</v>
      </c>
      <c r="DY20" s="120">
        <v>-1.5301133266844325</v>
      </c>
      <c r="DZ20" s="121">
        <v>-8.8435405967417183E-2</v>
      </c>
      <c r="EA20" s="126">
        <v>-1.5702873519223646</v>
      </c>
      <c r="EB20" s="121">
        <v>-0.10289179231368709</v>
      </c>
      <c r="EC20" s="120">
        <v>-1.5301133266844325</v>
      </c>
      <c r="ED20" s="121">
        <v>-9.1582831157210859E-2</v>
      </c>
      <c r="EE20" s="120">
        <v>-1.553583368150431</v>
      </c>
      <c r="EF20" s="121">
        <v>-8.5842549034051599E-2</v>
      </c>
      <c r="EG20" s="126">
        <v>-1.5702873519223646</v>
      </c>
      <c r="EH20" s="121">
        <v>-0.10289179231368709</v>
      </c>
      <c r="EI20" s="126">
        <v>-1.5702873519223646</v>
      </c>
      <c r="EJ20" s="121">
        <v>-0.10289179231368709</v>
      </c>
      <c r="EK20" s="126">
        <v>-1.5702873519223646</v>
      </c>
      <c r="EL20" s="121">
        <v>-0.10289179231368709</v>
      </c>
      <c r="EM20" s="126">
        <v>-1.5702873519223646</v>
      </c>
      <c r="EN20" s="121">
        <v>-0.10289179231368709</v>
      </c>
      <c r="EO20" s="126">
        <v>-1.5301133266844325</v>
      </c>
      <c r="EP20" s="121">
        <v>-9.1582831157210859E-2</v>
      </c>
      <c r="EQ20" s="126">
        <v>-1.5301133266844325</v>
      </c>
      <c r="ER20" s="121">
        <v>-9.1582831157210859E-2</v>
      </c>
      <c r="ES20" s="126">
        <v>-1.5301133266844325</v>
      </c>
      <c r="ET20" s="121">
        <v>-9.1582831157210859E-2</v>
      </c>
      <c r="EU20" s="126">
        <v>-1.4056546545491064</v>
      </c>
      <c r="EV20" s="121">
        <v>-9.2104369689774326E-2</v>
      </c>
      <c r="EW20" s="126">
        <v>-1.3769150994927104</v>
      </c>
      <c r="EX20" s="121">
        <v>-8.2413361726547507E-2</v>
      </c>
      <c r="EY20" s="126">
        <v>-1.3769150994927104</v>
      </c>
      <c r="EZ20" s="121">
        <v>-8.2413361726547507E-2</v>
      </c>
      <c r="FA20" s="126">
        <v>-1.4056546545491064</v>
      </c>
      <c r="FB20" s="121">
        <v>-9.2104369689774326E-2</v>
      </c>
      <c r="FC20" s="126">
        <v>-1.3769150994927104</v>
      </c>
      <c r="FD20" s="121">
        <v>-8.2413361726547507E-2</v>
      </c>
      <c r="FE20" s="126">
        <v>-1.4056546545491064</v>
      </c>
      <c r="FF20" s="121">
        <v>-9.2104369689774326E-2</v>
      </c>
      <c r="FG20" s="126">
        <v>-1.2372209392307694</v>
      </c>
      <c r="FH20" s="121">
        <v>-7.3346134852801531E-2</v>
      </c>
      <c r="FI20" s="126">
        <v>-0.79420050304807155</v>
      </c>
      <c r="FJ20" s="121">
        <v>-3.6478684009902097E-2</v>
      </c>
      <c r="FK20" s="126">
        <v>-0.96468706448470853</v>
      </c>
      <c r="FL20" s="121">
        <v>-4.2361437661591485E-2</v>
      </c>
      <c r="FM20" s="126">
        <v>-1.0002981064587542</v>
      </c>
      <c r="FN20" s="121">
        <v>-4.3525511761728128E-2</v>
      </c>
      <c r="FO20" s="126">
        <v>-1.2017052023393</v>
      </c>
      <c r="FP20" s="121">
        <v>-4.9730016801642477E-2</v>
      </c>
      <c r="FQ20" s="126">
        <v>-1.3406898383339172</v>
      </c>
      <c r="FR20" s="121">
        <v>-5.3668958753658451E-2</v>
      </c>
      <c r="FS20" s="126">
        <v>-1.0863330441414678</v>
      </c>
      <c r="FT20" s="121">
        <v>-4.6252336628517618E-2</v>
      </c>
      <c r="FU20" s="126">
        <v>-1.1656458099786786</v>
      </c>
      <c r="FV20" s="121">
        <v>-4.7843500049902885E-2</v>
      </c>
      <c r="FW20" s="126">
        <v>-1.0604827363071925</v>
      </c>
      <c r="FX20" s="121">
        <v>-4.4878936561676228E-2</v>
      </c>
      <c r="FY20" s="126">
        <v>-2.0793629230769231</v>
      </c>
      <c r="FZ20" s="121">
        <v>-6.7643556378559636E-2</v>
      </c>
      <c r="GA20" s="126">
        <v>-2.1417501538461536</v>
      </c>
      <c r="GB20" s="121">
        <v>-6.6700409649522063E-2</v>
      </c>
      <c r="GC20" s="126">
        <v>-2.1417501538461536</v>
      </c>
      <c r="GD20" s="121">
        <v>-6.8035265369954051E-2</v>
      </c>
      <c r="GE20" s="126">
        <v>-2.1417501538461536</v>
      </c>
      <c r="GF20" s="121">
        <v>-6.6704730603731222E-2</v>
      </c>
      <c r="GG20" s="126">
        <v>-2.1417501538461536</v>
      </c>
      <c r="GH20" s="121">
        <v>-6.8035265369954051E-2</v>
      </c>
      <c r="GI20" s="126">
        <f>IF([1]Hypo!D11="VALIDATED POTENTIAL",'[1]SCP Synthesis'!F29,'[1]SCP Synthesis'!H29)</f>
        <v>-2.4155076923076924</v>
      </c>
      <c r="GJ20" s="121">
        <f t="shared" si="0"/>
        <v>-7.5531822773849039E-2</v>
      </c>
      <c r="GK20" s="122">
        <v>-2.4155076923076924</v>
      </c>
      <c r="GL20" s="122">
        <v>-7.5531822773849039E-2</v>
      </c>
      <c r="GM20" s="122">
        <v>-2.4155076923076924</v>
      </c>
      <c r="GN20" s="122">
        <v>-7.5531822773849039E-2</v>
      </c>
      <c r="GO20" s="122">
        <v>-2.4155076923076924</v>
      </c>
      <c r="GP20" s="122">
        <v>-7.5531822773849039E-2</v>
      </c>
      <c r="GQ20" s="122">
        <v>-2.4155076923076924</v>
      </c>
      <c r="GR20" s="122">
        <v>-7.5531822773849039E-2</v>
      </c>
      <c r="GS20" s="25">
        <v>-2.4155076923076924</v>
      </c>
      <c r="GT20" s="112">
        <v>-7.5531822773849039E-2</v>
      </c>
      <c r="GU20" s="127">
        <f>IF(ISERROR((#REF!-GJ20)*100),0,(#REF!-GJ20)*100)</f>
        <v>0</v>
      </c>
      <c r="GV20" s="25"/>
      <c r="GW20" s="68"/>
      <c r="GX20" s="128"/>
      <c r="GY20" s="129"/>
      <c r="GZ20" s="129"/>
      <c r="HA20" s="129"/>
      <c r="HB20" s="129"/>
      <c r="HC20" s="130"/>
      <c r="HD20" s="69"/>
      <c r="HT20" s="132"/>
      <c r="HU20" s="132"/>
      <c r="HV20" s="132"/>
    </row>
    <row r="21" spans="1:230" ht="16.149999999999999" customHeight="1" x14ac:dyDescent="0.35">
      <c r="A21" s="117" t="s">
        <v>55</v>
      </c>
      <c r="B21" s="82"/>
      <c r="C21" s="118">
        <v>-1.2479529910413254</v>
      </c>
      <c r="D21" s="119">
        <v>-4.1749092714889802E-2</v>
      </c>
      <c r="E21" s="118">
        <v>-0.34026392658752186</v>
      </c>
      <c r="F21" s="119">
        <v>-1.4754834766161757E-2</v>
      </c>
      <c r="G21" s="118">
        <v>-0.26268579079121979</v>
      </c>
      <c r="H21" s="119">
        <v>-1.1118795039316735E-2</v>
      </c>
      <c r="I21" s="118">
        <v>-0.98738079183123018</v>
      </c>
      <c r="J21" s="119">
        <v>-3.5886790215691716E-2</v>
      </c>
      <c r="K21" s="118">
        <v>-0.29340489799356062</v>
      </c>
      <c r="L21" s="119">
        <v>-1.4249347112471888E-2</v>
      </c>
      <c r="M21" s="118">
        <v>-0.25777964303341794</v>
      </c>
      <c r="N21" s="119">
        <v>-1.2147955888764599E-2</v>
      </c>
      <c r="O21" s="118">
        <v>-1.2239340180516654</v>
      </c>
      <c r="P21" s="119">
        <v>-3.8239717969245988E-2</v>
      </c>
      <c r="Q21" s="118">
        <v>-0.52313494173959285</v>
      </c>
      <c r="R21" s="119">
        <v>-1.8850288453639379E-2</v>
      </c>
      <c r="S21" s="118">
        <v>-0.23895223110689631</v>
      </c>
      <c r="T21" s="119">
        <v>-9.5075375625771931E-3</v>
      </c>
      <c r="U21" s="118">
        <v>-0.98738079183123018</v>
      </c>
      <c r="V21" s="119">
        <v>-3.548758344104945E-2</v>
      </c>
      <c r="W21" s="118">
        <v>-0.29340489799356062</v>
      </c>
      <c r="X21" s="119">
        <v>-1.4055353676210547E-2</v>
      </c>
      <c r="Y21" s="118">
        <v>-0.25777964303341794</v>
      </c>
      <c r="Z21" s="119">
        <v>-1.1998213196838256E-2</v>
      </c>
      <c r="AA21" s="118">
        <v>-1.2239340180516654</v>
      </c>
      <c r="AB21" s="119">
        <v>-3.7651539106937193E-2</v>
      </c>
      <c r="AC21" s="118">
        <v>-0.52313494173959285</v>
      </c>
      <c r="AD21" s="119">
        <v>-1.8626562824345612E-2</v>
      </c>
      <c r="AE21" s="118">
        <v>-0.23895223110689631</v>
      </c>
      <c r="AF21" s="119">
        <v>-9.3830913596110906E-3</v>
      </c>
      <c r="AG21" s="2">
        <v>-0.98738079183123018</v>
      </c>
      <c r="AH21" s="2">
        <v>-3.548758344104945E-2</v>
      </c>
      <c r="AI21" s="118">
        <v>-0.29340489799356062</v>
      </c>
      <c r="AJ21" s="119">
        <v>-1.4055353676210547E-2</v>
      </c>
      <c r="AK21" s="118">
        <v>-0.25777964303341794</v>
      </c>
      <c r="AL21" s="119">
        <v>-1.1998213196838256E-2</v>
      </c>
      <c r="AM21" s="4">
        <v>-1.2239340180516654</v>
      </c>
      <c r="AN21" s="2">
        <v>-3.548758344104945E-2</v>
      </c>
      <c r="AO21" s="118">
        <v>-0.52313494173959285</v>
      </c>
      <c r="AP21" s="119">
        <v>-1.8626562824345612E-2</v>
      </c>
      <c r="AQ21" s="118">
        <v>-0.23895223110689631</v>
      </c>
      <c r="AR21" s="119">
        <v>-9.3830913596110906E-3</v>
      </c>
      <c r="AS21" s="120">
        <v>-0.31843743723639284</v>
      </c>
      <c r="AT21" s="121">
        <v>-1.5053628333366072E-2</v>
      </c>
      <c r="AU21" s="120">
        <v>-0.58272296423955194</v>
      </c>
      <c r="AV21" s="121">
        <v>-2.056047963008165E-2</v>
      </c>
      <c r="AW21" s="120">
        <v>-0.31843743723639284</v>
      </c>
      <c r="AX21" s="121">
        <v>-1.5053628333366072E-2</v>
      </c>
      <c r="AY21" s="120">
        <v>-0.30070939795341833</v>
      </c>
      <c r="AZ21" s="121">
        <v>-1.4139308027350739E-2</v>
      </c>
      <c r="BA21" s="120">
        <v>-0.58272296423955194</v>
      </c>
      <c r="BB21" s="121">
        <v>-2.1189491908816121E-2</v>
      </c>
      <c r="BC21" s="120">
        <v>-0.31843743723639284</v>
      </c>
      <c r="BD21" s="121">
        <v>-1.5847521899508762E-2</v>
      </c>
      <c r="BE21" s="120">
        <v>-0.30070939795341833</v>
      </c>
      <c r="BF21" s="121">
        <v>-1.4582039745126632E-2</v>
      </c>
      <c r="BG21" s="120">
        <v>-0.31843743723639284</v>
      </c>
      <c r="BH21" s="121">
        <v>-1.5847521899508762E-2</v>
      </c>
      <c r="BI21" s="120">
        <v>-0.31843743723639284</v>
      </c>
      <c r="BJ21" s="121">
        <v>-1.5846722978478348E-2</v>
      </c>
      <c r="BK21" s="120">
        <v>-0.31843743723639284</v>
      </c>
      <c r="BL21" s="121">
        <v>-1.5922932987887911E-2</v>
      </c>
      <c r="BM21" s="120">
        <v>-0.22033168376833195</v>
      </c>
      <c r="BN21" s="121">
        <v>-1.3853607952334342E-2</v>
      </c>
      <c r="BO21" s="120">
        <v>-0.24639816363632761</v>
      </c>
      <c r="BP21" s="121">
        <v>-1.4788999955848146E-2</v>
      </c>
      <c r="BQ21" s="120">
        <v>-0.22450057534573459</v>
      </c>
      <c r="BR21" s="121">
        <v>-1.2304556208322614E-2</v>
      </c>
      <c r="BS21" s="120">
        <v>-0.22033168376833195</v>
      </c>
      <c r="BT21" s="121">
        <v>-1.3853607952334342E-2</v>
      </c>
      <c r="BU21" s="120">
        <v>-0.22450057534573459</v>
      </c>
      <c r="BV21" s="121">
        <v>-1.2061605239654671E-2</v>
      </c>
      <c r="BW21" s="120">
        <v>-0.22033168376833195</v>
      </c>
      <c r="BX21" s="121">
        <v>-1.3655772824685816E-2</v>
      </c>
      <c r="BY21" s="120">
        <v>-0.22450057534573459</v>
      </c>
      <c r="BZ21" s="122">
        <v>-1.1874049123998871E-2</v>
      </c>
      <c r="CA21" s="131">
        <v>-0.22033168376833195</v>
      </c>
      <c r="CB21" s="121">
        <v>-1.3853607952334342E-2</v>
      </c>
      <c r="CC21" s="120">
        <v>-0.22450057534573459</v>
      </c>
      <c r="CD21" s="121">
        <v>-1.2061605239654671E-2</v>
      </c>
      <c r="CE21" s="120">
        <v>-0.22033168376833195</v>
      </c>
      <c r="CF21" s="121">
        <v>-1.3418089185053097E-2</v>
      </c>
      <c r="CG21" s="120">
        <v>-0.22450057534573459</v>
      </c>
      <c r="CH21" s="124">
        <v>-1.1931134451650761E-2</v>
      </c>
      <c r="CI21" s="120">
        <v>-0.19543564452180642</v>
      </c>
      <c r="CJ21" s="121">
        <v>-1.2298605766518669E-2</v>
      </c>
      <c r="CK21" s="125">
        <v>-0.21102309576343381</v>
      </c>
      <c r="CL21" s="121">
        <v>-1.125873461276391E-2</v>
      </c>
      <c r="CM21" s="120">
        <v>-0.19543564452180642</v>
      </c>
      <c r="CN21" s="121">
        <v>-1.2394309533928579E-2</v>
      </c>
      <c r="CO21" s="120">
        <v>-0.20317184024755827</v>
      </c>
      <c r="CP21" s="121">
        <v>-1.2575928439914475E-2</v>
      </c>
      <c r="CQ21" s="120">
        <v>-0.21282527639709342</v>
      </c>
      <c r="CR21" s="121">
        <v>-1.1284750393747463E-2</v>
      </c>
      <c r="CS21" s="120">
        <v>-0.22705734455081716</v>
      </c>
      <c r="CT21" s="121">
        <v>-1.4135752834796395E-2</v>
      </c>
      <c r="CU21" s="120">
        <v>-0.2501259576496439</v>
      </c>
      <c r="CV21" s="121">
        <v>-1.3575189868132838E-2</v>
      </c>
      <c r="CW21" s="120">
        <v>-0.2501259576496439</v>
      </c>
      <c r="CX21" s="121">
        <v>-1.3760656459297143E-2</v>
      </c>
      <c r="CY21" s="120">
        <v>-0.22705734455081716</v>
      </c>
      <c r="CZ21" s="121">
        <v>-1.4399722308591937E-2</v>
      </c>
      <c r="DA21" s="120">
        <v>-0.26023203716529308</v>
      </c>
      <c r="DB21" s="121">
        <v>-1.3263495607236013E-2</v>
      </c>
      <c r="DC21" s="120">
        <v>-0.2244130177791962</v>
      </c>
      <c r="DD21" s="121">
        <v>-1.094096167329066E-2</v>
      </c>
      <c r="DE21" s="120">
        <v>-0.22705734455081716</v>
      </c>
      <c r="DF21" s="121">
        <v>-1.4518634308497482E-2</v>
      </c>
      <c r="DG21" s="120">
        <v>-0.2501259576496439</v>
      </c>
      <c r="DH21" s="121">
        <v>-1.3843609876723548E-2</v>
      </c>
      <c r="DI21" s="120">
        <v>-0.22705734455081716</v>
      </c>
      <c r="DJ21" s="121">
        <v>-1.4902968851652624E-2</v>
      </c>
      <c r="DK21" s="120">
        <v>-0.22966854562813543</v>
      </c>
      <c r="DL21" s="121">
        <v>-1.3640520306579159E-2</v>
      </c>
      <c r="DM21" s="120">
        <v>-0.22966854562813543</v>
      </c>
      <c r="DN21" s="121">
        <v>-1.3694124031402188E-2</v>
      </c>
      <c r="DO21" s="120">
        <v>-0.22705734455081716</v>
      </c>
      <c r="DP21" s="121">
        <v>-1.5159977143816403E-2</v>
      </c>
      <c r="DQ21" s="120">
        <v>-0.22966854562813543</v>
      </c>
      <c r="DR21" s="121">
        <v>-1.3598216673792947E-2</v>
      </c>
      <c r="DS21" s="120">
        <v>-0.22705734455081716</v>
      </c>
      <c r="DT21" s="121">
        <v>-1.4777705050098183E-2</v>
      </c>
      <c r="DU21" s="120">
        <v>-0.22966854562813543</v>
      </c>
      <c r="DV21" s="121">
        <v>-1.3274069780557698E-2</v>
      </c>
      <c r="DW21" s="120">
        <v>-0.22705734455081716</v>
      </c>
      <c r="DX21" s="121">
        <v>-1.4777705050098183E-2</v>
      </c>
      <c r="DY21" s="120">
        <v>-0.22966854562813543</v>
      </c>
      <c r="DZ21" s="121">
        <v>-1.3274069780557698E-2</v>
      </c>
      <c r="EA21" s="126">
        <v>-0.22705734455081716</v>
      </c>
      <c r="EB21" s="121">
        <v>-1.4877746490296518E-2</v>
      </c>
      <c r="EC21" s="120">
        <v>-0.22966854562813543</v>
      </c>
      <c r="ED21" s="121">
        <v>-1.374649528866018E-2</v>
      </c>
      <c r="EE21" s="120">
        <v>-0.26080510925770733</v>
      </c>
      <c r="EF21" s="121">
        <v>-1.4410668805266275E-2</v>
      </c>
      <c r="EG21" s="126">
        <v>-0.22705734455081716</v>
      </c>
      <c r="EH21" s="121">
        <v>-1.4877746490296518E-2</v>
      </c>
      <c r="EI21" s="126">
        <v>-0.22705734455081716</v>
      </c>
      <c r="EJ21" s="121">
        <v>-1.4877746490296518E-2</v>
      </c>
      <c r="EK21" s="126">
        <v>-0.22705734455081716</v>
      </c>
      <c r="EL21" s="121">
        <v>-1.4877746490296518E-2</v>
      </c>
      <c r="EM21" s="126">
        <v>-0.22705734455081716</v>
      </c>
      <c r="EN21" s="121">
        <v>-1.4877746490296518E-2</v>
      </c>
      <c r="EO21" s="126">
        <v>-0.22966854562813543</v>
      </c>
      <c r="EP21" s="121">
        <v>-1.374649528866018E-2</v>
      </c>
      <c r="EQ21" s="126">
        <v>-0.22966854562813543</v>
      </c>
      <c r="ER21" s="121">
        <v>-1.374649528866018E-2</v>
      </c>
      <c r="ES21" s="126">
        <v>-0.22966854562813543</v>
      </c>
      <c r="ET21" s="121">
        <v>-1.374649528866018E-2</v>
      </c>
      <c r="EU21" s="126">
        <v>-0.22705734455081716</v>
      </c>
      <c r="EV21" s="121">
        <v>-1.4877746490296518E-2</v>
      </c>
      <c r="EW21" s="126">
        <v>-0.22966854562813543</v>
      </c>
      <c r="EX21" s="121">
        <v>-1.374649528866018E-2</v>
      </c>
      <c r="EY21" s="126">
        <v>-0.22966854562813543</v>
      </c>
      <c r="EZ21" s="121">
        <v>-1.374649528866018E-2</v>
      </c>
      <c r="FA21" s="126">
        <v>-0.2194855429842375</v>
      </c>
      <c r="FB21" s="121">
        <v>-1.438161039566695E-2</v>
      </c>
      <c r="FC21" s="126">
        <v>-0.2243291610905217</v>
      </c>
      <c r="FD21" s="121">
        <v>-1.3426913762204689E-2</v>
      </c>
      <c r="FE21" s="126">
        <v>-0.2318627792283145</v>
      </c>
      <c r="FF21" s="121">
        <v>-1.5192618660800053E-2</v>
      </c>
      <c r="FG21" s="126">
        <v>-0.27277578530793967</v>
      </c>
      <c r="FH21" s="121">
        <v>-1.6170959364957223E-2</v>
      </c>
      <c r="FI21" s="126">
        <v>-0.30423559549764023</v>
      </c>
      <c r="FJ21" s="121">
        <v>-1.3973945005233851E-2</v>
      </c>
      <c r="FK21" s="126">
        <v>-0.39905730356385632</v>
      </c>
      <c r="FL21" s="121">
        <v>-1.7523445385216989E-2</v>
      </c>
      <c r="FM21" s="126">
        <v>-0.38759174370211058</v>
      </c>
      <c r="FN21" s="121">
        <v>-1.6865101403598971E-2</v>
      </c>
      <c r="FO21" s="126">
        <v>-0.40357451412945916</v>
      </c>
      <c r="FP21" s="121">
        <v>-1.6701073881767243E-2</v>
      </c>
      <c r="FQ21" s="126">
        <v>-0.34761924075342382</v>
      </c>
      <c r="FR21" s="121">
        <v>-1.391549496426253E-2</v>
      </c>
      <c r="FS21" s="126">
        <v>-0.35989138242310981</v>
      </c>
      <c r="FT21" s="121">
        <v>-1.5322941209701931E-2</v>
      </c>
      <c r="FU21" s="126">
        <v>-0.39297427423481152</v>
      </c>
      <c r="FV21" s="121">
        <v>-1.6129483371374757E-2</v>
      </c>
      <c r="FW21" s="126">
        <v>-0.35317293378209436</v>
      </c>
      <c r="FX21" s="121">
        <v>-1.4946047821297468E-2</v>
      </c>
      <c r="FY21" s="126">
        <v>-0.54042269416230637</v>
      </c>
      <c r="FZ21" s="121">
        <v>-1.7580438977303395E-2</v>
      </c>
      <c r="GA21" s="126">
        <v>-0.47620279358510087</v>
      </c>
      <c r="GB21" s="121">
        <v>-1.4830357944101553E-2</v>
      </c>
      <c r="GC21" s="126">
        <v>-0.47620279358510087</v>
      </c>
      <c r="GD21" s="121">
        <v>-1.5127153544634717E-2</v>
      </c>
      <c r="GE21" s="126">
        <v>-0.47620279358510087</v>
      </c>
      <c r="GF21" s="121">
        <v>-1.4831318677295225E-2</v>
      </c>
      <c r="GG21" s="126">
        <v>-0.47620279358510087</v>
      </c>
      <c r="GH21" s="121">
        <v>-1.5127153544634717E-2</v>
      </c>
      <c r="GI21" s="126">
        <f>IF([1]Hypo!D11="VALIDATED POTENTIAL",'[1]SCP Synthesis'!F36,'[1]SCP Synthesis'!H36)</f>
        <v>-0.49379203310915676</v>
      </c>
      <c r="GJ21" s="121">
        <f t="shared" si="0"/>
        <v>-1.5440651441812281E-2</v>
      </c>
      <c r="GK21" s="122">
        <v>-0.49379203310915676</v>
      </c>
      <c r="GL21" s="122">
        <v>-1.5440651441812281E-2</v>
      </c>
      <c r="GM21" s="122">
        <v>-0.49379203310915676</v>
      </c>
      <c r="GN21" s="122">
        <v>-1.5440651441812281E-2</v>
      </c>
      <c r="GO21" s="122">
        <v>-0.49379203310915676</v>
      </c>
      <c r="GP21" s="122">
        <v>-1.5440651441812281E-2</v>
      </c>
      <c r="GQ21" s="122">
        <v>-0.49379203310915676</v>
      </c>
      <c r="GR21" s="122">
        <v>-1.5440651441812281E-2</v>
      </c>
      <c r="GS21" s="25">
        <v>-0.49379203310915676</v>
      </c>
      <c r="GT21" s="112">
        <v>-1.5440651441812281E-2</v>
      </c>
      <c r="GU21" s="127">
        <f>IF(ISERROR((#REF!-GJ21)*100),0,(#REF!-GJ21)*100)</f>
        <v>0</v>
      </c>
      <c r="GV21" s="25"/>
      <c r="GW21" s="68"/>
      <c r="GX21" s="128"/>
      <c r="GY21" s="129"/>
      <c r="GZ21" s="129"/>
      <c r="HA21" s="129"/>
      <c r="HB21" s="129"/>
      <c r="HC21" s="130"/>
      <c r="HD21" s="69"/>
      <c r="HT21" s="132"/>
      <c r="HU21" s="132"/>
    </row>
    <row r="22" spans="1:230" ht="16.149999999999999" customHeight="1" x14ac:dyDescent="0.35">
      <c r="A22" s="117" t="s">
        <v>56</v>
      </c>
      <c r="B22" s="82"/>
      <c r="C22" s="118">
        <v>-0.57963009343993832</v>
      </c>
      <c r="D22" s="119">
        <v>-1.9390979215628872E-2</v>
      </c>
      <c r="E22" s="118">
        <v>-0.43256042977079656</v>
      </c>
      <c r="F22" s="119">
        <v>-1.8757079928090368E-2</v>
      </c>
      <c r="G22" s="118">
        <v>-0.44281487006097214</v>
      </c>
      <c r="H22" s="119">
        <v>-1.8743182742163727E-2</v>
      </c>
      <c r="I22" s="118">
        <v>-0.48914421154031396</v>
      </c>
      <c r="J22" s="119">
        <v>-1.7778162032311032E-2</v>
      </c>
      <c r="K22" s="118">
        <v>-0.3203367417455294</v>
      </c>
      <c r="L22" s="119">
        <v>-1.5557304793563778E-2</v>
      </c>
      <c r="M22" s="118">
        <v>-0.35101509810374432</v>
      </c>
      <c r="N22" s="119">
        <v>-1.654170933700096E-2</v>
      </c>
      <c r="O22" s="118">
        <v>-0.49313676666666667</v>
      </c>
      <c r="P22" s="119">
        <v>-1.5407211989758732E-2</v>
      </c>
      <c r="Q22" s="118">
        <v>-0.31902649999999999</v>
      </c>
      <c r="R22" s="119">
        <v>-1.1495583776830789E-2</v>
      </c>
      <c r="S22" s="118">
        <v>-0.41221266666666673</v>
      </c>
      <c r="T22" s="119">
        <v>-1.6401300770237239E-2</v>
      </c>
      <c r="U22" s="118">
        <v>-0.49842944417686152</v>
      </c>
      <c r="V22" s="119">
        <v>-1.7914118479960904E-2</v>
      </c>
      <c r="W22" s="118">
        <v>-0.32905265199364492</v>
      </c>
      <c r="X22" s="119">
        <v>-1.5763034064847858E-2</v>
      </c>
      <c r="Y22" s="118">
        <v>-0.35896013151579281</v>
      </c>
      <c r="Z22" s="119">
        <v>-1.6707603969073882E-2</v>
      </c>
      <c r="AA22" s="118">
        <v>-0.50813676666666674</v>
      </c>
      <c r="AB22" s="119">
        <v>-1.5631668913229771E-2</v>
      </c>
      <c r="AC22" s="118">
        <v>-0.32582649999999996</v>
      </c>
      <c r="AD22" s="119">
        <v>-1.1601266304072835E-2</v>
      </c>
      <c r="AE22" s="118">
        <v>-0.42221266666666674</v>
      </c>
      <c r="AF22" s="119">
        <v>-1.657929706773105E-2</v>
      </c>
      <c r="AG22" s="2">
        <v>-0.49842944417686152</v>
      </c>
      <c r="AH22" s="2">
        <v>-1.7914118479960904E-2</v>
      </c>
      <c r="AI22" s="118">
        <v>-0.36241138006197332</v>
      </c>
      <c r="AJ22" s="119">
        <v>-1.7361060288660857E-2</v>
      </c>
      <c r="AK22" s="118">
        <v>-0.35896013151579281</v>
      </c>
      <c r="AL22" s="119">
        <v>-1.6707603969073882E-2</v>
      </c>
      <c r="AM22" s="4">
        <v>-0.49842944417686152</v>
      </c>
      <c r="AN22" s="2">
        <v>-1.7914118479960904E-2</v>
      </c>
      <c r="AO22" s="118">
        <v>-0.32662649999999999</v>
      </c>
      <c r="AP22" s="119">
        <v>-1.1629750828944995E-2</v>
      </c>
      <c r="AQ22" s="118">
        <v>-0.42221266666666674</v>
      </c>
      <c r="AR22" s="119">
        <v>-1.657929706773105E-2</v>
      </c>
      <c r="AS22" s="120">
        <v>-0.57083602914239806</v>
      </c>
      <c r="AT22" s="121">
        <v>-2.6985374259324398E-2</v>
      </c>
      <c r="AU22" s="120">
        <v>-0.34832059999999992</v>
      </c>
      <c r="AV22" s="121">
        <v>-1.2289954301670071E-2</v>
      </c>
      <c r="AW22" s="120">
        <v>-0.57083602914239806</v>
      </c>
      <c r="AX22" s="121">
        <v>-2.6985374259324398E-2</v>
      </c>
      <c r="AY22" s="120">
        <v>-0.39046391697231464</v>
      </c>
      <c r="AZ22" s="121">
        <v>-1.8359551225241983E-2</v>
      </c>
      <c r="BA22" s="120">
        <v>-0.31711689999999998</v>
      </c>
      <c r="BB22" s="121">
        <v>-1.1531287419688008E-2</v>
      </c>
      <c r="BC22" s="120">
        <v>-0.55391268380196834</v>
      </c>
      <c r="BD22" s="121">
        <v>-2.7566304587644603E-2</v>
      </c>
      <c r="BE22" s="120">
        <v>-0.35303607136618742</v>
      </c>
      <c r="BF22" s="121">
        <v>-1.7119471686490358E-2</v>
      </c>
      <c r="BG22" s="120">
        <v>-0.55391268380196834</v>
      </c>
      <c r="BH22" s="121">
        <v>-2.7566304587644603E-2</v>
      </c>
      <c r="BI22" s="120">
        <v>-0.55391268380196834</v>
      </c>
      <c r="BJ22" s="121">
        <v>-2.75649148876899E-2</v>
      </c>
      <c r="BK22" s="120">
        <v>-0.55391268380196834</v>
      </c>
      <c r="BL22" s="121">
        <v>-2.769747998810957E-2</v>
      </c>
      <c r="BM22" s="120">
        <v>-0.41568045273209736</v>
      </c>
      <c r="BN22" s="121">
        <v>-2.613638641119944E-2</v>
      </c>
      <c r="BO22" s="120">
        <v>-0.4006913497418273</v>
      </c>
      <c r="BP22" s="121">
        <v>-2.4049791062513207E-2</v>
      </c>
      <c r="BQ22" s="120">
        <v>-0.37900092859802703</v>
      </c>
      <c r="BR22" s="121">
        <v>-2.0772500122813127E-2</v>
      </c>
      <c r="BS22" s="120">
        <v>-0.41568045273209736</v>
      </c>
      <c r="BT22" s="121">
        <v>-2.613638641119944E-2</v>
      </c>
      <c r="BU22" s="120">
        <v>-0.38083846111314501</v>
      </c>
      <c r="BV22" s="121">
        <v>-2.0461075304373855E-2</v>
      </c>
      <c r="BW22" s="120">
        <v>-0.42259275050995532</v>
      </c>
      <c r="BX22" s="121">
        <v>-2.6191560376721979E-2</v>
      </c>
      <c r="BY22" s="120">
        <v>-0.38965840843076099</v>
      </c>
      <c r="BZ22" s="122">
        <v>-2.0609404123622794E-2</v>
      </c>
      <c r="CA22" s="131">
        <v>-0.41568045273209736</v>
      </c>
      <c r="CB22" s="121">
        <v>-2.613638641119944E-2</v>
      </c>
      <c r="CC22" s="120">
        <v>-0.38083846111314501</v>
      </c>
      <c r="CD22" s="121">
        <v>-2.0461075304373855E-2</v>
      </c>
      <c r="CE22" s="120">
        <v>-0.42259275050995532</v>
      </c>
      <c r="CF22" s="121">
        <v>-2.5735686844120021E-2</v>
      </c>
      <c r="CG22" s="120">
        <v>-0.38694457848687913</v>
      </c>
      <c r="CH22" s="124">
        <v>-2.0564258172410074E-2</v>
      </c>
      <c r="CI22" s="120">
        <v>-0.40928987525384397</v>
      </c>
      <c r="CJ22" s="121">
        <v>-2.5756278146144316E-2</v>
      </c>
      <c r="CK22" s="125">
        <v>-0.37733707547600021</v>
      </c>
      <c r="CL22" s="121">
        <v>-2.0132099649904318E-2</v>
      </c>
      <c r="CM22" s="120">
        <v>-0.41068465332172904</v>
      </c>
      <c r="CN22" s="121">
        <v>-2.6045160423822829E-2</v>
      </c>
      <c r="CO22" s="120">
        <v>-0.42230780388743838</v>
      </c>
      <c r="CP22" s="121">
        <v>-2.6140004022381678E-2</v>
      </c>
      <c r="CQ22" s="120">
        <v>-0.38180367374641505</v>
      </c>
      <c r="CR22" s="121">
        <v>-2.0244583869845862E-2</v>
      </c>
      <c r="CS22" s="120">
        <v>-0.41951824775166813</v>
      </c>
      <c r="CT22" s="121">
        <v>-2.6117658830354346E-2</v>
      </c>
      <c r="CU22" s="120">
        <v>-0.37767153050420521</v>
      </c>
      <c r="CV22" s="121">
        <v>-2.0497523657917748E-2</v>
      </c>
      <c r="CW22" s="120">
        <v>-0.37022145552206209</v>
      </c>
      <c r="CX22" s="121">
        <v>-2.0367699183129171E-2</v>
      </c>
      <c r="CY22" s="120">
        <v>-0.41068465332172904</v>
      </c>
      <c r="CZ22" s="121">
        <v>-2.6045160423822829E-2</v>
      </c>
      <c r="DA22" s="120">
        <v>-0.38991360415565102</v>
      </c>
      <c r="DB22" s="121">
        <v>-1.9873100300233797E-2</v>
      </c>
      <c r="DC22" s="120">
        <v>-0.40042821194301947</v>
      </c>
      <c r="DD22" s="121">
        <v>-1.9522351078953427E-2</v>
      </c>
      <c r="DE22" s="120">
        <v>-0.40681026979982599</v>
      </c>
      <c r="DF22" s="121">
        <v>-2.6012501607685232E-2</v>
      </c>
      <c r="DG22" s="120">
        <v>-0.36695387877550811</v>
      </c>
      <c r="DH22" s="121">
        <v>-2.0309632747650457E-2</v>
      </c>
      <c r="DI22" s="120">
        <v>-0.39906150275601976</v>
      </c>
      <c r="DJ22" s="121">
        <v>-2.6192507259484934E-2</v>
      </c>
      <c r="DK22" s="120">
        <v>-0.34044891567642427</v>
      </c>
      <c r="DL22" s="121">
        <v>-2.022001025406512E-2</v>
      </c>
      <c r="DM22" s="120">
        <v>-0.34038300871402827</v>
      </c>
      <c r="DN22" s="121">
        <v>-2.0295539934575748E-2</v>
      </c>
      <c r="DO22" s="120">
        <v>-0.39131273571221353</v>
      </c>
      <c r="DP22" s="121">
        <v>-2.6126845362422237E-2</v>
      </c>
      <c r="DQ22" s="120">
        <v>-0.3300252514019546</v>
      </c>
      <c r="DR22" s="121">
        <v>-1.9540137131590727E-2</v>
      </c>
      <c r="DS22" s="120">
        <v>-0.40293588627792287</v>
      </c>
      <c r="DT22" s="121">
        <v>-2.6224510346911034E-2</v>
      </c>
      <c r="DU22" s="120">
        <v>-0.33982798164161665</v>
      </c>
      <c r="DV22" s="121">
        <v>-1.9640914820789869E-2</v>
      </c>
      <c r="DW22" s="120">
        <v>-0.40293588627792287</v>
      </c>
      <c r="DX22" s="121">
        <v>-2.6224510346911034E-2</v>
      </c>
      <c r="DY22" s="120">
        <v>-0.33982798164161665</v>
      </c>
      <c r="DZ22" s="121">
        <v>-1.9640914820789869E-2</v>
      </c>
      <c r="EA22" s="126">
        <v>-0.3998363794604004</v>
      </c>
      <c r="EB22" s="121">
        <v>-2.6198951207581318E-2</v>
      </c>
      <c r="EC22" s="120">
        <v>-0.33721392024437341</v>
      </c>
      <c r="ED22" s="121">
        <v>-2.0183475944570262E-2</v>
      </c>
      <c r="EE22" s="120">
        <v>-0.34831467758569806</v>
      </c>
      <c r="EF22" s="121">
        <v>-1.9245970575449009E-2</v>
      </c>
      <c r="EG22" s="126">
        <v>-0.3998363794604004</v>
      </c>
      <c r="EH22" s="121">
        <v>-2.6198951207581318E-2</v>
      </c>
      <c r="EI22" s="126">
        <v>-0.3998363794604004</v>
      </c>
      <c r="EJ22" s="121">
        <v>-2.6198951207581318E-2</v>
      </c>
      <c r="EK22" s="126">
        <v>-0.3998363794604004</v>
      </c>
      <c r="EL22" s="121">
        <v>-2.6198951207581318E-2</v>
      </c>
      <c r="EM22" s="126">
        <v>-0.3998363794604004</v>
      </c>
      <c r="EN22" s="121">
        <v>-2.6198951207581318E-2</v>
      </c>
      <c r="EO22" s="126">
        <v>-0.34095084501222434</v>
      </c>
      <c r="EP22" s="121">
        <v>-2.0407144442904878E-2</v>
      </c>
      <c r="EQ22" s="126">
        <v>-0.34095084501222434</v>
      </c>
      <c r="ER22" s="121">
        <v>-2.0407144442904878E-2</v>
      </c>
      <c r="ES22" s="126">
        <v>-0.34095084501222434</v>
      </c>
      <c r="ET22" s="121">
        <v>-2.0407144442904878E-2</v>
      </c>
      <c r="EU22" s="126">
        <v>-0.3998363794604004</v>
      </c>
      <c r="EV22" s="121">
        <v>-2.6198951207581318E-2</v>
      </c>
      <c r="EW22" s="126">
        <v>-0.34095084501222434</v>
      </c>
      <c r="EX22" s="121">
        <v>-2.0407144442904878E-2</v>
      </c>
      <c r="EY22" s="126">
        <v>-0.34095084501222434</v>
      </c>
      <c r="EZ22" s="121">
        <v>-2.0407144442904878E-2</v>
      </c>
      <c r="FA22" s="126">
        <v>-0.3998363794604004</v>
      </c>
      <c r="FB22" s="121">
        <v>-2.6198951207581318E-2</v>
      </c>
      <c r="FC22" s="126">
        <v>-0.34095084501222434</v>
      </c>
      <c r="FD22" s="121">
        <v>-2.0407144442904878E-2</v>
      </c>
      <c r="FE22" s="126">
        <v>-0.3998363794604004</v>
      </c>
      <c r="FF22" s="121">
        <v>-2.6198951207581318E-2</v>
      </c>
      <c r="FG22" s="126">
        <v>-1.6868250000000001E-2</v>
      </c>
      <c r="FH22" s="121">
        <v>-1E-3</v>
      </c>
      <c r="FI22" s="126">
        <v>-1.8970817435268322E-2</v>
      </c>
      <c r="FJ22" s="121">
        <v>-8.7135484298328015E-4</v>
      </c>
      <c r="FK22" s="126">
        <v>-2.0310621540833955E-2</v>
      </c>
      <c r="FL22" s="121">
        <v>-8.9188210347756038E-4</v>
      </c>
      <c r="FM22" s="126">
        <v>-2.0590478321557571E-2</v>
      </c>
      <c r="FN22" s="121">
        <v>-8.9594401966561752E-4</v>
      </c>
      <c r="FO22" s="126">
        <v>-2.2173277878759601E-2</v>
      </c>
      <c r="FP22" s="121">
        <v>-9.175939983547336E-4</v>
      </c>
      <c r="FQ22" s="126">
        <v>-2.3265517550596377E-2</v>
      </c>
      <c r="FR22" s="121">
        <v>-9.3133852894503977E-4</v>
      </c>
      <c r="FS22" s="126">
        <v>-2.1266601775265823E-2</v>
      </c>
      <c r="FT22" s="121">
        <v>-9.054589930398288E-4</v>
      </c>
      <c r="FU22" s="126">
        <v>-2.2372416767733213E-2</v>
      </c>
      <c r="FV22" s="121">
        <v>-9.1826755055471863E-4</v>
      </c>
      <c r="FW22" s="126">
        <v>-2.1409360741647222E-2</v>
      </c>
      <c r="FX22" s="121">
        <v>-9.0603015933689041E-4</v>
      </c>
      <c r="FY22" s="126">
        <v>-3.074E-2</v>
      </c>
      <c r="FZ22" s="121">
        <v>-1E-3</v>
      </c>
      <c r="GA22" s="126">
        <v>-3.211E-2</v>
      </c>
      <c r="GB22" s="121">
        <v>-1E-3</v>
      </c>
      <c r="GC22" s="126">
        <v>-3.1480000000000001E-2</v>
      </c>
      <c r="GD22" s="121">
        <v>-1E-3</v>
      </c>
      <c r="GE22" s="126">
        <v>-3.2107919999999998E-2</v>
      </c>
      <c r="GF22" s="121">
        <v>-1E-3</v>
      </c>
      <c r="GG22" s="126">
        <v>-3.1480000000000001E-2</v>
      </c>
      <c r="GH22" s="121">
        <v>-1E-3</v>
      </c>
      <c r="GI22" s="126">
        <f>IF([1]Hypo!D11="VALIDATED POTENTIAL",'[1]SCP Synthesis'!F44,'[1]SCP Synthesis'!H44)</f>
        <v>-3.1980000000000001E-2</v>
      </c>
      <c r="GJ22" s="121">
        <f t="shared" si="0"/>
        <v>-1E-3</v>
      </c>
      <c r="GK22" s="122">
        <v>-3.1980000000000001E-2</v>
      </c>
      <c r="GL22" s="122">
        <v>-1E-3</v>
      </c>
      <c r="GM22" s="122">
        <v>-3.1980000000000001E-2</v>
      </c>
      <c r="GN22" s="122">
        <v>-1E-3</v>
      </c>
      <c r="GO22" s="122">
        <v>-3.1980000000000001E-2</v>
      </c>
      <c r="GP22" s="122">
        <v>-1E-3</v>
      </c>
      <c r="GQ22" s="122">
        <v>-3.1980000000000001E-2</v>
      </c>
      <c r="GR22" s="122">
        <v>-1E-3</v>
      </c>
      <c r="GS22" s="25">
        <v>-3.1980000000000001E-2</v>
      </c>
      <c r="GT22" s="112">
        <v>-1E-3</v>
      </c>
      <c r="GU22" s="127">
        <f>IF(ISERROR((#REF!-GJ22)*100),0,(#REF!-GJ22)*100)</f>
        <v>0</v>
      </c>
      <c r="GV22" s="25"/>
      <c r="GW22" s="68"/>
      <c r="GX22" s="128"/>
      <c r="GY22" s="129"/>
      <c r="GZ22" s="129"/>
      <c r="HA22" s="129"/>
      <c r="HB22" s="129"/>
      <c r="HC22" s="130"/>
      <c r="HD22" s="69"/>
      <c r="HT22" s="132"/>
      <c r="HU22" s="132"/>
      <c r="HV22" s="132"/>
    </row>
    <row r="23" spans="1:230" ht="15" customHeight="1" thickBot="1" x14ac:dyDescent="0.4">
      <c r="A23" s="117" t="s">
        <v>57</v>
      </c>
      <c r="B23" s="82"/>
      <c r="C23" s="118">
        <v>-0.3984731721414122</v>
      </c>
      <c r="D23" s="119">
        <v>-1.3330544922406595E-2</v>
      </c>
      <c r="E23" s="118">
        <v>-0.30240084931989325</v>
      </c>
      <c r="F23" s="119">
        <v>-1.3112981471793871E-2</v>
      </c>
      <c r="G23" s="118">
        <v>-0.31676015779471611</v>
      </c>
      <c r="H23" s="119">
        <v>-1.3407620033549212E-2</v>
      </c>
      <c r="I23" s="118">
        <v>-0.35367373374434058</v>
      </c>
      <c r="J23" s="119">
        <v>-1.2854427787828587E-2</v>
      </c>
      <c r="K23" s="118">
        <v>-0.2816195711799746</v>
      </c>
      <c r="L23" s="119">
        <v>-1.3676987162964858E-2</v>
      </c>
      <c r="M23" s="118">
        <v>-0.29068015412766629</v>
      </c>
      <c r="N23" s="119">
        <v>-1.3698403987720677E-2</v>
      </c>
      <c r="O23" s="118">
        <v>-0.42323505</v>
      </c>
      <c r="P23" s="119">
        <v>-1.322325281265002E-2</v>
      </c>
      <c r="Q23" s="118">
        <v>-0.35941324999999996</v>
      </c>
      <c r="R23" s="119">
        <v>-1.2950852439775468E-2</v>
      </c>
      <c r="S23" s="118">
        <v>-0.34787299999999999</v>
      </c>
      <c r="T23" s="119">
        <v>-1.3841325520107108E-2</v>
      </c>
      <c r="U23" s="118">
        <v>-0.35831635006261436</v>
      </c>
      <c r="V23" s="119">
        <v>-1.2878295259882652E-2</v>
      </c>
      <c r="W23" s="118">
        <v>-0.28588250813850208</v>
      </c>
      <c r="X23" s="119">
        <v>-1.3694998921991323E-2</v>
      </c>
      <c r="Y23" s="118">
        <v>-0.29465267083369051</v>
      </c>
      <c r="Z23" s="119">
        <v>-1.3714448208860759E-2</v>
      </c>
      <c r="AA23" s="118">
        <v>-0.43073505000000006</v>
      </c>
      <c r="AB23" s="119">
        <v>-1.325058160048539E-2</v>
      </c>
      <c r="AC23" s="118">
        <v>-0.36441324999999997</v>
      </c>
      <c r="AD23" s="119">
        <v>-1.2975172854211276E-2</v>
      </c>
      <c r="AE23" s="118">
        <v>-0.35287299999999999</v>
      </c>
      <c r="AF23" s="119">
        <v>-1.3856491659451534E-2</v>
      </c>
      <c r="AG23" s="2">
        <v>-0.35831635006261436</v>
      </c>
      <c r="AH23" s="2">
        <v>-1.2878295259882652E-2</v>
      </c>
      <c r="AI23" s="118">
        <v>-0.28588250813850208</v>
      </c>
      <c r="AJ23" s="119">
        <v>-1.3694998921991323E-2</v>
      </c>
      <c r="AK23" s="118">
        <v>-0.29465267083369051</v>
      </c>
      <c r="AL23" s="119">
        <v>-1.3714448208860759E-2</v>
      </c>
      <c r="AM23" s="4">
        <v>-0.35831635006261436</v>
      </c>
      <c r="AN23" s="2">
        <v>-1.2878295259882652E-2</v>
      </c>
      <c r="AO23" s="118">
        <v>-0.36441324999999997</v>
      </c>
      <c r="AP23" s="119">
        <v>-1.2975172854211276E-2</v>
      </c>
      <c r="AQ23" s="118">
        <v>-0.35287299999999999</v>
      </c>
      <c r="AR23" s="119">
        <v>-1.3856491659451534E-2</v>
      </c>
      <c r="AS23" s="120">
        <v>-0.28541801457119903</v>
      </c>
      <c r="AT23" s="121">
        <v>-1.3492687129662199E-2</v>
      </c>
      <c r="AU23" s="120">
        <v>-0.36826029999999998</v>
      </c>
      <c r="AV23" s="121">
        <v>-1.2993495814256498E-2</v>
      </c>
      <c r="AW23" s="120">
        <v>-0.28541801457119903</v>
      </c>
      <c r="AX23" s="121">
        <v>-1.3492687129662199E-2</v>
      </c>
      <c r="AY23" s="120">
        <v>-0.29182604423692637</v>
      </c>
      <c r="AZ23" s="121">
        <v>-1.372161414957959E-2</v>
      </c>
      <c r="BA23" s="120">
        <v>-0.28860675999999996</v>
      </c>
      <c r="BB23" s="121">
        <v>-1.0494576292921999E-2</v>
      </c>
      <c r="BC23" s="120">
        <v>-0.2215650735207873</v>
      </c>
      <c r="BD23" s="121">
        <v>-1.102652183505784E-2</v>
      </c>
      <c r="BE23" s="120">
        <v>-0.22749996143135162</v>
      </c>
      <c r="BF23" s="121">
        <v>-1.103195810368598E-2</v>
      </c>
      <c r="BG23" s="120">
        <v>-0.2215650735207873</v>
      </c>
      <c r="BH23" s="121">
        <v>-1.102652183505784E-2</v>
      </c>
      <c r="BI23" s="120">
        <v>-0.2215650735207873</v>
      </c>
      <c r="BJ23" s="121">
        <v>-1.102596595507596E-2</v>
      </c>
      <c r="BK23" s="120">
        <v>-0.2215650735207873</v>
      </c>
      <c r="BL23" s="121">
        <v>-1.1078991995243826E-2</v>
      </c>
      <c r="BM23" s="120">
        <v>-0.16627218109283895</v>
      </c>
      <c r="BN23" s="121">
        <v>-1.0454554564479777E-2</v>
      </c>
      <c r="BO23" s="120">
        <v>-0.1760333564261172</v>
      </c>
      <c r="BP23" s="121">
        <v>-1.0565652202895815E-2</v>
      </c>
      <c r="BQ23" s="120">
        <v>-0.19722186836627811</v>
      </c>
      <c r="BR23" s="121">
        <v>-1.0809449201125976E-2</v>
      </c>
      <c r="BS23" s="120">
        <v>-0.16627218109283895</v>
      </c>
      <c r="BT23" s="121">
        <v>-1.0454554564479777E-2</v>
      </c>
      <c r="BU23" s="120">
        <v>-0.2016319464025613</v>
      </c>
      <c r="BV23" s="121">
        <v>-1.0832956385370397E-2</v>
      </c>
      <c r="BW23" s="120">
        <v>-0.16903710020398213</v>
      </c>
      <c r="BX23" s="121">
        <v>-1.0476624150688792E-2</v>
      </c>
      <c r="BY23" s="120">
        <v>-0.2051599253296077</v>
      </c>
      <c r="BZ23" s="122">
        <v>-1.0851103734981972E-2</v>
      </c>
      <c r="CA23" s="131">
        <v>-0.16627218109283895</v>
      </c>
      <c r="CB23" s="121">
        <v>-1.0454554564479777E-2</v>
      </c>
      <c r="CC23" s="120">
        <v>-0.2016319464025613</v>
      </c>
      <c r="CD23" s="121">
        <v>-1.0832956385370397E-2</v>
      </c>
      <c r="CE23" s="120">
        <v>-0.16903710020398213</v>
      </c>
      <c r="CF23" s="121">
        <v>-1.0294274737648009E-2</v>
      </c>
      <c r="CG23" s="120">
        <v>-0.20407439335205499</v>
      </c>
      <c r="CH23" s="124">
        <v>-1.0845580335251882E-2</v>
      </c>
      <c r="CI23" s="120">
        <v>-0.16371595010153761</v>
      </c>
      <c r="CJ23" s="121">
        <v>-1.0302511258457728E-2</v>
      </c>
      <c r="CK23" s="125">
        <v>-0.33852290483836223</v>
      </c>
      <c r="CL23" s="121">
        <v>-1.8061243638420182E-2</v>
      </c>
      <c r="CM23" s="120">
        <v>-0.16427386132869162</v>
      </c>
      <c r="CN23" s="121">
        <v>-1.0418064169529132E-2</v>
      </c>
      <c r="CO23" s="120">
        <v>-0.16892312155497535</v>
      </c>
      <c r="CP23" s="121">
        <v>-1.0456001608952671E-2</v>
      </c>
      <c r="CQ23" s="120">
        <v>-0.2039970862426228</v>
      </c>
      <c r="CR23" s="121">
        <v>-1.0816648465215913E-2</v>
      </c>
      <c r="CS23" s="120">
        <v>-0.16780729910066727</v>
      </c>
      <c r="CT23" s="121">
        <v>-1.044706353214174E-2</v>
      </c>
      <c r="CU23" s="120">
        <v>-0.19878525297635705</v>
      </c>
      <c r="CV23" s="121">
        <v>-1.0788754503915867E-2</v>
      </c>
      <c r="CW23" s="120">
        <v>-0.19580522298349978</v>
      </c>
      <c r="CX23" s="121">
        <v>-1.0772206258520845E-2</v>
      </c>
      <c r="CY23" s="120">
        <v>-0.16427386132869162</v>
      </c>
      <c r="CZ23" s="121">
        <v>-1.0418064169529132E-2</v>
      </c>
      <c r="DA23" s="120">
        <v>-0.21317523781712452</v>
      </c>
      <c r="DB23" s="121">
        <v>-1.0865106622375617E-2</v>
      </c>
      <c r="DC23" s="120">
        <v>-0.22390516102063479</v>
      </c>
      <c r="DD23" s="121">
        <v>-1.0916201784644588E-2</v>
      </c>
      <c r="DE23" s="120">
        <v>-0.16272410791993039</v>
      </c>
      <c r="DF23" s="121">
        <v>-1.0405000643074092E-2</v>
      </c>
      <c r="DG23" s="120">
        <v>-0.19449819228487819</v>
      </c>
      <c r="DH23" s="121">
        <v>-1.0764804744861108E-2</v>
      </c>
      <c r="DI23" s="120">
        <v>-0.15962460110240789</v>
      </c>
      <c r="DJ23" s="121">
        <v>-1.0477002903793973E-2</v>
      </c>
      <c r="DK23" s="120">
        <v>-0.18128629133436464</v>
      </c>
      <c r="DL23" s="121">
        <v>-1.0766991759745321E-2</v>
      </c>
      <c r="DM23" s="120">
        <v>-0.18049540778561313</v>
      </c>
      <c r="DN23" s="121">
        <v>-1.0762146355543015E-2</v>
      </c>
      <c r="DO23" s="120">
        <v>-0.15652509428488542</v>
      </c>
      <c r="DP23" s="121">
        <v>-1.0450738144968896E-2</v>
      </c>
      <c r="DQ23" s="120">
        <v>-0.15696247652389222</v>
      </c>
      <c r="DR23" s="121">
        <v>-9.2934352833971643E-3</v>
      </c>
      <c r="DS23" s="120">
        <v>-0.16117435451116915</v>
      </c>
      <c r="DT23" s="121">
        <v>-1.0489804138764413E-2</v>
      </c>
      <c r="DU23" s="120">
        <v>-0.16139764292644557</v>
      </c>
      <c r="DV23" s="121">
        <v>-9.3282411344739191E-3</v>
      </c>
      <c r="DW23" s="120">
        <v>-0.16117435451116915</v>
      </c>
      <c r="DX23" s="121">
        <v>-1.0489804138764413E-2</v>
      </c>
      <c r="DY23" s="120">
        <v>-0.16139764292644557</v>
      </c>
      <c r="DZ23" s="121">
        <v>-9.3282411344739191E-3</v>
      </c>
      <c r="EA23" s="126">
        <v>-0.15993455178416016</v>
      </c>
      <c r="EB23" s="121">
        <v>-1.0479580483032526E-2</v>
      </c>
      <c r="EC23" s="120">
        <v>-0.15730711670485492</v>
      </c>
      <c r="ED23" s="121">
        <v>-9.4154013678358003E-3</v>
      </c>
      <c r="EE23" s="120">
        <v>-0.16682205056894506</v>
      </c>
      <c r="EF23" s="121">
        <v>-9.2176772418556662E-3</v>
      </c>
      <c r="EG23" s="126">
        <v>-0.15993455178416016</v>
      </c>
      <c r="EH23" s="121">
        <v>-1.0479580483032526E-2</v>
      </c>
      <c r="EI23" s="126">
        <v>-0.15993455178416016</v>
      </c>
      <c r="EJ23" s="121">
        <v>-1.0479580483032526E-2</v>
      </c>
      <c r="EK23" s="126">
        <v>-0.15993455178416016</v>
      </c>
      <c r="EL23" s="121">
        <v>-1.0479580483032526E-2</v>
      </c>
      <c r="EM23" s="126">
        <v>-0.15993455178416016</v>
      </c>
      <c r="EN23" s="121">
        <v>-1.0479580483032526E-2</v>
      </c>
      <c r="EO23" s="126">
        <v>-0.15730711670485492</v>
      </c>
      <c r="EP23" s="121">
        <v>-9.4154013678358003E-3</v>
      </c>
      <c r="EQ23" s="126">
        <v>-0.15730711670485492</v>
      </c>
      <c r="ER23" s="121">
        <v>-9.4154013678358003E-3</v>
      </c>
      <c r="ES23" s="126">
        <v>-0.15730711670485492</v>
      </c>
      <c r="ET23" s="121">
        <v>-9.4154013678358003E-3</v>
      </c>
      <c r="EU23" s="126">
        <v>-0.15993455178416016</v>
      </c>
      <c r="EV23" s="121">
        <v>-1.0479580483032526E-2</v>
      </c>
      <c r="EW23" s="126">
        <v>-0.15730711670485492</v>
      </c>
      <c r="EX23" s="121">
        <v>-9.4154013678358003E-3</v>
      </c>
      <c r="EY23" s="126">
        <v>-0.15730711670485492</v>
      </c>
      <c r="EZ23" s="121">
        <v>-9.4154013678358003E-3</v>
      </c>
      <c r="FA23" s="126">
        <v>-0.15993455178416016</v>
      </c>
      <c r="FB23" s="121">
        <v>-1.0479580483032526E-2</v>
      </c>
      <c r="FC23" s="126">
        <v>-0.15730711670485492</v>
      </c>
      <c r="FD23" s="121">
        <v>-9.4154013678358003E-3</v>
      </c>
      <c r="FE23" s="126">
        <v>-0.15993455178416016</v>
      </c>
      <c r="FF23" s="121">
        <v>-1.0479580483032526E-2</v>
      </c>
      <c r="FG23" s="126">
        <v>-8.4341250000000006E-2</v>
      </c>
      <c r="FH23" s="121">
        <v>-5.0000000000000001E-3</v>
      </c>
      <c r="FI23" s="126">
        <v>-9.4854087176341625E-2</v>
      </c>
      <c r="FJ23" s="121">
        <v>-4.3567742149164014E-3</v>
      </c>
      <c r="FK23" s="126">
        <v>-0.10155310770416977</v>
      </c>
      <c r="FL23" s="121">
        <v>-4.4594105173878015E-3</v>
      </c>
      <c r="FM23" s="126">
        <v>-0.10295239160778785</v>
      </c>
      <c r="FN23" s="121">
        <v>-4.4797200983280874E-3</v>
      </c>
      <c r="FO23" s="126">
        <v>-0.11086638939379802</v>
      </c>
      <c r="FP23" s="121">
        <v>-4.5879699917736683E-3</v>
      </c>
      <c r="FQ23" s="126">
        <v>-0.11632758775298191</v>
      </c>
      <c r="FR23" s="121">
        <v>-4.6566926447251999E-3</v>
      </c>
      <c r="FS23" s="126">
        <v>-0.10633300887632913</v>
      </c>
      <c r="FT23" s="121">
        <v>-4.527294965199144E-3</v>
      </c>
      <c r="FU23" s="126">
        <v>-0.1118620838386661</v>
      </c>
      <c r="FV23" s="121">
        <v>-4.5913377527735943E-3</v>
      </c>
      <c r="FW23" s="126">
        <v>-0.1070468037082361</v>
      </c>
      <c r="FX23" s="121">
        <v>-4.5301507966844521E-3</v>
      </c>
      <c r="FY23" s="126">
        <v>-0.1537</v>
      </c>
      <c r="FZ23" s="121">
        <v>-5.0000000000000001E-3</v>
      </c>
      <c r="GA23" s="126">
        <v>-0.16055</v>
      </c>
      <c r="GB23" s="121">
        <v>-5.0000000000000001E-3</v>
      </c>
      <c r="GC23" s="126">
        <v>-0.15740000000000001</v>
      </c>
      <c r="GD23" s="121">
        <v>-5.0000000000000001E-3</v>
      </c>
      <c r="GE23" s="126">
        <v>-0.1605396</v>
      </c>
      <c r="GF23" s="121">
        <v>-5.0000000000000001E-3</v>
      </c>
      <c r="GG23" s="126">
        <v>-0.15740000000000001</v>
      </c>
      <c r="GH23" s="121">
        <v>-5.0000000000000001E-3</v>
      </c>
      <c r="GI23" s="126">
        <f>IF([1]Hypo!D11="VALIDATED POTENTIAL",'[1]SCP Synthesis'!F45,'[1]SCP Synthesis'!H45)</f>
        <v>-0.15990000000000001</v>
      </c>
      <c r="GJ23" s="121">
        <f t="shared" si="0"/>
        <v>-5.0000000000000001E-3</v>
      </c>
      <c r="GK23" s="122">
        <v>-0.15990000000000001</v>
      </c>
      <c r="GL23" s="122">
        <v>-5.0000000000000001E-3</v>
      </c>
      <c r="GM23" s="122">
        <v>-0.15990000000000001</v>
      </c>
      <c r="GN23" s="122">
        <v>-5.0000000000000001E-3</v>
      </c>
      <c r="GO23" s="122">
        <v>-0.15990000000000001</v>
      </c>
      <c r="GP23" s="122">
        <v>-5.0000000000000001E-3</v>
      </c>
      <c r="GQ23" s="122">
        <v>-0.15990000000000001</v>
      </c>
      <c r="GR23" s="122">
        <v>-5.0000000000000001E-3</v>
      </c>
      <c r="GS23" s="25">
        <v>-0.15990000000000001</v>
      </c>
      <c r="GT23" s="112">
        <v>-5.0000000000000001E-3</v>
      </c>
      <c r="GU23" s="127">
        <f>IF(ISERROR((#REF!-GJ23)*100),0,(#REF!-GJ23)*100)</f>
        <v>0</v>
      </c>
      <c r="GV23" s="25"/>
      <c r="GW23" s="68"/>
      <c r="GX23" s="133"/>
      <c r="GY23" s="134"/>
      <c r="GZ23" s="134"/>
      <c r="HA23" s="134"/>
      <c r="HB23" s="134"/>
      <c r="HC23" s="135"/>
      <c r="HD23" s="69"/>
      <c r="HE23" s="136"/>
      <c r="HF23" s="137"/>
      <c r="HG23" s="137"/>
      <c r="HH23" s="132"/>
      <c r="HI23" s="137"/>
      <c r="HJ23" s="137"/>
      <c r="HK23" s="132"/>
      <c r="HL23" s="138"/>
      <c r="HM23" s="132"/>
      <c r="HN23" s="138"/>
      <c r="HO23" s="132"/>
      <c r="HP23" s="138"/>
      <c r="HQ23" s="138"/>
      <c r="HR23" s="138"/>
      <c r="HT23" s="132"/>
      <c r="HU23" s="139"/>
      <c r="HV23" s="140"/>
    </row>
    <row r="24" spans="1:230" ht="16" hidden="1" outlineLevel="1" thickBot="1" x14ac:dyDescent="0.4">
      <c r="A24" s="141" t="s">
        <v>38</v>
      </c>
      <c r="B24" s="142"/>
      <c r="C24" s="118">
        <v>-2.7612946729602159</v>
      </c>
      <c r="D24" s="119">
        <v>-9.2376514293501841E-2</v>
      </c>
      <c r="E24" s="118">
        <v>-2.6110126373899822</v>
      </c>
      <c r="F24" s="119">
        <v>-0.11322111169236769</v>
      </c>
      <c r="G24" s="118">
        <v>-2.2070744089224901</v>
      </c>
      <c r="H24" s="119">
        <v>-9.3419624698446169E-2</v>
      </c>
      <c r="I24" s="118">
        <v>-3.5813216453135537</v>
      </c>
      <c r="J24" s="119">
        <v>-0.13016471420506556</v>
      </c>
      <c r="K24" s="118">
        <v>-1.652671679255564</v>
      </c>
      <c r="L24" s="119">
        <v>-8.0262778780131952E-2</v>
      </c>
      <c r="M24" s="118">
        <v>-1.6756054117371213</v>
      </c>
      <c r="N24" s="119">
        <v>-7.8963491411612352E-2</v>
      </c>
      <c r="O24" s="118">
        <v>-3.45</v>
      </c>
      <c r="P24" s="119">
        <v>-0.10778932936589862</v>
      </c>
      <c r="Q24" s="118">
        <v>-3.4499999999999997</v>
      </c>
      <c r="R24" s="119">
        <v>-0.12431495198695476</v>
      </c>
      <c r="S24" s="118">
        <v>-1.7666666666666671</v>
      </c>
      <c r="T24" s="119">
        <v>-7.029291844683519E-2</v>
      </c>
      <c r="U24" s="118">
        <v>-3.5813216453135537</v>
      </c>
      <c r="V24" s="119">
        <v>-0.12871675423378576</v>
      </c>
      <c r="W24" s="118">
        <v>-1.652671679255564</v>
      </c>
      <c r="X24" s="119">
        <v>-7.917006539919301E-2</v>
      </c>
      <c r="Y24" s="118">
        <v>-1.6756054117371213</v>
      </c>
      <c r="Z24" s="119">
        <v>-7.7990141995780721E-2</v>
      </c>
      <c r="AA24" s="118">
        <v>-3.45</v>
      </c>
      <c r="AB24" s="119">
        <v>-0.10613138290388625</v>
      </c>
      <c r="AC24" s="118">
        <v>-3.4499999999999997</v>
      </c>
      <c r="AD24" s="119">
        <v>-0.12283951351118244</v>
      </c>
      <c r="AE24" s="118">
        <v>-1.7666666666666671</v>
      </c>
      <c r="AF24" s="119">
        <v>-6.9372839326606789E-2</v>
      </c>
      <c r="AG24" s="2">
        <v>-3.5813216453135537</v>
      </c>
      <c r="AH24" s="2">
        <v>-0.12871675423378576</v>
      </c>
      <c r="AI24" s="118">
        <v>-1.652671679255564</v>
      </c>
      <c r="AJ24" s="119">
        <v>-7.917006539919301E-2</v>
      </c>
      <c r="AK24" s="118">
        <v>-1.6756054117371213</v>
      </c>
      <c r="AL24" s="119">
        <v>-7.7990141995780721E-2</v>
      </c>
      <c r="AM24" s="4">
        <v>-3.45</v>
      </c>
      <c r="AN24" s="2">
        <v>-0.12871675423378576</v>
      </c>
      <c r="AO24" s="118">
        <v>-3.4499999999999997</v>
      </c>
      <c r="AP24" s="119">
        <v>-0.12283951351118244</v>
      </c>
      <c r="AQ24" s="118">
        <v>-1.7666666666666671</v>
      </c>
      <c r="AR24" s="119">
        <v>-6.9372839326606789E-2</v>
      </c>
      <c r="AS24" s="120">
        <v>-1.9343562964450691</v>
      </c>
      <c r="AT24" s="121">
        <v>-9.1443647467159869E-2</v>
      </c>
      <c r="AU24" s="120">
        <v>-3.4499999999999997</v>
      </c>
      <c r="AV24" s="121">
        <v>-0.12172792060177248</v>
      </c>
      <c r="AW24" s="120">
        <v>-1.9343562964450691</v>
      </c>
      <c r="AX24" s="121">
        <v>-9.1443647467159869E-2</v>
      </c>
      <c r="AY24" s="120">
        <v>-1.649418774980643</v>
      </c>
      <c r="AZ24" s="121">
        <v>-7.755540825883829E-2</v>
      </c>
      <c r="BA24" s="120">
        <v>-3.4499999999999997</v>
      </c>
      <c r="BB24" s="121">
        <v>-0.12545197558983337</v>
      </c>
      <c r="BC24" s="120">
        <v>-1.450767222333802</v>
      </c>
      <c r="BD24" s="121">
        <v>-7.2199630566543438E-2</v>
      </c>
      <c r="BE24" s="120">
        <v>-1.5234540774687675</v>
      </c>
      <c r="BF24" s="121">
        <v>-7.3875535845294868E-2</v>
      </c>
      <c r="BG24" s="120">
        <v>-1.450767222333802</v>
      </c>
      <c r="BH24" s="121">
        <v>-7.2199630566543438E-2</v>
      </c>
      <c r="BI24" s="120">
        <v>-1.3660708308227891</v>
      </c>
      <c r="BJ24" s="121">
        <v>-6.7981158914296375E-2</v>
      </c>
      <c r="BK24" s="120">
        <v>-1.3660708308227891</v>
      </c>
      <c r="BL24" s="121">
        <v>-6.8308093686082802E-2</v>
      </c>
      <c r="BM24" s="120">
        <v>-1.6954512925652527</v>
      </c>
      <c r="BN24" s="121">
        <v>-0.10660344943478096</v>
      </c>
      <c r="BO24" s="120">
        <v>-1.6484307653728854</v>
      </c>
      <c r="BP24" s="121">
        <v>-9.8940033304388122E-2</v>
      </c>
      <c r="BQ24" s="120">
        <v>-1.4983629167798729</v>
      </c>
      <c r="BR24" s="121">
        <v>-8.2123133544719687E-2</v>
      </c>
      <c r="BS24" s="120">
        <v>-1.6954512925652527</v>
      </c>
      <c r="BT24" s="121">
        <v>-0.10660344943478096</v>
      </c>
      <c r="BU24" s="120">
        <v>-1.4983629167798729</v>
      </c>
      <c r="BV24" s="121">
        <v>-8.0501628916113802E-2</v>
      </c>
      <c r="BW24" s="120">
        <v>-1.6954512925652527</v>
      </c>
      <c r="BX24" s="121">
        <v>-0.10508110903802176</v>
      </c>
      <c r="BY24" s="120">
        <v>-1.4983629167798729</v>
      </c>
      <c r="BZ24" s="122">
        <v>-7.9249840905855282E-2</v>
      </c>
      <c r="CA24" s="131">
        <v>-1.6954512925652527</v>
      </c>
      <c r="CB24" s="121">
        <v>-0.10660344943478096</v>
      </c>
      <c r="CC24" s="120">
        <v>-1.4983629167798729</v>
      </c>
      <c r="CD24" s="121">
        <v>-8.0501628916113802E-2</v>
      </c>
      <c r="CE24" s="120">
        <v>-1.6954512925652527</v>
      </c>
      <c r="CF24" s="121">
        <v>-0.10325213452493892</v>
      </c>
      <c r="CG24" s="120">
        <v>-1.4983629167798729</v>
      </c>
      <c r="CH24" s="124">
        <v>-7.9630840098904559E-2</v>
      </c>
      <c r="CI24" s="120">
        <v>-1.7206315489273405</v>
      </c>
      <c r="CJ24" s="121">
        <v>-0.10827794050296993</v>
      </c>
      <c r="CK24" s="125">
        <v>-1.5039468051672327</v>
      </c>
      <c r="CL24" s="121">
        <v>-8.0240212048041146E-2</v>
      </c>
      <c r="CM24" s="120">
        <v>-1.7206315489273405</v>
      </c>
      <c r="CN24" s="121">
        <v>-0.10912052437225138</v>
      </c>
      <c r="CO24" s="120">
        <v>-1.6919543564452184</v>
      </c>
      <c r="CP24" s="121">
        <v>-0.10472857303615594</v>
      </c>
      <c r="CQ24" s="120">
        <v>-1.5137821148364115</v>
      </c>
      <c r="CR24" s="121">
        <v>-8.0266092475664991E-2</v>
      </c>
      <c r="CS24" s="120">
        <v>-1.6919543564452184</v>
      </c>
      <c r="CT24" s="121">
        <v>-0.10533483793612229</v>
      </c>
      <c r="CU24" s="120">
        <v>-1.3624039033527702</v>
      </c>
      <c r="CV24" s="121">
        <v>-7.3942312260950119E-2</v>
      </c>
      <c r="CW24" s="120">
        <v>-1.3624039033527702</v>
      </c>
      <c r="CX24" s="121">
        <v>-7.4952524915878629E-2</v>
      </c>
      <c r="CY24" s="120">
        <v>-1.6919543564452184</v>
      </c>
      <c r="CZ24" s="121">
        <v>-0.10730184896604721</v>
      </c>
      <c r="DA24" s="120">
        <v>-1.3879128311257158</v>
      </c>
      <c r="DB24" s="121">
        <v>-7.073908324043035E-2</v>
      </c>
      <c r="DC24" s="120">
        <v>-1.4063995275979297</v>
      </c>
      <c r="DD24" s="121">
        <v>-6.8567160145419595E-2</v>
      </c>
      <c r="DE24" s="120">
        <v>-1.6919543564452184</v>
      </c>
      <c r="DF24" s="121">
        <v>-0.10818794087675733</v>
      </c>
      <c r="DG24" s="120">
        <v>-1.3624039033527702</v>
      </c>
      <c r="DH24" s="121">
        <v>-7.5404361505571921E-2</v>
      </c>
      <c r="DI24" s="120">
        <v>-1.6919543564452184</v>
      </c>
      <c r="DJ24" s="121">
        <v>-0.11105187159835612</v>
      </c>
      <c r="DK24" s="120">
        <v>-1.3624039033527702</v>
      </c>
      <c r="DL24" s="121">
        <v>-8.0916165766713344E-2</v>
      </c>
      <c r="DM24" s="120">
        <v>-1.3624039033527702</v>
      </c>
      <c r="DN24" s="121">
        <v>-8.1234145417489675E-2</v>
      </c>
      <c r="DO24" s="120">
        <v>-1.6919543564452184</v>
      </c>
      <c r="DP24" s="121">
        <v>-0.11296701026268471</v>
      </c>
      <c r="DQ24" s="120">
        <v>-1.3624039033527702</v>
      </c>
      <c r="DR24" s="121">
        <v>-8.0665218758378732E-2</v>
      </c>
      <c r="DS24" s="120">
        <v>-1.6919543564452184</v>
      </c>
      <c r="DT24" s="121">
        <v>-0.11011844821509492</v>
      </c>
      <c r="DU24" s="120">
        <v>-1.3624039033527702</v>
      </c>
      <c r="DV24" s="121">
        <v>-7.8742365146032459E-2</v>
      </c>
      <c r="DW24" s="120">
        <v>-1.6919543564452184</v>
      </c>
      <c r="DX24" s="121">
        <v>-0.11011844821509492</v>
      </c>
      <c r="DY24" s="120">
        <v>-1.3624039033527702</v>
      </c>
      <c r="DZ24" s="121">
        <v>-7.8742365146032459E-2</v>
      </c>
      <c r="EA24" s="126">
        <v>-1.6919543564452184</v>
      </c>
      <c r="EB24" s="121">
        <v>-0.11086392311221169</v>
      </c>
      <c r="EC24" s="120">
        <v>-1.3624039033527702</v>
      </c>
      <c r="ED24" s="121">
        <v>-8.1544814016520667E-2</v>
      </c>
      <c r="EE24" s="120">
        <v>-1.3879128311257158</v>
      </c>
      <c r="EF24" s="121">
        <v>-7.6688498154263401E-2</v>
      </c>
      <c r="EG24" s="126">
        <v>-1.6919543564452184</v>
      </c>
      <c r="EH24" s="121">
        <v>-0.11086392311221169</v>
      </c>
      <c r="EI24" s="126">
        <v>-1.6919543564452184</v>
      </c>
      <c r="EJ24" s="121">
        <v>-0.11086392311221169</v>
      </c>
      <c r="EK24" s="126">
        <v>-1.6919543564452184</v>
      </c>
      <c r="EL24" s="121">
        <v>-0.11086392311221169</v>
      </c>
      <c r="EM24" s="126">
        <v>-1.6919543564452184</v>
      </c>
      <c r="EN24" s="121">
        <v>-0.11086392311221169</v>
      </c>
      <c r="EO24" s="126">
        <v>-1.3624039033527702</v>
      </c>
      <c r="EP24" s="121">
        <v>-8.1544814016520667E-2</v>
      </c>
      <c r="EQ24" s="126">
        <v>-1.3624039033527702</v>
      </c>
      <c r="ER24" s="121">
        <v>-8.1544814016520667E-2</v>
      </c>
      <c r="ES24" s="126">
        <v>-1.5245948442281001</v>
      </c>
      <c r="ET24" s="121">
        <v>-9.1252529970868371E-2</v>
      </c>
      <c r="EU24" s="126">
        <v>-1.7040397447055413</v>
      </c>
      <c r="EV24" s="121">
        <v>-0.1116558082772989</v>
      </c>
      <c r="EW24" s="126">
        <v>-1.5245948442281001</v>
      </c>
      <c r="EX24" s="121">
        <v>-9.1252529970868371E-2</v>
      </c>
      <c r="EY24" s="126">
        <v>-1.5245948442281001</v>
      </c>
      <c r="EZ24" s="121">
        <v>-9.1252529970868371E-2</v>
      </c>
      <c r="FA24" s="126">
        <v>-1.7040397447055413</v>
      </c>
      <c r="FB24" s="121">
        <v>-0.1116558082772989</v>
      </c>
      <c r="FC24" s="126">
        <v>-1.5245948442281001</v>
      </c>
      <c r="FD24" s="121">
        <v>-9.1252529970868371E-2</v>
      </c>
      <c r="FE24" s="126">
        <v>-1.7040397447055413</v>
      </c>
      <c r="FF24" s="121">
        <v>-0.1116558082772989</v>
      </c>
      <c r="FG24" s="126">
        <v>0</v>
      </c>
      <c r="FH24" s="121">
        <v>0</v>
      </c>
      <c r="FI24" s="126">
        <v>-2.0249999999999999</v>
      </c>
      <c r="FJ24" s="121">
        <v>-9.3010939726867151E-2</v>
      </c>
      <c r="FK24" s="126">
        <v>-1.7801391145479646</v>
      </c>
      <c r="FL24" s="121">
        <v>-7.8169652010586899E-2</v>
      </c>
      <c r="FM24" s="126">
        <v>-1.7289928470876104</v>
      </c>
      <c r="FN24" s="121">
        <v>-7.5232871097070927E-2</v>
      </c>
      <c r="FO24" s="126">
        <v>-1.4397224235535977</v>
      </c>
      <c r="FP24" s="121">
        <v>-5.9579853839066922E-2</v>
      </c>
      <c r="FQ24" s="126">
        <v>-1.240106097509512</v>
      </c>
      <c r="FR24" s="121">
        <v>-4.9642505741750727E-2</v>
      </c>
      <c r="FS24" s="126">
        <v>-1.6054253890822499</v>
      </c>
      <c r="FT24" s="121">
        <v>-6.8353509016643041E-2</v>
      </c>
      <c r="FU24" s="126">
        <v>-1.4397224235535977</v>
      </c>
      <c r="FV24" s="121">
        <v>-5.9092873026663904E-2</v>
      </c>
      <c r="FW24" s="126">
        <v>-1.6054253890822499</v>
      </c>
      <c r="FX24" s="121">
        <v>-6.7940553602992212E-2</v>
      </c>
      <c r="FY24" s="126">
        <v>0</v>
      </c>
      <c r="FZ24" s="121">
        <v>0</v>
      </c>
      <c r="GA24" s="126">
        <v>0</v>
      </c>
      <c r="GB24" s="121">
        <v>0</v>
      </c>
      <c r="GC24" s="126">
        <v>0</v>
      </c>
      <c r="GD24" s="121">
        <v>0</v>
      </c>
      <c r="GE24" s="126">
        <v>0</v>
      </c>
      <c r="GF24" s="121">
        <v>0</v>
      </c>
      <c r="GG24" s="126">
        <v>0</v>
      </c>
      <c r="GH24" s="121">
        <v>0</v>
      </c>
      <c r="GI24" s="126">
        <f>IFERROR('[1]SCP Synthesis'!H47,0)</f>
        <v>0</v>
      </c>
      <c r="GJ24" s="121">
        <f>IF($GI$13=0,"",GI24/$GI$13)</f>
        <v>0</v>
      </c>
      <c r="GK24" s="122">
        <v>0</v>
      </c>
      <c r="GL24" s="122">
        <v>0</v>
      </c>
      <c r="GM24" s="122">
        <v>0</v>
      </c>
      <c r="GN24" s="122">
        <v>0</v>
      </c>
      <c r="GO24" s="122">
        <v>0</v>
      </c>
      <c r="GP24" s="122">
        <v>0</v>
      </c>
      <c r="GQ24" s="122">
        <v>0</v>
      </c>
      <c r="GR24" s="122">
        <v>0</v>
      </c>
      <c r="GS24" s="25">
        <v>0</v>
      </c>
      <c r="GT24" s="112">
        <v>0</v>
      </c>
      <c r="GU24" s="127">
        <f>IF(ISERROR((#REF!-GJ24)*100),0,(#REF!-GJ24)*100)</f>
        <v>0</v>
      </c>
      <c r="GV24" s="25"/>
      <c r="GW24" s="68"/>
      <c r="GX24" s="25"/>
      <c r="GY24" s="25"/>
      <c r="GZ24" s="25"/>
      <c r="HA24" s="25"/>
      <c r="HB24" s="25"/>
      <c r="HC24" s="25"/>
      <c r="HD24" s="69"/>
      <c r="HE24" s="136"/>
      <c r="HF24" s="137"/>
      <c r="HG24" s="137"/>
      <c r="HH24" s="132"/>
      <c r="HI24" s="137"/>
      <c r="HJ24" s="137"/>
      <c r="HK24" s="132"/>
      <c r="HL24" s="143"/>
      <c r="HM24" s="132"/>
      <c r="HN24" s="143"/>
      <c r="HO24" s="132"/>
      <c r="HP24" s="143"/>
      <c r="HQ24" s="143"/>
      <c r="HR24" s="143"/>
      <c r="HT24" s="132"/>
      <c r="HU24" s="139"/>
      <c r="HV24" s="137"/>
    </row>
    <row r="25" spans="1:230" s="1" customFormat="1" ht="36" customHeight="1" collapsed="1" thickBot="1" x14ac:dyDescent="0.4">
      <c r="A25" s="55" t="s">
        <v>58</v>
      </c>
      <c r="B25" s="60"/>
      <c r="C25" s="144">
        <v>-21.996358073411475</v>
      </c>
      <c r="D25" s="145">
        <v>-0.73586745589711122</v>
      </c>
      <c r="E25" s="144">
        <v>-18.536632389587865</v>
      </c>
      <c r="F25" s="145">
        <v>-0.80380236239676983</v>
      </c>
      <c r="G25" s="144">
        <v>-19.077885558542491</v>
      </c>
      <c r="H25" s="145">
        <v>-0.8075164578565579</v>
      </c>
      <c r="I25" s="144">
        <v>-21.206215651398153</v>
      </c>
      <c r="J25" s="145">
        <v>-0.77074925767902014</v>
      </c>
      <c r="K25" s="144">
        <v>-16.787137322212143</v>
      </c>
      <c r="L25" s="145">
        <v>-0.81527523352450149</v>
      </c>
      <c r="M25" s="144">
        <v>-17.335007977055653</v>
      </c>
      <c r="N25" s="145">
        <v>-0.81691831736051712</v>
      </c>
      <c r="O25" s="144">
        <v>-23.601687642587429</v>
      </c>
      <c r="P25" s="145">
        <v>-0.73739422692693202</v>
      </c>
      <c r="Q25" s="144">
        <v>-21.595284850747309</v>
      </c>
      <c r="R25" s="145">
        <v>-0.77814979691746766</v>
      </c>
      <c r="S25" s="144">
        <v>-19.655415382190174</v>
      </c>
      <c r="T25" s="145">
        <v>-0.78205840216922462</v>
      </c>
      <c r="U25" s="144">
        <v>-21.322556054538506</v>
      </c>
      <c r="V25" s="145">
        <v>-0.76635680319293387</v>
      </c>
      <c r="W25" s="144">
        <v>-16.889323711469885</v>
      </c>
      <c r="X25" s="145">
        <v>-0.80907108143071327</v>
      </c>
      <c r="Y25" s="144">
        <v>-17.466107149126362</v>
      </c>
      <c r="Z25" s="145">
        <v>-0.8129504518976769</v>
      </c>
      <c r="AA25" s="144">
        <v>-23.786365725920763</v>
      </c>
      <c r="AB25" s="145">
        <v>-0.73173330108683265</v>
      </c>
      <c r="AC25" s="144">
        <v>-21.82355659741398</v>
      </c>
      <c r="AD25" s="145">
        <v>-0.77704205087248968</v>
      </c>
      <c r="AE25" s="144">
        <v>-19.886887128856841</v>
      </c>
      <c r="AF25" s="145">
        <v>-0.78091122197917917</v>
      </c>
      <c r="AG25" s="2">
        <v>-21.519117699032613</v>
      </c>
      <c r="AH25" s="2">
        <v>-0.77342145121728678</v>
      </c>
      <c r="AI25" s="144">
        <v>-17.152031390601049</v>
      </c>
      <c r="AJ25" s="145">
        <v>-0.82165590659517251</v>
      </c>
      <c r="AK25" s="144">
        <v>-17.625862833850469</v>
      </c>
      <c r="AL25" s="145">
        <v>-0.82038619330134632</v>
      </c>
      <c r="AM25" s="4">
        <v>-21.519117699032613</v>
      </c>
      <c r="AN25" s="2">
        <v>-0.77342145121728678</v>
      </c>
      <c r="AO25" s="144">
        <v>-21.748489599013979</v>
      </c>
      <c r="AP25" s="145">
        <v>-0.77436924114373584</v>
      </c>
      <c r="AQ25" s="144">
        <v>-19.811020130456843</v>
      </c>
      <c r="AR25" s="145">
        <v>-0.77793210362623855</v>
      </c>
      <c r="AS25" s="146">
        <v>-17.065650779594762</v>
      </c>
      <c r="AT25" s="147">
        <v>-0.80675176365123225</v>
      </c>
      <c r="AU25" s="146">
        <v>-21.906562684847273</v>
      </c>
      <c r="AV25" s="147">
        <v>-0.77293922410401183</v>
      </c>
      <c r="AW25" s="146">
        <v>-17.09553928619675</v>
      </c>
      <c r="AX25" s="147">
        <v>-0.80816469572897565</v>
      </c>
      <c r="AY25" s="146">
        <v>-17.176655946111484</v>
      </c>
      <c r="AZ25" s="147">
        <v>-0.80764362854903959</v>
      </c>
      <c r="BA25" s="146">
        <v>-21.497477190532603</v>
      </c>
      <c r="BB25" s="147">
        <v>-0.78171043007237562</v>
      </c>
      <c r="BC25" s="146">
        <v>-16.419399509243433</v>
      </c>
      <c r="BD25" s="147">
        <v>-0.81713631273308351</v>
      </c>
      <c r="BE25" s="146">
        <v>-16.839091316395454</v>
      </c>
      <c r="BF25" s="147">
        <v>-0.8165634347268792</v>
      </c>
      <c r="BG25" s="146">
        <v>-16.417149824539791</v>
      </c>
      <c r="BH25" s="147">
        <v>-0.81702435376268934</v>
      </c>
      <c r="BI25" s="146">
        <v>-16.332453433028778</v>
      </c>
      <c r="BJ25" s="147">
        <v>-0.81276833326595366</v>
      </c>
      <c r="BK25" s="146">
        <v>-16.332453433028778</v>
      </c>
      <c r="BL25" s="147">
        <v>-0.81667709613194905</v>
      </c>
      <c r="BM25" s="146">
        <v>-13.030633788328897</v>
      </c>
      <c r="BN25" s="147">
        <v>-0.81931608194742955</v>
      </c>
      <c r="BO25" s="146">
        <v>-13.519376601747034</v>
      </c>
      <c r="BP25" s="147">
        <v>-0.8114429791832003</v>
      </c>
      <c r="BQ25" s="146">
        <v>-14.694505155113442</v>
      </c>
      <c r="BR25" s="147">
        <v>-0.8053848608455918</v>
      </c>
      <c r="BS25" s="146">
        <v>-12.941433727459176</v>
      </c>
      <c r="BT25" s="147">
        <v>-0.81370752555881309</v>
      </c>
      <c r="BU25" s="146">
        <v>-14.996913067955942</v>
      </c>
      <c r="BV25" s="147">
        <v>-0.80572998514829763</v>
      </c>
      <c r="BW25" s="146">
        <v>-13.444744151850795</v>
      </c>
      <c r="BX25" s="147">
        <v>-0.83328175359809975</v>
      </c>
      <c r="BY25" s="146">
        <v>-15.43658142378287</v>
      </c>
      <c r="BZ25" s="148">
        <v>-0.81645548502639398</v>
      </c>
      <c r="CA25" s="149">
        <v>-12.941433727459176</v>
      </c>
      <c r="CB25" s="147">
        <v>-0.81370752555881309</v>
      </c>
      <c r="CC25" s="146">
        <v>-14.996913067955942</v>
      </c>
      <c r="CD25" s="147">
        <v>-0.80572998514829763</v>
      </c>
      <c r="CE25" s="146">
        <v>-13.444744151850795</v>
      </c>
      <c r="CF25" s="147">
        <v>-0.81877818484535247</v>
      </c>
      <c r="CG25" s="146">
        <v>-15.431877451880144</v>
      </c>
      <c r="CH25" s="150">
        <v>-0.82013065862406909</v>
      </c>
      <c r="CI25" s="146">
        <v>-12.982328750056684</v>
      </c>
      <c r="CJ25" s="147">
        <v>-0.81696736344568455</v>
      </c>
      <c r="CK25" s="151">
        <v>-15.196859352402805</v>
      </c>
      <c r="CL25" s="147">
        <v>-0.81079943300618684</v>
      </c>
      <c r="CM25" s="146">
        <v>-12.984746365374352</v>
      </c>
      <c r="CN25" s="147">
        <v>-0.82347806136278634</v>
      </c>
      <c r="CO25" s="146">
        <v>-13.239838482921504</v>
      </c>
      <c r="CP25" s="147">
        <v>-0.8195193837608985</v>
      </c>
      <c r="CQ25" s="146">
        <v>-15.040298699517704</v>
      </c>
      <c r="CR25" s="147">
        <v>-0.79748993890548914</v>
      </c>
      <c r="CS25" s="146">
        <v>-13.127159716844723</v>
      </c>
      <c r="CT25" s="147">
        <v>-0.81724854814675496</v>
      </c>
      <c r="CU25" s="146">
        <v>-14.793881751568714</v>
      </c>
      <c r="CV25" s="147">
        <v>-0.80291448177304681</v>
      </c>
      <c r="CW25" s="146">
        <v>-14.770599178057267</v>
      </c>
      <c r="CX25" s="147">
        <v>-0.81260314961761504</v>
      </c>
      <c r="CY25" s="146">
        <v>-13.099553442789988</v>
      </c>
      <c r="CZ25" s="147">
        <v>-0.83075899753825622</v>
      </c>
      <c r="DA25" s="146">
        <v>-16.033235098343326</v>
      </c>
      <c r="DB25" s="147">
        <v>-0.81718125720848334</v>
      </c>
      <c r="DC25" s="146">
        <v>-16.955104186335138</v>
      </c>
      <c r="DD25" s="147">
        <v>-0.82662381578890598</v>
      </c>
      <c r="DE25" s="146">
        <v>-13.092837844685356</v>
      </c>
      <c r="DF25" s="147">
        <v>-0.83718994029237148</v>
      </c>
      <c r="DG25" s="146">
        <v>-14.764935378363242</v>
      </c>
      <c r="DH25" s="147">
        <v>-0.81718829646382085</v>
      </c>
      <c r="DI25" s="146">
        <v>-12.725580311703444</v>
      </c>
      <c r="DJ25" s="147">
        <v>-0.83524682885593893</v>
      </c>
      <c r="DK25" s="146">
        <v>-13.94473691607871</v>
      </c>
      <c r="DL25" s="147">
        <v>-0.82820861060206796</v>
      </c>
      <c r="DM25" s="146">
        <v>-13.943880125567564</v>
      </c>
      <c r="DN25" s="147">
        <v>-0.83141217007442925</v>
      </c>
      <c r="DO25" s="146">
        <v>-12.672578745123809</v>
      </c>
      <c r="DP25" s="147">
        <v>-0.84611226520485217</v>
      </c>
      <c r="DQ25" s="146">
        <v>-13.890851421404006</v>
      </c>
      <c r="DR25" s="147">
        <v>-0.82244961709974984</v>
      </c>
      <c r="DS25" s="146">
        <v>-12.688851155915803</v>
      </c>
      <c r="DT25" s="147">
        <v>-0.82583587057125341</v>
      </c>
      <c r="DU25" s="146">
        <v>-13.905089318046223</v>
      </c>
      <c r="DV25" s="147">
        <v>-0.80366741300085753</v>
      </c>
      <c r="DW25" s="146">
        <v>-12.80249973922496</v>
      </c>
      <c r="DX25" s="147">
        <v>-0.83323252733576669</v>
      </c>
      <c r="DY25" s="146">
        <v>-14.036527995638957</v>
      </c>
      <c r="DZ25" s="147">
        <v>-0.81126412666253211</v>
      </c>
      <c r="EA25" s="152">
        <v>-12.740199652192757</v>
      </c>
      <c r="EB25" s="147">
        <v>-0.83479114510064212</v>
      </c>
      <c r="EC25" s="146">
        <v>-13.941956491634462</v>
      </c>
      <c r="ED25" s="147">
        <v>-0.83447665287727579</v>
      </c>
      <c r="EE25" s="146">
        <v>-15.042190229929899</v>
      </c>
      <c r="EF25" s="147">
        <v>-0.8311494438367717</v>
      </c>
      <c r="EG25" s="152">
        <v>-12.740199652192757</v>
      </c>
      <c r="EH25" s="147">
        <v>-0.83479114510064212</v>
      </c>
      <c r="EI25" s="152">
        <v>-12.740199652192757</v>
      </c>
      <c r="EJ25" s="147">
        <v>-0.83479114510064212</v>
      </c>
      <c r="EK25" s="152">
        <v>-12.757763524158715</v>
      </c>
      <c r="EL25" s="147">
        <v>-0.83594200342242198</v>
      </c>
      <c r="EM25" s="152">
        <v>-12.757763524158715</v>
      </c>
      <c r="EN25" s="147">
        <v>-0.83594200342242198</v>
      </c>
      <c r="EO25" s="152">
        <v>-13.943799016019318</v>
      </c>
      <c r="EP25" s="147">
        <v>-0.83458693464314138</v>
      </c>
      <c r="EQ25" s="152">
        <v>-13.534200743528839</v>
      </c>
      <c r="ER25" s="147">
        <v>-0.81007099273375027</v>
      </c>
      <c r="ES25" s="152">
        <v>-13.696391684404167</v>
      </c>
      <c r="ET25" s="147">
        <v>-0.81977870868809788</v>
      </c>
      <c r="EU25" s="152">
        <v>-12.621774748602796</v>
      </c>
      <c r="EV25" s="147">
        <v>-0.82703145030973024</v>
      </c>
      <c r="EW25" s="152">
        <v>-13.561206253281849</v>
      </c>
      <c r="EX25" s="147">
        <v>-0.81168737042087469</v>
      </c>
      <c r="EY25" s="152">
        <v>-14.028723564325897</v>
      </c>
      <c r="EZ25" s="147">
        <v>-0.8396699768159176</v>
      </c>
      <c r="FA25" s="152">
        <v>-12.858111582676276</v>
      </c>
      <c r="FB25" s="147">
        <v>-0.84251722774899551</v>
      </c>
      <c r="FC25" s="152">
        <v>-13.723875568210364</v>
      </c>
      <c r="FD25" s="147">
        <v>-0.8214237187970036</v>
      </c>
      <c r="FE25" s="152">
        <v>-12.845915143662642</v>
      </c>
      <c r="FF25" s="147">
        <v>-0.84171806607427324</v>
      </c>
      <c r="FG25" s="152">
        <v>-13.86250172364127</v>
      </c>
      <c r="FH25" s="147">
        <v>-0.82181030774628483</v>
      </c>
      <c r="FI25" s="152">
        <v>-16.425873102510177</v>
      </c>
      <c r="FJ25" s="147">
        <v>-0.7544621694314777</v>
      </c>
      <c r="FK25" s="152">
        <v>-17.57032736555492</v>
      </c>
      <c r="FL25" s="147">
        <v>-0.77155002362064717</v>
      </c>
      <c r="FM25" s="152">
        <v>-17.781540041593864</v>
      </c>
      <c r="FN25" s="147">
        <v>-0.77371997929893721</v>
      </c>
      <c r="FO25" s="152">
        <v>-19.075158492150347</v>
      </c>
      <c r="FP25" s="147">
        <v>-0.78938490942871997</v>
      </c>
      <c r="FQ25" s="152">
        <v>-19.868588899252501</v>
      </c>
      <c r="FR25" s="147">
        <v>-0.79535657512889668</v>
      </c>
      <c r="FS25" s="152">
        <v>-18.296036377295167</v>
      </c>
      <c r="FT25" s="147">
        <v>-0.77898250269929115</v>
      </c>
      <c r="FU25" s="152">
        <v>-18.890687930584058</v>
      </c>
      <c r="FV25" s="147">
        <v>-0.77536128145661165</v>
      </c>
      <c r="FW25" s="152">
        <v>-18.138615207096848</v>
      </c>
      <c r="FX25" s="147">
        <v>-0.76761434517133886</v>
      </c>
      <c r="FY25" s="152">
        <v>-25.478060027495641</v>
      </c>
      <c r="FZ25" s="147">
        <v>-0.82882433401091871</v>
      </c>
      <c r="GA25" s="152">
        <v>-25.35125880330305</v>
      </c>
      <c r="GB25" s="147">
        <v>-0.78951288705397227</v>
      </c>
      <c r="GC25" s="152">
        <v>-25.613834242303049</v>
      </c>
      <c r="GD25" s="147">
        <v>-0.81365420083554796</v>
      </c>
      <c r="GE25" s="152">
        <v>-26.153491119429738</v>
      </c>
      <c r="GF25" s="147">
        <v>-0.81454952919496926</v>
      </c>
      <c r="GG25" s="152">
        <v>-25.613834242303049</v>
      </c>
      <c r="GH25" s="147">
        <v>-0.81365420083554796</v>
      </c>
      <c r="GI25" s="152">
        <f>SUM(GI17:GI24)</f>
        <v>-26.069441135673262</v>
      </c>
      <c r="GJ25" s="147">
        <f>IF(GI$13=0,,GI25/GI$13)</f>
        <v>-0.81517952269147165</v>
      </c>
      <c r="GK25" s="466">
        <v>-26.069441135673262</v>
      </c>
      <c r="GL25" s="466">
        <v>-0.81517952269147165</v>
      </c>
      <c r="GM25" s="466">
        <v>-26.069441135673262</v>
      </c>
      <c r="GN25" s="466">
        <v>-0.81517952269147165</v>
      </c>
      <c r="GO25" s="466">
        <v>-26.069441135673262</v>
      </c>
      <c r="GP25" s="466">
        <v>-0.81517952269147165</v>
      </c>
      <c r="GQ25" s="466">
        <v>-26.069441135673262</v>
      </c>
      <c r="GR25" s="466">
        <v>-0.81517952269147165</v>
      </c>
      <c r="GS25" s="66">
        <v>-26.069441135673262</v>
      </c>
      <c r="GT25" s="67">
        <v>-0.81517952269147165</v>
      </c>
      <c r="GU25" s="153">
        <f>IF(ISERROR((#REF!-GJ25)*100),0,(#REF!-GJ25)*100)</f>
        <v>0</v>
      </c>
      <c r="GV25" s="66"/>
      <c r="GW25" s="68"/>
      <c r="GX25" s="66"/>
      <c r="GY25" s="66"/>
      <c r="GZ25" s="66"/>
      <c r="HA25" s="66"/>
      <c r="HB25" s="66"/>
      <c r="HC25" s="66"/>
      <c r="HD25" s="69"/>
      <c r="HE25" s="136"/>
      <c r="HF25" s="154"/>
      <c r="HG25" s="155"/>
      <c r="HH25" s="155"/>
      <c r="HI25" s="155"/>
      <c r="HJ25" s="155"/>
      <c r="HK25" s="156"/>
      <c r="HL25" s="157"/>
      <c r="HM25" s="156"/>
      <c r="HN25" s="158"/>
      <c r="HO25" s="159"/>
      <c r="HP25" s="138"/>
      <c r="HQ25" s="138"/>
      <c r="HR25" s="138"/>
      <c r="HS25" s="2"/>
      <c r="HT25" s="159"/>
      <c r="HU25" s="139"/>
      <c r="HV25" s="137"/>
    </row>
    <row r="26" spans="1:230" ht="2.25" customHeight="1" thickBot="1" x14ac:dyDescent="0.4">
      <c r="A26" s="25" t="s">
        <v>59</v>
      </c>
      <c r="B26" s="25"/>
      <c r="C26" s="160"/>
      <c r="D26" s="161">
        <v>0</v>
      </c>
      <c r="E26" s="160"/>
      <c r="F26" s="161">
        <v>0</v>
      </c>
      <c r="G26" s="160"/>
      <c r="H26" s="161">
        <v>0</v>
      </c>
      <c r="I26" s="160"/>
      <c r="J26" s="161">
        <v>0</v>
      </c>
      <c r="K26" s="160"/>
      <c r="L26" s="161">
        <v>0</v>
      </c>
      <c r="M26" s="160"/>
      <c r="N26" s="161">
        <v>0</v>
      </c>
      <c r="O26" s="160"/>
      <c r="P26" s="161">
        <v>0</v>
      </c>
      <c r="Q26" s="160"/>
      <c r="R26" s="161">
        <v>0</v>
      </c>
      <c r="S26" s="160"/>
      <c r="T26" s="161">
        <v>0</v>
      </c>
      <c r="U26" s="160"/>
      <c r="V26" s="161">
        <v>0</v>
      </c>
      <c r="W26" s="160"/>
      <c r="X26" s="161">
        <v>0</v>
      </c>
      <c r="Y26" s="160"/>
      <c r="Z26" s="161">
        <v>0</v>
      </c>
      <c r="AA26" s="160"/>
      <c r="AB26" s="161">
        <v>0</v>
      </c>
      <c r="AC26" s="160"/>
      <c r="AD26" s="161">
        <v>0</v>
      </c>
      <c r="AE26" s="160"/>
      <c r="AF26" s="161">
        <v>0</v>
      </c>
      <c r="AG26" s="2"/>
      <c r="AH26" s="2">
        <v>0</v>
      </c>
      <c r="AI26" s="160"/>
      <c r="AJ26" s="161">
        <v>0</v>
      </c>
      <c r="AK26" s="160"/>
      <c r="AL26" s="161">
        <v>0</v>
      </c>
      <c r="AM26" s="4"/>
      <c r="AN26" s="2">
        <v>0</v>
      </c>
      <c r="AO26" s="160"/>
      <c r="AP26" s="161">
        <v>0</v>
      </c>
      <c r="AQ26" s="160"/>
      <c r="AR26" s="161">
        <v>0</v>
      </c>
      <c r="AS26" s="32"/>
      <c r="AT26" s="162">
        <v>0</v>
      </c>
      <c r="AU26" s="33"/>
      <c r="AV26" s="162">
        <v>0</v>
      </c>
      <c r="AW26" s="33"/>
      <c r="AX26" s="162">
        <v>0</v>
      </c>
      <c r="AY26" s="32"/>
      <c r="AZ26" s="162">
        <v>0</v>
      </c>
      <c r="BA26" s="32"/>
      <c r="BB26" s="162">
        <v>0</v>
      </c>
      <c r="BC26" s="32"/>
      <c r="BD26" s="162">
        <v>0</v>
      </c>
      <c r="BE26" s="32"/>
      <c r="BF26" s="162">
        <v>0</v>
      </c>
      <c r="BG26" s="32"/>
      <c r="BH26" s="162">
        <v>0</v>
      </c>
      <c r="BI26" s="32"/>
      <c r="BJ26" s="162">
        <v>0</v>
      </c>
      <c r="BK26" s="32"/>
      <c r="BL26" s="162">
        <v>0</v>
      </c>
      <c r="BM26" s="33"/>
      <c r="BN26" s="162">
        <v>0</v>
      </c>
      <c r="BO26" s="33"/>
      <c r="BP26" s="162">
        <v>0</v>
      </c>
      <c r="BQ26" s="33"/>
      <c r="BR26" s="162">
        <v>0</v>
      </c>
      <c r="BS26" s="33"/>
      <c r="BT26" s="162">
        <v>0</v>
      </c>
      <c r="BU26" s="32"/>
      <c r="BV26" s="162">
        <v>0</v>
      </c>
      <c r="BW26" s="33"/>
      <c r="BX26" s="162">
        <v>0</v>
      </c>
      <c r="BY26" s="33"/>
      <c r="BZ26" s="162">
        <v>0</v>
      </c>
      <c r="CA26" s="163"/>
      <c r="CB26" s="164">
        <v>0</v>
      </c>
      <c r="CC26" s="165"/>
      <c r="CD26" s="164">
        <v>0</v>
      </c>
      <c r="CE26" s="165"/>
      <c r="CF26" s="164">
        <v>0</v>
      </c>
      <c r="CG26" s="165"/>
      <c r="CH26" s="166">
        <v>0</v>
      </c>
      <c r="CI26" s="165"/>
      <c r="CJ26" s="164">
        <v>0</v>
      </c>
      <c r="CK26" s="32"/>
      <c r="CL26" s="162">
        <v>0</v>
      </c>
      <c r="CM26" s="167"/>
      <c r="CN26" s="164">
        <v>0</v>
      </c>
      <c r="CO26" s="32"/>
      <c r="CP26" s="162">
        <v>0</v>
      </c>
      <c r="CQ26" s="32"/>
      <c r="CR26" s="162">
        <v>0</v>
      </c>
      <c r="CS26" s="33"/>
      <c r="CT26" s="162">
        <v>0</v>
      </c>
      <c r="CU26" s="33"/>
      <c r="CV26" s="162">
        <v>0</v>
      </c>
      <c r="CW26" s="32"/>
      <c r="CX26" s="162">
        <v>0</v>
      </c>
      <c r="CY26" s="32"/>
      <c r="CZ26" s="162">
        <v>0</v>
      </c>
      <c r="DA26" s="33"/>
      <c r="DB26" s="162">
        <v>0</v>
      </c>
      <c r="DC26" s="33"/>
      <c r="DD26" s="162">
        <v>0</v>
      </c>
      <c r="DE26" s="32"/>
      <c r="DF26" s="162">
        <v>0</v>
      </c>
      <c r="DG26" s="32"/>
      <c r="DH26" s="162">
        <v>0</v>
      </c>
      <c r="DI26" s="32"/>
      <c r="DJ26" s="162">
        <v>0</v>
      </c>
      <c r="DK26" s="32"/>
      <c r="DL26" s="162">
        <v>0</v>
      </c>
      <c r="DM26" s="32"/>
      <c r="DN26" s="162">
        <v>0</v>
      </c>
      <c r="DO26" s="32"/>
      <c r="DP26" s="162">
        <v>0</v>
      </c>
      <c r="DQ26" s="32"/>
      <c r="DR26" s="162">
        <v>0</v>
      </c>
      <c r="DS26" s="32"/>
      <c r="DT26" s="162">
        <v>0</v>
      </c>
      <c r="DU26" s="32"/>
      <c r="DV26" s="162">
        <v>0</v>
      </c>
      <c r="DW26" s="32"/>
      <c r="DX26" s="162">
        <v>0</v>
      </c>
      <c r="DY26" s="32"/>
      <c r="DZ26" s="162">
        <v>0</v>
      </c>
      <c r="EA26" s="168"/>
      <c r="EB26" s="162">
        <v>0</v>
      </c>
      <c r="EC26" s="32"/>
      <c r="ED26" s="162">
        <v>0</v>
      </c>
      <c r="EE26" s="32"/>
      <c r="EF26" s="162">
        <v>0</v>
      </c>
      <c r="EG26" s="168"/>
      <c r="EH26" s="162">
        <v>0</v>
      </c>
      <c r="EI26" s="168"/>
      <c r="EJ26" s="162">
        <v>0</v>
      </c>
      <c r="EK26" s="168"/>
      <c r="EL26" s="162">
        <v>0</v>
      </c>
      <c r="EM26" s="168"/>
      <c r="EN26" s="162">
        <v>0</v>
      </c>
      <c r="EO26" s="168"/>
      <c r="EP26" s="162">
        <v>0</v>
      </c>
      <c r="EQ26" s="168"/>
      <c r="ER26" s="162">
        <v>0</v>
      </c>
      <c r="ES26" s="168"/>
      <c r="ET26" s="162">
        <v>0</v>
      </c>
      <c r="EU26" s="168"/>
      <c r="EV26" s="162">
        <v>0</v>
      </c>
      <c r="EW26" s="168"/>
      <c r="EX26" s="162">
        <v>0</v>
      </c>
      <c r="EY26" s="168"/>
      <c r="EZ26" s="162">
        <v>0</v>
      </c>
      <c r="FA26" s="168"/>
      <c r="FB26" s="162">
        <v>0</v>
      </c>
      <c r="FC26" s="168"/>
      <c r="FD26" s="162">
        <v>0</v>
      </c>
      <c r="FE26" s="168"/>
      <c r="FF26" s="162">
        <v>0</v>
      </c>
      <c r="FG26" s="168"/>
      <c r="FH26" s="162">
        <v>0</v>
      </c>
      <c r="FI26" s="168"/>
      <c r="FJ26" s="162">
        <v>0</v>
      </c>
      <c r="FK26" s="168"/>
      <c r="FL26" s="162">
        <v>0</v>
      </c>
      <c r="FM26" s="168"/>
      <c r="FN26" s="162">
        <v>0</v>
      </c>
      <c r="FO26" s="168"/>
      <c r="FP26" s="162">
        <v>0</v>
      </c>
      <c r="FQ26" s="168"/>
      <c r="FR26" s="162">
        <v>0</v>
      </c>
      <c r="FS26" s="168"/>
      <c r="FT26" s="162">
        <v>0</v>
      </c>
      <c r="FU26" s="168"/>
      <c r="FV26" s="162">
        <v>0</v>
      </c>
      <c r="FW26" s="168"/>
      <c r="FX26" s="162">
        <v>0</v>
      </c>
      <c r="FY26" s="168"/>
      <c r="FZ26" s="162">
        <v>0</v>
      </c>
      <c r="GA26" s="168"/>
      <c r="GB26" s="162">
        <v>0</v>
      </c>
      <c r="GC26" s="168"/>
      <c r="GD26" s="162">
        <v>0</v>
      </c>
      <c r="GE26" s="168"/>
      <c r="GF26" s="162">
        <v>0</v>
      </c>
      <c r="GG26" s="168"/>
      <c r="GH26" s="162">
        <v>0</v>
      </c>
      <c r="GI26" s="168"/>
      <c r="GJ26" s="162">
        <f>IF(GI$13=0,"",GI26/GI$13)</f>
        <v>0</v>
      </c>
      <c r="GK26" s="162"/>
      <c r="GL26" s="162">
        <v>0</v>
      </c>
      <c r="GM26" s="162"/>
      <c r="GN26" s="162">
        <v>0</v>
      </c>
      <c r="GO26" s="162"/>
      <c r="GP26" s="162">
        <v>0</v>
      </c>
      <c r="GQ26" s="162"/>
      <c r="GR26" s="162">
        <v>0</v>
      </c>
      <c r="GS26" s="25"/>
      <c r="GT26" s="86">
        <v>0</v>
      </c>
      <c r="GU26" s="169">
        <f>IF(ISERROR((#REF!-GJ26)*100),0,(#REF!-GJ26)*100)</f>
        <v>0</v>
      </c>
      <c r="GV26" s="25"/>
      <c r="GW26" s="68"/>
      <c r="GX26" s="25"/>
      <c r="GY26" s="25"/>
      <c r="GZ26" s="25"/>
      <c r="HA26" s="25"/>
      <c r="HB26" s="25"/>
      <c r="HC26" s="25"/>
      <c r="HD26" s="69"/>
      <c r="HE26" s="132"/>
      <c r="HF26" s="170"/>
      <c r="HG26" s="171"/>
      <c r="HH26" s="171"/>
      <c r="HI26" s="171"/>
      <c r="HJ26" s="171"/>
      <c r="HK26" s="132"/>
      <c r="HL26" s="132"/>
      <c r="HM26" s="132"/>
      <c r="HN26" s="172"/>
      <c r="HO26" s="132"/>
      <c r="HP26" s="132"/>
      <c r="HQ26" s="132"/>
      <c r="HR26" s="132"/>
      <c r="HT26" s="132"/>
      <c r="HU26" s="132"/>
      <c r="HV26" s="132"/>
    </row>
    <row r="27" spans="1:230" s="190" customFormat="1" ht="33.75" customHeight="1" thickBot="1" x14ac:dyDescent="0.4">
      <c r="A27" s="173" t="s">
        <v>60</v>
      </c>
      <c r="B27" s="174"/>
      <c r="C27" s="175">
        <v>7.8953811211086311</v>
      </c>
      <c r="D27" s="176">
        <v>0.26413254410288878</v>
      </c>
      <c r="E27" s="175">
        <v>4.5245493843938895</v>
      </c>
      <c r="F27" s="176">
        <v>0.1961976376032302</v>
      </c>
      <c r="G27" s="175">
        <v>4.547497395486868</v>
      </c>
      <c r="H27" s="176">
        <v>0.19248354214344207</v>
      </c>
      <c r="I27" s="175">
        <v>6.3075515564445794</v>
      </c>
      <c r="J27" s="176">
        <v>0.22925074232097983</v>
      </c>
      <c r="K27" s="175">
        <v>3.8036234809094935</v>
      </c>
      <c r="L27" s="176">
        <v>0.18472476647549857</v>
      </c>
      <c r="M27" s="175">
        <v>3.8849935930713144</v>
      </c>
      <c r="N27" s="176">
        <v>0.18308168263948291</v>
      </c>
      <c r="O27" s="175">
        <v>8.4051911486213697</v>
      </c>
      <c r="P27" s="176">
        <v>0.26260577307306798</v>
      </c>
      <c r="Q27" s="175">
        <v>6.1568072737948185</v>
      </c>
      <c r="R27" s="176">
        <v>0.22185020308253239</v>
      </c>
      <c r="S27" s="175">
        <v>5.4775098925351067</v>
      </c>
      <c r="T27" s="176">
        <v>0.21794159783077538</v>
      </c>
      <c r="U27" s="175">
        <v>6.5007189078558092</v>
      </c>
      <c r="V27" s="176">
        <v>0.23364319680706608</v>
      </c>
      <c r="W27" s="175">
        <v>3.9856328888869186</v>
      </c>
      <c r="X27" s="176">
        <v>0.19092891856928673</v>
      </c>
      <c r="Y27" s="175">
        <v>4.0187288680688873</v>
      </c>
      <c r="Z27" s="176">
        <v>0.18704954810232313</v>
      </c>
      <c r="AA27" s="175">
        <v>8.7205130652880349</v>
      </c>
      <c r="AB27" s="176">
        <v>0.26826669891316729</v>
      </c>
      <c r="AC27" s="175">
        <v>6.2618688604614796</v>
      </c>
      <c r="AD27" s="176">
        <v>0.22295794912751032</v>
      </c>
      <c r="AE27" s="175">
        <v>5.5793714792017717</v>
      </c>
      <c r="AF27" s="176">
        <v>0.21908877802082086</v>
      </c>
      <c r="AG27" s="2">
        <v>6.3041572633617022</v>
      </c>
      <c r="AH27" s="2">
        <v>0.22657854878271316</v>
      </c>
      <c r="AI27" s="175">
        <v>3.7229252097557541</v>
      </c>
      <c r="AJ27" s="176">
        <v>0.17834409340482751</v>
      </c>
      <c r="AK27" s="175">
        <v>3.85897318334478</v>
      </c>
      <c r="AL27" s="176">
        <v>0.17961380669865368</v>
      </c>
      <c r="AM27" s="4">
        <v>6.3041572633617022</v>
      </c>
      <c r="AN27" s="2">
        <v>0.22657854878271316</v>
      </c>
      <c r="AO27" s="175">
        <v>6.3369358588614801</v>
      </c>
      <c r="AP27" s="176">
        <v>0.22563075885626416</v>
      </c>
      <c r="AQ27" s="175">
        <v>5.6552384776017703</v>
      </c>
      <c r="AR27" s="176">
        <v>0.22206789637376145</v>
      </c>
      <c r="AS27" s="177">
        <v>4.0878831183149202</v>
      </c>
      <c r="AT27" s="178">
        <v>0.19324823634876773</v>
      </c>
      <c r="AU27" s="177">
        <v>6.4353327730281826</v>
      </c>
      <c r="AV27" s="178">
        <v>0.22706077589598814</v>
      </c>
      <c r="AW27" s="177">
        <v>4.0579946117129317</v>
      </c>
      <c r="AX27" s="178">
        <v>0.19183530427102435</v>
      </c>
      <c r="AY27" s="177">
        <v>4.0909617740579378</v>
      </c>
      <c r="AZ27" s="178">
        <v>0.19235637145096043</v>
      </c>
      <c r="BA27" s="177">
        <v>6.0030861428007292</v>
      </c>
      <c r="BB27" s="178">
        <v>0.21828956992762438</v>
      </c>
      <c r="BC27" s="177">
        <v>3.6744321482009816</v>
      </c>
      <c r="BD27" s="178">
        <v>0.18286368726691649</v>
      </c>
      <c r="BE27" s="177">
        <v>3.7828109146635747</v>
      </c>
      <c r="BF27" s="178">
        <v>0.1834365652731208</v>
      </c>
      <c r="BG27" s="177">
        <v>3.6766818329046238</v>
      </c>
      <c r="BH27" s="178">
        <v>0.18297564623731069</v>
      </c>
      <c r="BI27" s="177">
        <v>3.7623912657059115</v>
      </c>
      <c r="BJ27" s="178">
        <v>0.18723166673404634</v>
      </c>
      <c r="BK27" s="177">
        <v>3.666213739571802</v>
      </c>
      <c r="BL27" s="178">
        <v>0.18332290386805092</v>
      </c>
      <c r="BM27" s="177">
        <v>2.8736479357115119</v>
      </c>
      <c r="BN27" s="178">
        <v>0.1806839180525705</v>
      </c>
      <c r="BO27" s="177">
        <v>3.1415311250727349</v>
      </c>
      <c r="BP27" s="178">
        <v>0.18855702081679976</v>
      </c>
      <c r="BQ27" s="177">
        <v>3.5508156467766607</v>
      </c>
      <c r="BR27" s="178">
        <v>0.1946151391544082</v>
      </c>
      <c r="BS27" s="177">
        <v>2.9628479965812335</v>
      </c>
      <c r="BT27" s="178">
        <v>0.18629247444118688</v>
      </c>
      <c r="BU27" s="177">
        <v>3.6159142369577548</v>
      </c>
      <c r="BV27" s="178">
        <v>0.19427001485170234</v>
      </c>
      <c r="BW27" s="177">
        <v>2.6899474981182152</v>
      </c>
      <c r="BX27" s="178">
        <v>0.16671824640190019</v>
      </c>
      <c r="BY27" s="177">
        <v>3.4702441250513605</v>
      </c>
      <c r="BZ27" s="179">
        <v>0.18354451497360597</v>
      </c>
      <c r="CA27" s="180">
        <v>2.9628479965812335</v>
      </c>
      <c r="CB27" s="178">
        <v>0.18629247444118688</v>
      </c>
      <c r="CC27" s="177">
        <v>3.6159142369577548</v>
      </c>
      <c r="CD27" s="178">
        <v>0.19427001485170234</v>
      </c>
      <c r="CE27" s="177">
        <v>2.9757521445792143</v>
      </c>
      <c r="CF27" s="178">
        <v>0.18122181515464758</v>
      </c>
      <c r="CG27" s="177">
        <v>3.3844870988246925</v>
      </c>
      <c r="CH27" s="181">
        <v>0.17986934137593089</v>
      </c>
      <c r="CI27" s="177">
        <v>2.9085493081581895</v>
      </c>
      <c r="CJ27" s="178">
        <v>0.18303263655431548</v>
      </c>
      <c r="CK27" s="182">
        <v>3.54619686318639</v>
      </c>
      <c r="CL27" s="178">
        <v>0.18920056699381319</v>
      </c>
      <c r="CM27" s="177">
        <v>2.7834288594588372</v>
      </c>
      <c r="CN27" s="178">
        <v>0.17652193863721366</v>
      </c>
      <c r="CO27" s="177">
        <v>2.9157750941019973</v>
      </c>
      <c r="CP27" s="178">
        <v>0.18048061623910155</v>
      </c>
      <c r="CQ27" s="177">
        <v>3.8192479427379755</v>
      </c>
      <c r="CR27" s="178">
        <v>0.20251006109451089</v>
      </c>
      <c r="CS27" s="177">
        <v>2.9354686556531036</v>
      </c>
      <c r="CT27" s="178">
        <v>0.18275145185324498</v>
      </c>
      <c r="CU27" s="177">
        <v>3.6313454518314838</v>
      </c>
      <c r="CV27" s="178">
        <v>0.19708551822695322</v>
      </c>
      <c r="CW27" s="177">
        <v>3.4062921926048304</v>
      </c>
      <c r="CX27" s="178">
        <v>0.18739685038238502</v>
      </c>
      <c r="CY27" s="177">
        <v>2.6686217820432017</v>
      </c>
      <c r="CZ27" s="178">
        <v>0.16924100246174381</v>
      </c>
      <c r="DA27" s="177">
        <v>3.5869347928670479</v>
      </c>
      <c r="DB27" s="178">
        <v>0.18281874279151661</v>
      </c>
      <c r="DC27" s="177">
        <v>3.5561657075205986</v>
      </c>
      <c r="DD27" s="178">
        <v>0.17337618421109399</v>
      </c>
      <c r="DE27" s="177">
        <v>2.5461912627510639</v>
      </c>
      <c r="DF27" s="178">
        <v>0.16281005970762852</v>
      </c>
      <c r="DG27" s="177">
        <v>3.3030367674137207</v>
      </c>
      <c r="DH27" s="178">
        <v>0.18281170353617915</v>
      </c>
      <c r="DI27" s="177">
        <v>2.5101319018155586</v>
      </c>
      <c r="DJ27" s="178">
        <v>0.16475317114406113</v>
      </c>
      <c r="DK27" s="177">
        <v>2.8924907311218604</v>
      </c>
      <c r="DL27" s="178">
        <v>0.17179138939793204</v>
      </c>
      <c r="DM27" s="177">
        <v>2.8274405592370471</v>
      </c>
      <c r="DN27" s="178">
        <v>0.16858782992557078</v>
      </c>
      <c r="DO27" s="177">
        <v>2.3048412336016533</v>
      </c>
      <c r="DP27" s="178">
        <v>0.15388773479514786</v>
      </c>
      <c r="DQ27" s="177">
        <v>2.9987563218497311</v>
      </c>
      <c r="DR27" s="178">
        <v>0.17755038290025016</v>
      </c>
      <c r="DS27" s="177">
        <v>2.6760071749999703</v>
      </c>
      <c r="DT27" s="178">
        <v>0.17416412942874662</v>
      </c>
      <c r="DU27" s="177">
        <v>3.3969551509776643</v>
      </c>
      <c r="DV27" s="178">
        <v>0.19633258699914249</v>
      </c>
      <c r="DW27" s="177">
        <v>2.5623585916908134</v>
      </c>
      <c r="DX27" s="178">
        <v>0.16676747266423331</v>
      </c>
      <c r="DY27" s="177">
        <v>3.2655164733849293</v>
      </c>
      <c r="DZ27" s="178">
        <v>0.18873587333746791</v>
      </c>
      <c r="EA27" s="183">
        <v>2.5213417848055997</v>
      </c>
      <c r="EB27" s="178">
        <v>0.16520885489935791</v>
      </c>
      <c r="EC27" s="177">
        <v>2.7654689870324258</v>
      </c>
      <c r="ED27" s="178">
        <v>0.16552334712272421</v>
      </c>
      <c r="EE27" s="177">
        <v>3.0558670345877612</v>
      </c>
      <c r="EF27" s="178">
        <v>0.1688505561632283</v>
      </c>
      <c r="EG27" s="183">
        <v>2.5213417848055997</v>
      </c>
      <c r="EH27" s="178">
        <v>0.16520885489935791</v>
      </c>
      <c r="EI27" s="183">
        <v>2.5213417848055997</v>
      </c>
      <c r="EJ27" s="178">
        <v>0.16520885489935791</v>
      </c>
      <c r="EK27" s="183">
        <v>2.5037779128396416</v>
      </c>
      <c r="EL27" s="178">
        <v>0.16405799657757802</v>
      </c>
      <c r="EM27" s="183">
        <v>2.5037779128396416</v>
      </c>
      <c r="EN27" s="178">
        <v>0.16405799657757802</v>
      </c>
      <c r="EO27" s="183">
        <v>2.7636264626475704</v>
      </c>
      <c r="EP27" s="178">
        <v>0.1654130653568586</v>
      </c>
      <c r="EQ27" s="183">
        <v>3.1732247351380494</v>
      </c>
      <c r="ER27" s="178">
        <v>0.18992900726624973</v>
      </c>
      <c r="ES27" s="183">
        <v>3.0110337942627208</v>
      </c>
      <c r="ET27" s="178">
        <v>0.18022129131190212</v>
      </c>
      <c r="EU27" s="183">
        <v>2.6397666883955608</v>
      </c>
      <c r="EV27" s="178">
        <v>0.17296854969026973</v>
      </c>
      <c r="EW27" s="183">
        <v>3.146219225385039</v>
      </c>
      <c r="EX27" s="178">
        <v>0.18831262957912537</v>
      </c>
      <c r="EY27" s="183">
        <v>2.6787019143409907</v>
      </c>
      <c r="EZ27" s="178">
        <v>0.16033002318408238</v>
      </c>
      <c r="FA27" s="183">
        <v>2.4034298543220807</v>
      </c>
      <c r="FB27" s="178">
        <v>0.15748277225100454</v>
      </c>
      <c r="FC27" s="183">
        <v>2.9835499104565244</v>
      </c>
      <c r="FD27" s="178">
        <v>0.17857628120299637</v>
      </c>
      <c r="FE27" s="183">
        <v>2.4156262933357144</v>
      </c>
      <c r="FF27" s="178">
        <v>0.15828193392572673</v>
      </c>
      <c r="FG27" s="183">
        <v>3.0057482763587302</v>
      </c>
      <c r="FH27" s="178">
        <v>0.17818969225371514</v>
      </c>
      <c r="FI27" s="183">
        <v>5.3457594167025952</v>
      </c>
      <c r="FJ27" s="178">
        <v>0.24553783056852227</v>
      </c>
      <c r="FK27" s="183">
        <v>5.2024376239434567</v>
      </c>
      <c r="FL27" s="178">
        <v>0.2284499763793528</v>
      </c>
      <c r="FM27" s="183">
        <v>5.2003403768303897</v>
      </c>
      <c r="FN27" s="178">
        <v>0.22628002070106279</v>
      </c>
      <c r="FO27" s="183">
        <v>5.0894261918349244</v>
      </c>
      <c r="FP27" s="178">
        <v>0.21061509057128003</v>
      </c>
      <c r="FQ27" s="183">
        <v>5.1121424111444327</v>
      </c>
      <c r="FR27" s="178">
        <v>0.20464342487110329</v>
      </c>
      <c r="FS27" s="183">
        <v>5.1910590502614973</v>
      </c>
      <c r="FT27" s="178">
        <v>0.22101749730070891</v>
      </c>
      <c r="FU27" s="183">
        <v>5.4730356423748283</v>
      </c>
      <c r="FV27" s="178">
        <v>0.2246387185433884</v>
      </c>
      <c r="FW27" s="183">
        <v>5.4912391868412129</v>
      </c>
      <c r="FX27" s="178">
        <v>0.23238565482866119</v>
      </c>
      <c r="FY27" s="183">
        <v>5.2619399725043579</v>
      </c>
      <c r="FZ27" s="178">
        <v>0.17117566598908127</v>
      </c>
      <c r="GA27" s="183">
        <v>6.7587411966969491</v>
      </c>
      <c r="GB27" s="178">
        <v>0.2104871129460277</v>
      </c>
      <c r="GC27" s="183">
        <v>5.866165757696951</v>
      </c>
      <c r="GD27" s="178">
        <v>0.18634579916445207</v>
      </c>
      <c r="GE27" s="183">
        <v>5.9544288805702621</v>
      </c>
      <c r="GF27" s="178">
        <v>0.18545047080503071</v>
      </c>
      <c r="GG27" s="183">
        <v>5.866165757696951</v>
      </c>
      <c r="GH27" s="178">
        <v>0.18634579916445207</v>
      </c>
      <c r="GI27" s="183">
        <f>GI13+GI25</f>
        <v>5.9105588643267382</v>
      </c>
      <c r="GJ27" s="178">
        <f>IF(GI$13=0,,GI27/GI$13)</f>
        <v>0.18482047730852841</v>
      </c>
      <c r="GK27" s="467">
        <v>5.9105588643267382</v>
      </c>
      <c r="GL27" s="467">
        <v>0.18482047730852841</v>
      </c>
      <c r="GM27" s="467">
        <v>5.9105588643267382</v>
      </c>
      <c r="GN27" s="467">
        <v>0.18482047730852841</v>
      </c>
      <c r="GO27" s="467">
        <v>5.9105588643267382</v>
      </c>
      <c r="GP27" s="467">
        <v>0.18482047730852841</v>
      </c>
      <c r="GQ27" s="467">
        <v>5.9105588643267382</v>
      </c>
      <c r="GR27" s="467">
        <v>0.18482047730852841</v>
      </c>
      <c r="GS27" s="184">
        <v>5.9105588643267382</v>
      </c>
      <c r="GT27" s="67">
        <v>0.18482047730852841</v>
      </c>
      <c r="GU27" s="185">
        <f>IF(ISERROR((#REF!-GJ27)*100),0,(#REF!-GJ27)*100)</f>
        <v>0</v>
      </c>
      <c r="GV27" s="184"/>
      <c r="GW27" s="68"/>
      <c r="GX27" s="184"/>
      <c r="GY27" s="184"/>
      <c r="GZ27" s="184"/>
      <c r="HA27" s="184"/>
      <c r="HB27" s="184"/>
      <c r="HC27" s="184"/>
      <c r="HD27" s="69"/>
      <c r="HE27" s="186"/>
      <c r="HF27" s="187"/>
      <c r="HG27" s="188"/>
      <c r="HH27" s="186"/>
      <c r="HI27" s="186"/>
      <c r="HJ27" s="186"/>
      <c r="HK27" s="186"/>
      <c r="HL27" s="186"/>
      <c r="HM27" s="132"/>
      <c r="HN27" s="189"/>
      <c r="HQ27" s="186"/>
      <c r="HS27" s="2"/>
      <c r="HT27" s="186"/>
      <c r="HU27" s="186"/>
      <c r="HV27" s="186"/>
    </row>
    <row r="28" spans="1:230" s="190" customFormat="1" ht="20.25" customHeight="1" thickBot="1" x14ac:dyDescent="0.4">
      <c r="A28" s="173" t="s">
        <v>61</v>
      </c>
      <c r="B28" s="174"/>
      <c r="C28" s="191">
        <v>0.27219865968456197</v>
      </c>
      <c r="D28" s="192"/>
      <c r="E28" s="191">
        <v>0.18796600568424213</v>
      </c>
      <c r="F28" s="192"/>
      <c r="G28" s="191">
        <v>0.17557287099329935</v>
      </c>
      <c r="H28" s="192"/>
      <c r="I28" s="191">
        <v>0.24749829850056454</v>
      </c>
      <c r="J28" s="192"/>
      <c r="K28" s="191">
        <v>0.17878545027020518</v>
      </c>
      <c r="L28" s="192"/>
      <c r="M28" s="191">
        <v>0.17027822505232021</v>
      </c>
      <c r="N28" s="192"/>
      <c r="O28" s="191">
        <v>0.28061216488795554</v>
      </c>
      <c r="P28" s="192"/>
      <c r="Q28" s="191">
        <v>0.25064063737653314</v>
      </c>
      <c r="R28" s="192"/>
      <c r="S28" s="191">
        <v>0.20674972790492499</v>
      </c>
      <c r="T28" s="192"/>
      <c r="U28" s="191">
        <v>0.25190373660316723</v>
      </c>
      <c r="V28" s="192"/>
      <c r="W28" s="191">
        <v>0.18388204925522225</v>
      </c>
      <c r="X28" s="192"/>
      <c r="Y28" s="191">
        <v>0.17357447612210031</v>
      </c>
      <c r="Z28" s="192"/>
      <c r="AA28" s="191">
        <v>0.28629101590788708</v>
      </c>
      <c r="AB28" s="192"/>
      <c r="AC28" s="191">
        <v>0.25178226891673078</v>
      </c>
      <c r="AD28" s="192"/>
      <c r="AE28" s="191">
        <v>0.20804672534991095</v>
      </c>
      <c r="AF28" s="192"/>
      <c r="AG28" s="2">
        <v>0.24535126960355941</v>
      </c>
      <c r="AH28" s="2"/>
      <c r="AI28" s="191">
        <v>0.17167344864760684</v>
      </c>
      <c r="AJ28" s="192"/>
      <c r="AK28" s="191">
        <v>0.16630524880867975</v>
      </c>
      <c r="AL28" s="192"/>
      <c r="AM28" s="4">
        <v>0.24535126960355941</v>
      </c>
      <c r="AN28" s="2"/>
      <c r="AO28" s="191">
        <v>0.25449077741684384</v>
      </c>
      <c r="AP28" s="192"/>
      <c r="AQ28" s="191">
        <v>0.21108344640809407</v>
      </c>
      <c r="AR28" s="192"/>
      <c r="AS28" s="193">
        <v>0.19771846904492479</v>
      </c>
      <c r="AT28" s="194"/>
      <c r="AU28" s="193">
        <v>0.2658311118381631</v>
      </c>
      <c r="AV28" s="194"/>
      <c r="AW28" s="193">
        <v>0.19636139660016314</v>
      </c>
      <c r="AX28" s="194"/>
      <c r="AY28" s="193">
        <v>0.19349099822670204</v>
      </c>
      <c r="AZ28" s="194"/>
      <c r="BA28" s="193">
        <v>0.25755647882998189</v>
      </c>
      <c r="BB28" s="194"/>
      <c r="BC28" s="193">
        <v>0.19871729914706471</v>
      </c>
      <c r="BD28" s="194"/>
      <c r="BE28" s="193">
        <v>0.19749488207110791</v>
      </c>
      <c r="BF28" s="194"/>
      <c r="BG28" s="193">
        <v>0.19882258438687142</v>
      </c>
      <c r="BH28" s="194"/>
      <c r="BI28" s="193">
        <v>0.20313325687478287</v>
      </c>
      <c r="BJ28" s="194"/>
      <c r="BK28" s="193">
        <v>0.19925078503162733</v>
      </c>
      <c r="BL28" s="194"/>
      <c r="BM28" s="193">
        <v>0.18991081405678256</v>
      </c>
      <c r="BN28" s="194"/>
      <c r="BO28" s="193">
        <v>0.19173794615804643</v>
      </c>
      <c r="BP28" s="194"/>
      <c r="BQ28" s="193">
        <v>0.17745476195377771</v>
      </c>
      <c r="BR28" s="194"/>
      <c r="BS28" s="193">
        <v>0.19523056204808234</v>
      </c>
      <c r="BT28" s="194"/>
      <c r="BU28" s="193">
        <v>0.17677585331170803</v>
      </c>
      <c r="BV28" s="194"/>
      <c r="BW28" s="193">
        <v>0.17585299380472283</v>
      </c>
      <c r="BX28" s="194"/>
      <c r="BY28" s="193">
        <v>0.18223603461146323</v>
      </c>
      <c r="BZ28" s="195"/>
      <c r="CA28" s="196">
        <v>0.19523056204808234</v>
      </c>
      <c r="CB28" s="194"/>
      <c r="CC28" s="193">
        <v>0.17677585331170803</v>
      </c>
      <c r="CD28" s="194"/>
      <c r="CE28" s="193">
        <v>0.1904479769356282</v>
      </c>
      <c r="CF28" s="194"/>
      <c r="CG28" s="193">
        <v>0.17827120898134924</v>
      </c>
      <c r="CH28" s="197"/>
      <c r="CI28" s="193">
        <v>0.18273180626547805</v>
      </c>
      <c r="CJ28" s="194"/>
      <c r="CK28" s="178">
        <v>0.17858387807814588</v>
      </c>
      <c r="CL28" s="194"/>
      <c r="CM28" s="193">
        <v>0.17058017507561213</v>
      </c>
      <c r="CN28" s="194"/>
      <c r="CO28" s="193">
        <v>0.17359911345882909</v>
      </c>
      <c r="CP28" s="194"/>
      <c r="CQ28" s="193">
        <v>0.18874425120464844</v>
      </c>
      <c r="CR28" s="194"/>
      <c r="CS28" s="193">
        <v>0.17538600751120076</v>
      </c>
      <c r="CT28" s="194"/>
      <c r="CU28" s="193">
        <v>0.1872430220869466</v>
      </c>
      <c r="CV28" s="194"/>
      <c r="CW28" s="193">
        <v>0.18034586086059728</v>
      </c>
      <c r="CX28" s="194"/>
      <c r="CY28" s="193">
        <v>0.16737426499931282</v>
      </c>
      <c r="CZ28" s="194"/>
      <c r="DA28" s="193">
        <v>0.18229458319007141</v>
      </c>
      <c r="DB28" s="194"/>
      <c r="DC28" s="193">
        <v>0.17644691387233613</v>
      </c>
      <c r="DD28" s="194"/>
      <c r="DE28" s="193">
        <v>0.17150313660159405</v>
      </c>
      <c r="DF28" s="194"/>
      <c r="DG28" s="193">
        <v>0.18215285123678721</v>
      </c>
      <c r="DH28" s="194"/>
      <c r="DI28" s="193">
        <v>0.17579309854283798</v>
      </c>
      <c r="DJ28" s="194"/>
      <c r="DK28" s="193">
        <v>0.17211622812491059</v>
      </c>
      <c r="DL28" s="194"/>
      <c r="DM28" s="193">
        <v>0.17228638761720047</v>
      </c>
      <c r="DN28" s="194"/>
      <c r="DO28" s="193">
        <v>0.17030719291063356</v>
      </c>
      <c r="DP28" s="194"/>
      <c r="DQ28" s="193">
        <v>0.16150406174759352</v>
      </c>
      <c r="DR28" s="194"/>
      <c r="DS28" s="193">
        <v>0.17429663312036731</v>
      </c>
      <c r="DT28" s="194"/>
      <c r="DU28" s="193">
        <v>0.17046044481787695</v>
      </c>
      <c r="DV28" s="194"/>
      <c r="DW28" s="193">
        <v>0.16660040175265761</v>
      </c>
      <c r="DX28" s="194"/>
      <c r="DY28" s="193">
        <v>0.16246373268343631</v>
      </c>
      <c r="DZ28" s="194"/>
      <c r="EA28" s="193">
        <v>0.166918106714318</v>
      </c>
      <c r="EB28" s="194"/>
      <c r="EC28" s="193">
        <v>0.16299368816054857</v>
      </c>
      <c r="ED28" s="194"/>
      <c r="EE28" s="193">
        <v>0.17153207940153115</v>
      </c>
      <c r="EF28" s="194"/>
      <c r="EG28" s="193">
        <v>0.16246084224974683</v>
      </c>
      <c r="EH28" s="194"/>
      <c r="EI28" s="193">
        <v>0.1669181067143177</v>
      </c>
      <c r="EJ28" s="194"/>
      <c r="EK28" s="193">
        <v>0.16408226689635666</v>
      </c>
      <c r="EL28" s="194"/>
      <c r="EM28" s="193">
        <v>0.16575655293698238</v>
      </c>
      <c r="EN28" s="194"/>
      <c r="EO28" s="193">
        <v>0.1627978148845198</v>
      </c>
      <c r="EP28" s="194"/>
      <c r="EQ28" s="193">
        <v>0.18800841352500386</v>
      </c>
      <c r="ER28" s="194"/>
      <c r="ES28" s="193">
        <v>0.18659813921159712</v>
      </c>
      <c r="ET28" s="194"/>
      <c r="EU28" s="193">
        <v>0.166430378492331</v>
      </c>
      <c r="EV28" s="194"/>
      <c r="EW28" s="193">
        <v>0.18958449370810529</v>
      </c>
      <c r="EX28" s="194"/>
      <c r="EY28" s="193">
        <v>0.16027005423435717</v>
      </c>
      <c r="EZ28" s="194"/>
      <c r="FA28" s="193">
        <v>0.16081580402542248</v>
      </c>
      <c r="FB28" s="194"/>
      <c r="FC28" s="193">
        <v>0.18559373695308731</v>
      </c>
      <c r="FD28" s="194"/>
      <c r="FE28" s="193">
        <v>0.16836683049890874</v>
      </c>
      <c r="FF28" s="194"/>
      <c r="FG28" s="193">
        <v>0.16738787688100862</v>
      </c>
      <c r="FH28" s="194"/>
      <c r="FI28" s="193">
        <v>0.19098802781360036</v>
      </c>
      <c r="FJ28" s="194"/>
      <c r="FK28" s="193">
        <v>0.18170937984953145</v>
      </c>
      <c r="FL28" s="194"/>
      <c r="FM28" s="193">
        <v>0.18182202179334772</v>
      </c>
      <c r="FN28" s="194"/>
      <c r="FO28" s="193">
        <v>0.17147333192127717</v>
      </c>
      <c r="FP28" s="194"/>
      <c r="FQ28" s="193">
        <v>0.16984550163237855</v>
      </c>
      <c r="FR28" s="194"/>
      <c r="FS28" s="193">
        <v>0.18002527765085999</v>
      </c>
      <c r="FT28" s="194"/>
      <c r="FU28" s="193">
        <v>0.18718411795135068</v>
      </c>
      <c r="FV28" s="194"/>
      <c r="FW28" s="193">
        <v>0.19295834738922735</v>
      </c>
      <c r="FX28" s="194"/>
      <c r="FY28" s="193">
        <v>0.18474901794768497</v>
      </c>
      <c r="FZ28" s="194"/>
      <c r="GA28" s="193">
        <v>0.19077248186429271</v>
      </c>
      <c r="GB28" s="194"/>
      <c r="GC28" s="193">
        <v>0.16585833640280909</v>
      </c>
      <c r="GD28" s="194"/>
      <c r="GE28" s="193">
        <v>0.1653888579010179</v>
      </c>
      <c r="GF28" s="194"/>
      <c r="GG28" s="193">
        <v>0.16585833640280909</v>
      </c>
      <c r="GH28" s="194"/>
      <c r="GI28" s="193">
        <f>[1]KeyReports!V59</f>
        <v>0.16444800371231366</v>
      </c>
      <c r="GJ28" s="194"/>
      <c r="GK28" s="468">
        <v>0.16444800371231366</v>
      </c>
      <c r="GL28" s="468"/>
      <c r="GM28" s="468">
        <v>0.16444800371231366</v>
      </c>
      <c r="GN28" s="468"/>
      <c r="GO28" s="468">
        <v>0.16444800371231366</v>
      </c>
      <c r="GP28" s="468"/>
      <c r="GQ28" s="468">
        <v>0.16444800371231366</v>
      </c>
      <c r="GR28" s="468"/>
      <c r="GS28" s="184">
        <v>0.16444800371231366</v>
      </c>
      <c r="GT28" s="198"/>
      <c r="GU28" s="199"/>
      <c r="GV28" s="184"/>
      <c r="GW28" s="68"/>
      <c r="GX28" s="184"/>
      <c r="GY28" s="184"/>
      <c r="GZ28" s="184"/>
      <c r="HA28" s="184"/>
      <c r="HB28" s="184"/>
      <c r="HC28" s="184"/>
      <c r="HD28" s="69"/>
      <c r="HE28" s="186"/>
      <c r="HF28" s="200"/>
      <c r="HG28" s="201"/>
      <c r="HH28" s="186"/>
      <c r="HI28" s="186"/>
      <c r="HJ28" s="186"/>
      <c r="HK28" s="186"/>
      <c r="HL28" s="186"/>
      <c r="HM28" s="400"/>
      <c r="HN28" s="189"/>
      <c r="HQ28" s="186"/>
      <c r="HS28" s="2"/>
      <c r="HT28" s="186"/>
      <c r="HU28" s="186"/>
      <c r="HV28" s="186"/>
    </row>
    <row r="29" spans="1:230" ht="15" hidden="1" customHeight="1" x14ac:dyDescent="0.35">
      <c r="A29" s="25"/>
      <c r="B29" s="25"/>
      <c r="C29" s="160"/>
      <c r="D29" s="27"/>
      <c r="E29" s="27"/>
      <c r="F29" s="27"/>
      <c r="G29" s="27"/>
      <c r="H29" s="27"/>
      <c r="I29" s="160"/>
      <c r="J29" s="27"/>
      <c r="K29" s="27"/>
      <c r="L29" s="27"/>
      <c r="M29" s="27"/>
      <c r="N29" s="27"/>
      <c r="O29" s="160"/>
      <c r="P29" s="27"/>
      <c r="Q29" s="27"/>
      <c r="R29" s="27"/>
      <c r="S29" s="27"/>
      <c r="T29" s="27"/>
      <c r="U29" s="160"/>
      <c r="V29" s="27"/>
      <c r="W29" s="27"/>
      <c r="X29" s="27"/>
      <c r="Y29" s="27"/>
      <c r="Z29" s="27"/>
      <c r="AA29" s="160"/>
      <c r="AB29" s="27"/>
      <c r="AC29" s="27"/>
      <c r="AD29" s="27"/>
      <c r="AE29" s="27"/>
      <c r="AF29" s="27"/>
      <c r="AG29" s="2"/>
      <c r="AH29" s="2"/>
      <c r="AI29" s="27"/>
      <c r="AJ29" s="27"/>
      <c r="AK29" s="27"/>
      <c r="AL29" s="27"/>
      <c r="AM29" s="4"/>
      <c r="AN29" s="2"/>
      <c r="AO29" s="27"/>
      <c r="AP29" s="27"/>
      <c r="AQ29" s="27"/>
      <c r="AR29" s="27"/>
      <c r="AS29" s="32"/>
      <c r="AT29" s="25"/>
      <c r="AU29" s="33"/>
      <c r="AV29" s="29"/>
      <c r="AW29" s="33"/>
      <c r="AX29" s="29"/>
      <c r="AY29" s="32"/>
      <c r="AZ29" s="25"/>
      <c r="BA29" s="32"/>
      <c r="BB29" s="25"/>
      <c r="BC29" s="32"/>
      <c r="BD29" s="25"/>
      <c r="BE29" s="32"/>
      <c r="BF29" s="25"/>
      <c r="BG29" s="32"/>
      <c r="BH29" s="25"/>
      <c r="BI29" s="32"/>
      <c r="BJ29" s="25"/>
      <c r="BK29" s="32"/>
      <c r="BL29" s="25"/>
      <c r="BM29" s="33"/>
      <c r="BN29" s="29"/>
      <c r="BO29" s="33"/>
      <c r="BP29" s="29"/>
      <c r="BQ29" s="33"/>
      <c r="BR29" s="29"/>
      <c r="BS29" s="33"/>
      <c r="BT29" s="29"/>
      <c r="BU29" s="32"/>
      <c r="BV29" s="25"/>
      <c r="BW29" s="33"/>
      <c r="BX29" s="29"/>
      <c r="BY29" s="33"/>
      <c r="BZ29" s="29"/>
      <c r="CA29" s="163"/>
      <c r="CB29" s="202"/>
      <c r="CC29" s="165"/>
      <c r="CD29" s="202"/>
      <c r="CE29" s="165"/>
      <c r="CF29" s="202"/>
      <c r="CG29" s="165"/>
      <c r="CH29" s="85"/>
      <c r="CI29" s="165"/>
      <c r="CJ29" s="202"/>
      <c r="CK29" s="32"/>
      <c r="CL29" s="25"/>
      <c r="CM29" s="167"/>
      <c r="CN29" s="84"/>
      <c r="CO29" s="32"/>
      <c r="CP29" s="25"/>
      <c r="CQ29" s="32"/>
      <c r="CR29" s="25"/>
      <c r="CS29" s="33"/>
      <c r="CT29" s="29"/>
      <c r="CU29" s="33"/>
      <c r="CV29" s="29"/>
      <c r="CW29" s="32"/>
      <c r="CX29" s="25"/>
      <c r="CY29" s="32"/>
      <c r="CZ29" s="25"/>
      <c r="DA29" s="33"/>
      <c r="DB29" s="29"/>
      <c r="DC29" s="33"/>
      <c r="DD29" s="29"/>
      <c r="DE29" s="32"/>
      <c r="DF29" s="25"/>
      <c r="DG29" s="32"/>
      <c r="DH29" s="25"/>
      <c r="DI29" s="32"/>
      <c r="DJ29" s="25"/>
      <c r="DK29" s="32"/>
      <c r="DL29" s="25"/>
      <c r="DM29" s="32"/>
      <c r="DN29" s="25"/>
      <c r="DO29" s="32"/>
      <c r="DP29" s="25"/>
      <c r="DQ29" s="32"/>
      <c r="DR29" s="25"/>
      <c r="DS29" s="32"/>
      <c r="DT29" s="25"/>
      <c r="DU29" s="32"/>
      <c r="DV29" s="25"/>
      <c r="DW29" s="32"/>
      <c r="DX29" s="25"/>
      <c r="DY29" s="32"/>
      <c r="DZ29" s="25"/>
      <c r="EA29" s="32"/>
      <c r="EB29" s="25"/>
      <c r="EC29" s="32"/>
      <c r="ED29" s="25"/>
      <c r="EE29" s="32"/>
      <c r="EF29" s="25"/>
      <c r="EG29" s="33"/>
      <c r="EH29" s="29"/>
      <c r="EI29" s="33"/>
      <c r="EJ29" s="29"/>
      <c r="EK29" s="33"/>
      <c r="EL29" s="29"/>
      <c r="EM29" s="33"/>
      <c r="EN29" s="29"/>
      <c r="EO29" s="33"/>
      <c r="EP29" s="29"/>
      <c r="EQ29" s="33"/>
      <c r="ER29" s="29"/>
      <c r="ES29" s="33"/>
      <c r="ET29" s="29"/>
      <c r="EU29" s="33"/>
      <c r="EV29" s="29"/>
      <c r="EW29" s="33"/>
      <c r="EX29" s="29"/>
      <c r="EY29" s="33"/>
      <c r="EZ29" s="29"/>
      <c r="FA29" s="33"/>
      <c r="FB29" s="29"/>
      <c r="FC29" s="33"/>
      <c r="FD29" s="29"/>
      <c r="FE29" s="32"/>
      <c r="FF29" s="25"/>
      <c r="FG29" s="33"/>
      <c r="FH29" s="29"/>
      <c r="FI29" s="32"/>
      <c r="FJ29" s="25"/>
      <c r="FK29" s="32"/>
      <c r="FL29" s="25"/>
      <c r="FM29" s="32"/>
      <c r="FN29" s="25"/>
      <c r="FO29" s="33"/>
      <c r="FP29" s="29"/>
      <c r="FQ29" s="32"/>
      <c r="FR29" s="25"/>
      <c r="FS29" s="33"/>
      <c r="FT29" s="29"/>
      <c r="FU29" s="33"/>
      <c r="FV29" s="29"/>
      <c r="FW29" s="33"/>
      <c r="FX29" s="29"/>
      <c r="FY29" s="32"/>
      <c r="FZ29" s="25"/>
      <c r="GA29" s="32"/>
      <c r="GB29" s="25"/>
      <c r="GC29" s="32"/>
      <c r="GD29" s="25"/>
      <c r="GE29" s="32"/>
      <c r="GF29" s="25"/>
      <c r="GG29" s="32"/>
      <c r="GH29" s="25"/>
      <c r="GI29" s="32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03"/>
      <c r="GU29" s="25"/>
      <c r="GV29" s="25"/>
      <c r="GW29" s="68"/>
      <c r="GX29" s="25"/>
      <c r="GY29" s="25"/>
      <c r="GZ29" s="25"/>
      <c r="HA29" s="25"/>
      <c r="HB29" s="25"/>
      <c r="HC29" s="25"/>
      <c r="HD29" s="69"/>
      <c r="HE29" s="132"/>
      <c r="HF29" s="200"/>
      <c r="HG29" s="201"/>
      <c r="HH29" s="132"/>
      <c r="HI29" s="132"/>
      <c r="HJ29" s="132"/>
      <c r="HK29" s="132"/>
      <c r="HL29" s="132"/>
      <c r="HM29" s="401"/>
      <c r="HN29" s="172"/>
      <c r="HO29" s="204"/>
      <c r="HP29" s="205"/>
      <c r="HQ29" s="132"/>
      <c r="HR29" s="132"/>
      <c r="HT29" s="132"/>
      <c r="HU29" s="132"/>
      <c r="HV29" s="132"/>
    </row>
    <row r="30" spans="1:230" ht="15" hidden="1" customHeight="1" x14ac:dyDescent="0.35">
      <c r="A30" s="25"/>
      <c r="B30" s="25"/>
      <c r="C30" s="160"/>
      <c r="D30" s="27"/>
      <c r="E30" s="27"/>
      <c r="F30" s="27"/>
      <c r="G30" s="27"/>
      <c r="H30" s="27"/>
      <c r="I30" s="160"/>
      <c r="J30" s="27"/>
      <c r="K30" s="27"/>
      <c r="L30" s="27"/>
      <c r="M30" s="27"/>
      <c r="N30" s="27"/>
      <c r="O30" s="160"/>
      <c r="P30" s="27"/>
      <c r="Q30" s="27"/>
      <c r="R30" s="27"/>
      <c r="S30" s="27"/>
      <c r="T30" s="27"/>
      <c r="U30" s="160"/>
      <c r="V30" s="27"/>
      <c r="W30" s="27"/>
      <c r="X30" s="27"/>
      <c r="Y30" s="27"/>
      <c r="Z30" s="27"/>
      <c r="AA30" s="160"/>
      <c r="AB30" s="27"/>
      <c r="AC30" s="27"/>
      <c r="AD30" s="27"/>
      <c r="AE30" s="27"/>
      <c r="AF30" s="27"/>
      <c r="AG30" s="2"/>
      <c r="AH30" s="2"/>
      <c r="AI30" s="27"/>
      <c r="AJ30" s="27"/>
      <c r="AK30" s="27"/>
      <c r="AL30" s="27"/>
      <c r="AM30" s="4"/>
      <c r="AN30" s="2"/>
      <c r="AO30" s="27"/>
      <c r="AP30" s="27"/>
      <c r="AQ30" s="27"/>
      <c r="AR30" s="27"/>
      <c r="AS30" s="32"/>
      <c r="AT30" s="25"/>
      <c r="AU30" s="33"/>
      <c r="AV30" s="29"/>
      <c r="AW30" s="33"/>
      <c r="AX30" s="29"/>
      <c r="AY30" s="32"/>
      <c r="AZ30" s="25"/>
      <c r="BA30" s="32"/>
      <c r="BB30" s="25"/>
      <c r="BC30" s="32"/>
      <c r="BD30" s="25"/>
      <c r="BE30" s="32"/>
      <c r="BF30" s="25"/>
      <c r="BG30" s="32"/>
      <c r="BH30" s="25"/>
      <c r="BI30" s="32"/>
      <c r="BJ30" s="25"/>
      <c r="BK30" s="32"/>
      <c r="BL30" s="25"/>
      <c r="BM30" s="33"/>
      <c r="BN30" s="29"/>
      <c r="BO30" s="33"/>
      <c r="BP30" s="29"/>
      <c r="BQ30" s="33"/>
      <c r="BR30" s="29"/>
      <c r="BS30" s="33"/>
      <c r="BT30" s="29"/>
      <c r="BU30" s="32"/>
      <c r="BV30" s="25"/>
      <c r="BW30" s="33"/>
      <c r="BX30" s="29"/>
      <c r="BY30" s="33"/>
      <c r="BZ30" s="29"/>
      <c r="CA30" s="163"/>
      <c r="CB30" s="202"/>
      <c r="CC30" s="165"/>
      <c r="CD30" s="202"/>
      <c r="CE30" s="165"/>
      <c r="CF30" s="202"/>
      <c r="CG30" s="165"/>
      <c r="CH30" s="85"/>
      <c r="CI30" s="165"/>
      <c r="CJ30" s="202"/>
      <c r="CK30" s="32"/>
      <c r="CL30" s="25"/>
      <c r="CM30" s="167"/>
      <c r="CN30" s="84"/>
      <c r="CO30" s="32"/>
      <c r="CP30" s="25"/>
      <c r="CQ30" s="32"/>
      <c r="CR30" s="25"/>
      <c r="CS30" s="33"/>
      <c r="CT30" s="29"/>
      <c r="CU30" s="33"/>
      <c r="CV30" s="29"/>
      <c r="CW30" s="32"/>
      <c r="CX30" s="25"/>
      <c r="CY30" s="32"/>
      <c r="CZ30" s="25"/>
      <c r="DA30" s="33"/>
      <c r="DB30" s="29"/>
      <c r="DC30" s="33"/>
      <c r="DD30" s="29"/>
      <c r="DE30" s="32"/>
      <c r="DF30" s="25"/>
      <c r="DG30" s="32"/>
      <c r="DH30" s="25"/>
      <c r="DI30" s="32"/>
      <c r="DJ30" s="25"/>
      <c r="DK30" s="32"/>
      <c r="DL30" s="25"/>
      <c r="DM30" s="32"/>
      <c r="DN30" s="25"/>
      <c r="DO30" s="32"/>
      <c r="DP30" s="25"/>
      <c r="DQ30" s="32"/>
      <c r="DR30" s="25"/>
      <c r="DS30" s="32"/>
      <c r="DT30" s="25"/>
      <c r="DU30" s="32"/>
      <c r="DV30" s="25"/>
      <c r="DW30" s="32"/>
      <c r="DX30" s="25"/>
      <c r="DY30" s="32"/>
      <c r="DZ30" s="25"/>
      <c r="EA30" s="32"/>
      <c r="EB30" s="25"/>
      <c r="EC30" s="32"/>
      <c r="ED30" s="25"/>
      <c r="EE30" s="32"/>
      <c r="EF30" s="25"/>
      <c r="EG30" s="33"/>
      <c r="EH30" s="29"/>
      <c r="EI30" s="33"/>
      <c r="EJ30" s="29"/>
      <c r="EK30" s="33"/>
      <c r="EL30" s="29"/>
      <c r="EM30" s="33"/>
      <c r="EN30" s="29"/>
      <c r="EO30" s="33"/>
      <c r="EP30" s="29"/>
      <c r="EQ30" s="33"/>
      <c r="ER30" s="29"/>
      <c r="ES30" s="33"/>
      <c r="ET30" s="29"/>
      <c r="EU30" s="33"/>
      <c r="EV30" s="29"/>
      <c r="EW30" s="33"/>
      <c r="EX30" s="29"/>
      <c r="EY30" s="33"/>
      <c r="EZ30" s="29"/>
      <c r="FA30" s="33"/>
      <c r="FB30" s="29"/>
      <c r="FC30" s="33"/>
      <c r="FD30" s="29"/>
      <c r="FE30" s="32"/>
      <c r="FF30" s="25"/>
      <c r="FG30" s="33"/>
      <c r="FH30" s="29"/>
      <c r="FI30" s="32"/>
      <c r="FJ30" s="25"/>
      <c r="FK30" s="32"/>
      <c r="FL30" s="25"/>
      <c r="FM30" s="32"/>
      <c r="FN30" s="25"/>
      <c r="FO30" s="33"/>
      <c r="FP30" s="29"/>
      <c r="FQ30" s="32"/>
      <c r="FR30" s="25"/>
      <c r="FS30" s="33"/>
      <c r="FT30" s="29"/>
      <c r="FU30" s="33"/>
      <c r="FV30" s="29"/>
      <c r="FW30" s="33"/>
      <c r="FX30" s="29"/>
      <c r="FY30" s="32"/>
      <c r="FZ30" s="25"/>
      <c r="GA30" s="32"/>
      <c r="GB30" s="25"/>
      <c r="GC30" s="32"/>
      <c r="GD30" s="25"/>
      <c r="GE30" s="32"/>
      <c r="GF30" s="25"/>
      <c r="GG30" s="32"/>
      <c r="GH30" s="25"/>
      <c r="GI30" s="32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03"/>
      <c r="GU30" s="25"/>
      <c r="GV30" s="25"/>
      <c r="GW30" s="68"/>
      <c r="GX30" s="25"/>
      <c r="GY30" s="25"/>
      <c r="GZ30" s="25"/>
      <c r="HA30" s="25"/>
      <c r="HB30" s="25"/>
      <c r="HC30" s="25"/>
      <c r="HD30" s="69"/>
      <c r="HE30" s="132"/>
      <c r="HF30" s="200"/>
      <c r="HG30" s="201"/>
      <c r="HH30" s="132"/>
      <c r="HI30" s="132"/>
      <c r="HJ30" s="132"/>
      <c r="HK30" s="132"/>
      <c r="HL30" s="132"/>
      <c r="HM30" s="401"/>
      <c r="HN30" s="172"/>
      <c r="HO30" s="204"/>
      <c r="HP30" s="205"/>
      <c r="HQ30" s="132"/>
      <c r="HR30" s="132"/>
      <c r="HT30" s="132"/>
      <c r="HU30" s="132"/>
      <c r="HV30" s="132"/>
    </row>
    <row r="31" spans="1:230" ht="15" hidden="1" customHeight="1" x14ac:dyDescent="0.35">
      <c r="A31" s="24" t="s">
        <v>39</v>
      </c>
      <c r="B31" s="25"/>
      <c r="C31" s="160"/>
      <c r="D31" s="27"/>
      <c r="E31" s="27"/>
      <c r="F31" s="27"/>
      <c r="G31" s="27"/>
      <c r="H31" s="27"/>
      <c r="I31" s="160"/>
      <c r="J31" s="27"/>
      <c r="K31" s="27"/>
      <c r="L31" s="27"/>
      <c r="M31" s="27"/>
      <c r="N31" s="27"/>
      <c r="O31" s="160"/>
      <c r="P31" s="27"/>
      <c r="Q31" s="27"/>
      <c r="R31" s="27"/>
      <c r="S31" s="27"/>
      <c r="T31" s="27"/>
      <c r="U31" s="160"/>
      <c r="V31" s="27"/>
      <c r="W31" s="27"/>
      <c r="X31" s="27"/>
      <c r="Y31" s="27"/>
      <c r="Z31" s="27"/>
      <c r="AA31" s="160"/>
      <c r="AB31" s="27"/>
      <c r="AC31" s="27"/>
      <c r="AD31" s="27"/>
      <c r="AE31" s="27"/>
      <c r="AF31" s="27"/>
      <c r="AG31" s="2"/>
      <c r="AH31" s="2"/>
      <c r="AI31" s="27"/>
      <c r="AJ31" s="27"/>
      <c r="AK31" s="27"/>
      <c r="AL31" s="27"/>
      <c r="AM31" s="4"/>
      <c r="AN31" s="2"/>
      <c r="AO31" s="27"/>
      <c r="AP31" s="27"/>
      <c r="AQ31" s="27"/>
      <c r="AR31" s="27"/>
      <c r="AS31" s="32"/>
      <c r="AT31" s="25"/>
      <c r="AU31" s="33"/>
      <c r="AV31" s="29"/>
      <c r="AW31" s="33"/>
      <c r="AX31" s="29"/>
      <c r="AY31" s="32"/>
      <c r="AZ31" s="25"/>
      <c r="BA31" s="32"/>
      <c r="BB31" s="25"/>
      <c r="BC31" s="32"/>
      <c r="BD31" s="25"/>
      <c r="BE31" s="32"/>
      <c r="BF31" s="25"/>
      <c r="BG31" s="32"/>
      <c r="BH31" s="25"/>
      <c r="BI31" s="32"/>
      <c r="BJ31" s="25"/>
      <c r="BK31" s="32"/>
      <c r="BL31" s="25"/>
      <c r="BM31" s="33"/>
      <c r="BN31" s="29"/>
      <c r="BO31" s="33"/>
      <c r="BP31" s="29"/>
      <c r="BQ31" s="33"/>
      <c r="BR31" s="29"/>
      <c r="BS31" s="33"/>
      <c r="BT31" s="29"/>
      <c r="BU31" s="32"/>
      <c r="BV31" s="25"/>
      <c r="BW31" s="33"/>
      <c r="BX31" s="29"/>
      <c r="BY31" s="33"/>
      <c r="BZ31" s="29"/>
      <c r="CA31" s="163"/>
      <c r="CB31" s="202"/>
      <c r="CC31" s="165"/>
      <c r="CD31" s="202"/>
      <c r="CE31" s="165"/>
      <c r="CF31" s="202"/>
      <c r="CG31" s="165"/>
      <c r="CH31" s="85"/>
      <c r="CI31" s="165"/>
      <c r="CJ31" s="202"/>
      <c r="CK31" s="32"/>
      <c r="CL31" s="25"/>
      <c r="CM31" s="167"/>
      <c r="CN31" s="84"/>
      <c r="CO31" s="32"/>
      <c r="CP31" s="25"/>
      <c r="CQ31" s="32"/>
      <c r="CR31" s="25"/>
      <c r="CS31" s="33"/>
      <c r="CT31" s="29"/>
      <c r="CU31" s="33"/>
      <c r="CV31" s="29"/>
      <c r="CW31" s="32"/>
      <c r="CX31" s="25"/>
      <c r="CY31" s="32"/>
      <c r="CZ31" s="25"/>
      <c r="DA31" s="33"/>
      <c r="DB31" s="29"/>
      <c r="DC31" s="33"/>
      <c r="DD31" s="29"/>
      <c r="DE31" s="32"/>
      <c r="DF31" s="25"/>
      <c r="DG31" s="32"/>
      <c r="DH31" s="25"/>
      <c r="DI31" s="32"/>
      <c r="DJ31" s="25"/>
      <c r="DK31" s="32"/>
      <c r="DL31" s="25"/>
      <c r="DM31" s="32"/>
      <c r="DN31" s="25"/>
      <c r="DO31" s="32"/>
      <c r="DP31" s="25"/>
      <c r="DQ31" s="32"/>
      <c r="DR31" s="25"/>
      <c r="DS31" s="32"/>
      <c r="DT31" s="25"/>
      <c r="DU31" s="32"/>
      <c r="DV31" s="25"/>
      <c r="DW31" s="32"/>
      <c r="DX31" s="25"/>
      <c r="DY31" s="32"/>
      <c r="DZ31" s="25"/>
      <c r="EA31" s="32"/>
      <c r="EB31" s="25"/>
      <c r="EC31" s="32"/>
      <c r="ED31" s="25"/>
      <c r="EE31" s="32"/>
      <c r="EF31" s="25"/>
      <c r="EG31" s="33"/>
      <c r="EH31" s="29"/>
      <c r="EI31" s="33"/>
      <c r="EJ31" s="29"/>
      <c r="EK31" s="33"/>
      <c r="EL31" s="29"/>
      <c r="EM31" s="33"/>
      <c r="EN31" s="29"/>
      <c r="EO31" s="33"/>
      <c r="EP31" s="29"/>
      <c r="EQ31" s="33"/>
      <c r="ER31" s="29"/>
      <c r="ES31" s="33"/>
      <c r="ET31" s="29"/>
      <c r="EU31" s="33"/>
      <c r="EV31" s="29"/>
      <c r="EW31" s="33"/>
      <c r="EX31" s="29"/>
      <c r="EY31" s="33"/>
      <c r="EZ31" s="29"/>
      <c r="FA31" s="33"/>
      <c r="FB31" s="29"/>
      <c r="FC31" s="33"/>
      <c r="FD31" s="29"/>
      <c r="FE31" s="32"/>
      <c r="FF31" s="25"/>
      <c r="FG31" s="33"/>
      <c r="FH31" s="29"/>
      <c r="FI31" s="32"/>
      <c r="FJ31" s="25"/>
      <c r="FK31" s="32"/>
      <c r="FL31" s="25"/>
      <c r="FM31" s="32"/>
      <c r="FN31" s="25"/>
      <c r="FO31" s="33"/>
      <c r="FP31" s="29"/>
      <c r="FQ31" s="32"/>
      <c r="FR31" s="25"/>
      <c r="FS31" s="33"/>
      <c r="FT31" s="29"/>
      <c r="FU31" s="33"/>
      <c r="FV31" s="29"/>
      <c r="FW31" s="33"/>
      <c r="FX31" s="29"/>
      <c r="FY31" s="32"/>
      <c r="FZ31" s="25"/>
      <c r="GA31" s="32"/>
      <c r="GB31" s="25"/>
      <c r="GC31" s="32"/>
      <c r="GD31" s="25"/>
      <c r="GE31" s="32"/>
      <c r="GF31" s="25"/>
      <c r="GG31" s="32"/>
      <c r="GH31" s="25"/>
      <c r="GI31" s="32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03"/>
      <c r="GU31" s="25"/>
      <c r="GV31" s="25"/>
      <c r="GW31" s="68"/>
      <c r="GX31" s="25"/>
      <c r="GY31" s="25"/>
      <c r="GZ31" s="25"/>
      <c r="HA31" s="25"/>
      <c r="HB31" s="25"/>
      <c r="HC31" s="25"/>
      <c r="HD31" s="69"/>
      <c r="HE31" s="132"/>
      <c r="HF31" s="200"/>
      <c r="HG31" s="201"/>
      <c r="HH31" s="132"/>
      <c r="HI31" s="132"/>
      <c r="HJ31" s="132"/>
      <c r="HK31" s="132"/>
      <c r="HL31" s="132"/>
      <c r="HM31" s="401"/>
      <c r="HN31" s="172"/>
      <c r="HO31" s="204"/>
      <c r="HP31" s="205"/>
      <c r="HQ31" s="132"/>
      <c r="HR31" s="132"/>
      <c r="HT31" s="132"/>
      <c r="HU31" s="132"/>
      <c r="HV31" s="132"/>
    </row>
    <row r="32" spans="1:230" ht="15" hidden="1" customHeight="1" x14ac:dyDescent="0.35">
      <c r="A32" s="25"/>
      <c r="B32" s="25"/>
      <c r="C32" s="160"/>
      <c r="D32" s="27"/>
      <c r="E32" s="27"/>
      <c r="F32" s="27"/>
      <c r="G32" s="27"/>
      <c r="H32" s="27"/>
      <c r="I32" s="160"/>
      <c r="J32" s="27"/>
      <c r="K32" s="27"/>
      <c r="L32" s="27"/>
      <c r="M32" s="27"/>
      <c r="N32" s="27"/>
      <c r="O32" s="160"/>
      <c r="P32" s="27"/>
      <c r="Q32" s="27"/>
      <c r="R32" s="27"/>
      <c r="S32" s="27"/>
      <c r="T32" s="27"/>
      <c r="U32" s="160"/>
      <c r="V32" s="27"/>
      <c r="W32" s="27"/>
      <c r="X32" s="27"/>
      <c r="Y32" s="27"/>
      <c r="Z32" s="27"/>
      <c r="AA32" s="160"/>
      <c r="AB32" s="27"/>
      <c r="AC32" s="27"/>
      <c r="AD32" s="27"/>
      <c r="AE32" s="27"/>
      <c r="AF32" s="27"/>
      <c r="AG32" s="2"/>
      <c r="AH32" s="2"/>
      <c r="AI32" s="27"/>
      <c r="AJ32" s="27"/>
      <c r="AK32" s="27"/>
      <c r="AL32" s="27"/>
      <c r="AM32" s="4"/>
      <c r="AN32" s="2"/>
      <c r="AO32" s="27"/>
      <c r="AP32" s="27"/>
      <c r="AQ32" s="27"/>
      <c r="AR32" s="27"/>
      <c r="AS32" s="32"/>
      <c r="AT32" s="25"/>
      <c r="AU32" s="33"/>
      <c r="AV32" s="29"/>
      <c r="AW32" s="33"/>
      <c r="AX32" s="29"/>
      <c r="AY32" s="32"/>
      <c r="AZ32" s="25"/>
      <c r="BA32" s="32"/>
      <c r="BB32" s="25"/>
      <c r="BC32" s="32"/>
      <c r="BD32" s="25"/>
      <c r="BE32" s="32"/>
      <c r="BF32" s="25"/>
      <c r="BG32" s="32"/>
      <c r="BH32" s="25"/>
      <c r="BI32" s="32"/>
      <c r="BJ32" s="25"/>
      <c r="BK32" s="32"/>
      <c r="BL32" s="25"/>
      <c r="BM32" s="33"/>
      <c r="BN32" s="29"/>
      <c r="BO32" s="33"/>
      <c r="BP32" s="29"/>
      <c r="BQ32" s="33"/>
      <c r="BR32" s="29"/>
      <c r="BS32" s="33"/>
      <c r="BT32" s="29"/>
      <c r="BU32" s="32"/>
      <c r="BV32" s="25"/>
      <c r="BW32" s="33"/>
      <c r="BX32" s="29"/>
      <c r="BY32" s="33"/>
      <c r="BZ32" s="29"/>
      <c r="CA32" s="163"/>
      <c r="CB32" s="202"/>
      <c r="CC32" s="165"/>
      <c r="CD32" s="202"/>
      <c r="CE32" s="165"/>
      <c r="CF32" s="202"/>
      <c r="CG32" s="165"/>
      <c r="CH32" s="85"/>
      <c r="CI32" s="165"/>
      <c r="CJ32" s="202"/>
      <c r="CK32" s="32"/>
      <c r="CL32" s="25"/>
      <c r="CM32" s="167"/>
      <c r="CN32" s="84"/>
      <c r="CO32" s="32"/>
      <c r="CP32" s="25"/>
      <c r="CQ32" s="32"/>
      <c r="CR32" s="25"/>
      <c r="CS32" s="33"/>
      <c r="CT32" s="29"/>
      <c r="CU32" s="33"/>
      <c r="CV32" s="29"/>
      <c r="CW32" s="32"/>
      <c r="CX32" s="25"/>
      <c r="CY32" s="32"/>
      <c r="CZ32" s="25"/>
      <c r="DA32" s="33"/>
      <c r="DB32" s="29"/>
      <c r="DC32" s="33"/>
      <c r="DD32" s="29"/>
      <c r="DE32" s="32"/>
      <c r="DF32" s="25"/>
      <c r="DG32" s="32"/>
      <c r="DH32" s="25"/>
      <c r="DI32" s="32"/>
      <c r="DJ32" s="25"/>
      <c r="DK32" s="32"/>
      <c r="DL32" s="25"/>
      <c r="DM32" s="32"/>
      <c r="DN32" s="25"/>
      <c r="DO32" s="32"/>
      <c r="DP32" s="25"/>
      <c r="DQ32" s="32"/>
      <c r="DR32" s="25"/>
      <c r="DS32" s="32"/>
      <c r="DT32" s="25"/>
      <c r="DU32" s="32"/>
      <c r="DV32" s="25"/>
      <c r="DW32" s="32"/>
      <c r="DX32" s="25"/>
      <c r="DY32" s="32"/>
      <c r="DZ32" s="25"/>
      <c r="EA32" s="32"/>
      <c r="EB32" s="25"/>
      <c r="EC32" s="32"/>
      <c r="ED32" s="25"/>
      <c r="EE32" s="32"/>
      <c r="EF32" s="25"/>
      <c r="EG32" s="33"/>
      <c r="EH32" s="29"/>
      <c r="EI32" s="33"/>
      <c r="EJ32" s="29"/>
      <c r="EK32" s="33"/>
      <c r="EL32" s="29"/>
      <c r="EM32" s="33"/>
      <c r="EN32" s="29"/>
      <c r="EO32" s="33"/>
      <c r="EP32" s="29"/>
      <c r="EQ32" s="33"/>
      <c r="ER32" s="29"/>
      <c r="ES32" s="33"/>
      <c r="ET32" s="29"/>
      <c r="EU32" s="33"/>
      <c r="EV32" s="29"/>
      <c r="EW32" s="33"/>
      <c r="EX32" s="29"/>
      <c r="EY32" s="33"/>
      <c r="EZ32" s="29"/>
      <c r="FA32" s="33"/>
      <c r="FB32" s="29"/>
      <c r="FC32" s="33"/>
      <c r="FD32" s="29"/>
      <c r="FE32" s="32"/>
      <c r="FF32" s="25"/>
      <c r="FG32" s="33"/>
      <c r="FH32" s="29"/>
      <c r="FI32" s="32"/>
      <c r="FJ32" s="25"/>
      <c r="FK32" s="32"/>
      <c r="FL32" s="25"/>
      <c r="FM32" s="32"/>
      <c r="FN32" s="25"/>
      <c r="FO32" s="33"/>
      <c r="FP32" s="29"/>
      <c r="FQ32" s="32"/>
      <c r="FR32" s="25"/>
      <c r="FS32" s="33"/>
      <c r="FT32" s="29"/>
      <c r="FU32" s="33"/>
      <c r="FV32" s="29"/>
      <c r="FW32" s="33"/>
      <c r="FX32" s="29"/>
      <c r="FY32" s="32"/>
      <c r="FZ32" s="25"/>
      <c r="GA32" s="32"/>
      <c r="GB32" s="25"/>
      <c r="GC32" s="32"/>
      <c r="GD32" s="25"/>
      <c r="GE32" s="32"/>
      <c r="GF32" s="25"/>
      <c r="GG32" s="32"/>
      <c r="GH32" s="25"/>
      <c r="GI32" s="32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03"/>
      <c r="GU32" s="25"/>
      <c r="GV32" s="25"/>
      <c r="GW32" s="68"/>
      <c r="GX32" s="25"/>
      <c r="GY32" s="25"/>
      <c r="GZ32" s="25"/>
      <c r="HA32" s="25"/>
      <c r="HB32" s="25"/>
      <c r="HC32" s="25"/>
      <c r="HD32" s="69"/>
      <c r="HE32" s="132"/>
      <c r="HF32" s="200"/>
      <c r="HG32" s="201"/>
      <c r="HH32" s="132"/>
      <c r="HI32" s="132"/>
      <c r="HJ32" s="132"/>
      <c r="HK32" s="132"/>
      <c r="HL32" s="132"/>
      <c r="HM32" s="401"/>
      <c r="HN32" s="172"/>
      <c r="HO32" s="204"/>
      <c r="HP32" s="205"/>
      <c r="HQ32" s="132"/>
      <c r="HR32" s="132"/>
      <c r="HT32" s="132"/>
      <c r="HU32" s="132"/>
      <c r="HV32" s="132"/>
    </row>
    <row r="33" spans="1:230" ht="15" hidden="1" customHeight="1" x14ac:dyDescent="0.35">
      <c r="A33" s="25"/>
      <c r="B33" s="25"/>
      <c r="C33" s="160"/>
      <c r="D33" s="27"/>
      <c r="E33" s="27"/>
      <c r="F33" s="27"/>
      <c r="G33" s="27"/>
      <c r="H33" s="27"/>
      <c r="I33" s="160"/>
      <c r="J33" s="27"/>
      <c r="K33" s="27"/>
      <c r="L33" s="27"/>
      <c r="M33" s="27"/>
      <c r="N33" s="27"/>
      <c r="O33" s="160"/>
      <c r="P33" s="27"/>
      <c r="Q33" s="27"/>
      <c r="R33" s="27"/>
      <c r="S33" s="27"/>
      <c r="T33" s="27"/>
      <c r="U33" s="160"/>
      <c r="V33" s="27"/>
      <c r="W33" s="27"/>
      <c r="X33" s="27"/>
      <c r="Y33" s="27"/>
      <c r="Z33" s="27"/>
      <c r="AA33" s="160"/>
      <c r="AB33" s="27"/>
      <c r="AC33" s="27"/>
      <c r="AD33" s="27"/>
      <c r="AE33" s="27"/>
      <c r="AF33" s="27"/>
      <c r="AG33" s="2"/>
      <c r="AH33" s="2"/>
      <c r="AI33" s="27"/>
      <c r="AJ33" s="27"/>
      <c r="AK33" s="27"/>
      <c r="AL33" s="27"/>
      <c r="AM33" s="4"/>
      <c r="AN33" s="2"/>
      <c r="AO33" s="27"/>
      <c r="AP33" s="27"/>
      <c r="AQ33" s="27"/>
      <c r="AR33" s="27"/>
      <c r="AS33" s="32"/>
      <c r="AT33" s="25"/>
      <c r="AU33" s="33"/>
      <c r="AV33" s="29"/>
      <c r="AW33" s="33"/>
      <c r="AX33" s="29"/>
      <c r="AY33" s="32"/>
      <c r="AZ33" s="25"/>
      <c r="BA33" s="32"/>
      <c r="BB33" s="25"/>
      <c r="BC33" s="32"/>
      <c r="BD33" s="25"/>
      <c r="BE33" s="32"/>
      <c r="BF33" s="25"/>
      <c r="BG33" s="32"/>
      <c r="BH33" s="25"/>
      <c r="BI33" s="32"/>
      <c r="BJ33" s="25"/>
      <c r="BK33" s="32"/>
      <c r="BL33" s="25"/>
      <c r="BM33" s="33"/>
      <c r="BN33" s="29"/>
      <c r="BO33" s="33"/>
      <c r="BP33" s="29"/>
      <c r="BQ33" s="33"/>
      <c r="BR33" s="29"/>
      <c r="BS33" s="33"/>
      <c r="BT33" s="29"/>
      <c r="BU33" s="32"/>
      <c r="BV33" s="25"/>
      <c r="BW33" s="33"/>
      <c r="BX33" s="29"/>
      <c r="BY33" s="33"/>
      <c r="BZ33" s="29"/>
      <c r="CA33" s="163"/>
      <c r="CB33" s="202"/>
      <c r="CC33" s="165"/>
      <c r="CD33" s="202"/>
      <c r="CE33" s="165"/>
      <c r="CF33" s="202"/>
      <c r="CG33" s="165"/>
      <c r="CH33" s="85"/>
      <c r="CI33" s="165"/>
      <c r="CJ33" s="202"/>
      <c r="CK33" s="32"/>
      <c r="CL33" s="25"/>
      <c r="CM33" s="167"/>
      <c r="CN33" s="84"/>
      <c r="CO33" s="32"/>
      <c r="CP33" s="25"/>
      <c r="CQ33" s="32"/>
      <c r="CR33" s="25"/>
      <c r="CS33" s="33"/>
      <c r="CT33" s="29"/>
      <c r="CU33" s="33"/>
      <c r="CV33" s="29"/>
      <c r="CW33" s="32"/>
      <c r="CX33" s="25"/>
      <c r="CY33" s="32"/>
      <c r="CZ33" s="25"/>
      <c r="DA33" s="33"/>
      <c r="DB33" s="29"/>
      <c r="DC33" s="33"/>
      <c r="DD33" s="29"/>
      <c r="DE33" s="32"/>
      <c r="DF33" s="25"/>
      <c r="DG33" s="32"/>
      <c r="DH33" s="25"/>
      <c r="DI33" s="32"/>
      <c r="DJ33" s="25"/>
      <c r="DK33" s="32"/>
      <c r="DL33" s="25"/>
      <c r="DM33" s="32"/>
      <c r="DN33" s="25"/>
      <c r="DO33" s="32"/>
      <c r="DP33" s="25"/>
      <c r="DQ33" s="32"/>
      <c r="DR33" s="25"/>
      <c r="DS33" s="32"/>
      <c r="DT33" s="25"/>
      <c r="DU33" s="32"/>
      <c r="DV33" s="25"/>
      <c r="DW33" s="32"/>
      <c r="DX33" s="25"/>
      <c r="DY33" s="32"/>
      <c r="DZ33" s="25"/>
      <c r="EA33" s="32"/>
      <c r="EB33" s="25"/>
      <c r="EC33" s="32"/>
      <c r="ED33" s="25"/>
      <c r="EE33" s="32"/>
      <c r="EF33" s="25"/>
      <c r="EG33" s="33"/>
      <c r="EH33" s="29"/>
      <c r="EI33" s="33"/>
      <c r="EJ33" s="29"/>
      <c r="EK33" s="33"/>
      <c r="EL33" s="29"/>
      <c r="EM33" s="33"/>
      <c r="EN33" s="29"/>
      <c r="EO33" s="33"/>
      <c r="EP33" s="29"/>
      <c r="EQ33" s="33"/>
      <c r="ER33" s="29"/>
      <c r="ES33" s="33"/>
      <c r="ET33" s="29"/>
      <c r="EU33" s="33"/>
      <c r="EV33" s="29"/>
      <c r="EW33" s="33"/>
      <c r="EX33" s="29"/>
      <c r="EY33" s="33"/>
      <c r="EZ33" s="29"/>
      <c r="FA33" s="33"/>
      <c r="FB33" s="29"/>
      <c r="FC33" s="33"/>
      <c r="FD33" s="29"/>
      <c r="FE33" s="32"/>
      <c r="FF33" s="25"/>
      <c r="FG33" s="33"/>
      <c r="FH33" s="29"/>
      <c r="FI33" s="32"/>
      <c r="FJ33" s="25"/>
      <c r="FK33" s="32"/>
      <c r="FL33" s="25"/>
      <c r="FM33" s="32"/>
      <c r="FN33" s="25"/>
      <c r="FO33" s="33"/>
      <c r="FP33" s="29"/>
      <c r="FQ33" s="32"/>
      <c r="FR33" s="25"/>
      <c r="FS33" s="33"/>
      <c r="FT33" s="29"/>
      <c r="FU33" s="33"/>
      <c r="FV33" s="29"/>
      <c r="FW33" s="33"/>
      <c r="FX33" s="29"/>
      <c r="FY33" s="32"/>
      <c r="FZ33" s="25"/>
      <c r="GA33" s="32"/>
      <c r="GB33" s="25"/>
      <c r="GC33" s="32"/>
      <c r="GD33" s="25"/>
      <c r="GE33" s="32"/>
      <c r="GF33" s="25"/>
      <c r="GG33" s="32"/>
      <c r="GH33" s="25"/>
      <c r="GI33" s="32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03"/>
      <c r="GU33" s="25"/>
      <c r="GV33" s="25"/>
      <c r="GW33" s="68"/>
      <c r="GX33" s="25"/>
      <c r="GY33" s="25"/>
      <c r="GZ33" s="25"/>
      <c r="HA33" s="25"/>
      <c r="HB33" s="25"/>
      <c r="HC33" s="25"/>
      <c r="HD33" s="69"/>
      <c r="HE33" s="132"/>
      <c r="HF33" s="200"/>
      <c r="HG33" s="201"/>
      <c r="HH33" s="132"/>
      <c r="HI33" s="132"/>
      <c r="HJ33" s="132"/>
      <c r="HK33" s="132"/>
      <c r="HL33" s="132"/>
      <c r="HM33" s="401"/>
      <c r="HN33" s="172"/>
      <c r="HO33" s="204"/>
      <c r="HP33" s="205"/>
      <c r="HQ33" s="132"/>
      <c r="HR33" s="132"/>
      <c r="HT33" s="132"/>
      <c r="HU33" s="132"/>
      <c r="HV33" s="132"/>
    </row>
    <row r="34" spans="1:230" s="41" customFormat="1" ht="23.25" customHeight="1" thickBot="1" x14ac:dyDescent="0.4">
      <c r="A34" s="34" t="s">
        <v>62</v>
      </c>
      <c r="B34" s="34"/>
      <c r="C34" s="395"/>
      <c r="D34" s="396"/>
      <c r="E34" s="395"/>
      <c r="F34" s="396"/>
      <c r="G34" s="395"/>
      <c r="H34" s="396"/>
      <c r="I34" s="395"/>
      <c r="J34" s="396"/>
      <c r="K34" s="395"/>
      <c r="L34" s="396"/>
      <c r="M34" s="395"/>
      <c r="N34" s="396"/>
      <c r="O34" s="402"/>
      <c r="P34" s="396"/>
      <c r="Q34" s="395"/>
      <c r="R34" s="396"/>
      <c r="S34" s="395"/>
      <c r="T34" s="396"/>
      <c r="U34" s="395"/>
      <c r="V34" s="396"/>
      <c r="W34" s="395"/>
      <c r="X34" s="396"/>
      <c r="Y34" s="395"/>
      <c r="Z34" s="396"/>
      <c r="AA34" s="395"/>
      <c r="AB34" s="396"/>
      <c r="AC34" s="395"/>
      <c r="AD34" s="396"/>
      <c r="AE34" s="395"/>
      <c r="AF34" s="396"/>
      <c r="AG34" s="2"/>
      <c r="AH34" s="2"/>
      <c r="AI34" s="206"/>
      <c r="AJ34" s="207"/>
      <c r="AK34" s="206"/>
      <c r="AL34" s="207"/>
      <c r="AM34" s="4"/>
      <c r="AN34" s="2"/>
      <c r="AO34" s="206"/>
      <c r="AP34" s="207"/>
      <c r="AQ34" s="206"/>
      <c r="AR34" s="207"/>
      <c r="AS34" s="208"/>
      <c r="AT34" s="209"/>
      <c r="AU34" s="210"/>
      <c r="AV34" s="211"/>
      <c r="AW34" s="210"/>
      <c r="AX34" s="211"/>
      <c r="AY34" s="208"/>
      <c r="AZ34" s="209"/>
      <c r="BA34" s="208"/>
      <c r="BB34" s="209"/>
      <c r="BC34" s="208"/>
      <c r="BD34" s="209"/>
      <c r="BE34" s="208"/>
      <c r="BF34" s="209"/>
      <c r="BG34" s="208"/>
      <c r="BH34" s="209"/>
      <c r="BI34" s="208"/>
      <c r="BJ34" s="209"/>
      <c r="BK34" s="208"/>
      <c r="BL34" s="209"/>
      <c r="BM34" s="210"/>
      <c r="BN34" s="211"/>
      <c r="BO34" s="210"/>
      <c r="BP34" s="211"/>
      <c r="BQ34" s="210"/>
      <c r="BR34" s="211"/>
      <c r="BS34" s="210"/>
      <c r="BT34" s="211"/>
      <c r="BU34" s="208"/>
      <c r="BV34" s="209"/>
      <c r="BW34" s="210"/>
      <c r="BX34" s="211"/>
      <c r="BY34" s="210"/>
      <c r="BZ34" s="212"/>
      <c r="CA34" s="213"/>
      <c r="CB34" s="209"/>
      <c r="CC34" s="208"/>
      <c r="CD34" s="209"/>
      <c r="CE34" s="208"/>
      <c r="CF34" s="209"/>
      <c r="CG34" s="208"/>
      <c r="CH34" s="214"/>
      <c r="CI34" s="208"/>
      <c r="CJ34" s="209"/>
      <c r="CK34" s="215"/>
      <c r="CL34" s="209"/>
      <c r="CM34" s="210" t="s">
        <v>30</v>
      </c>
      <c r="CN34" s="211"/>
      <c r="CO34" s="208" t="s">
        <v>30</v>
      </c>
      <c r="CP34" s="209"/>
      <c r="CQ34" s="208" t="s">
        <v>30</v>
      </c>
      <c r="CR34" s="209"/>
      <c r="CS34" s="210" t="s">
        <v>30</v>
      </c>
      <c r="CT34" s="211"/>
      <c r="CU34" s="210" t="s">
        <v>30</v>
      </c>
      <c r="CV34" s="211"/>
      <c r="CW34" s="208" t="s">
        <v>30</v>
      </c>
      <c r="CX34" s="209"/>
      <c r="CY34" s="208" t="s">
        <v>30</v>
      </c>
      <c r="CZ34" s="209"/>
      <c r="DA34" s="210" t="s">
        <v>30</v>
      </c>
      <c r="DB34" s="211"/>
      <c r="DC34" s="210" t="s">
        <v>30</v>
      </c>
      <c r="DD34" s="211"/>
      <c r="DE34" s="208" t="s">
        <v>30</v>
      </c>
      <c r="DF34" s="209"/>
      <c r="DG34" s="208" t="s">
        <v>30</v>
      </c>
      <c r="DH34" s="209"/>
      <c r="DI34" s="208" t="s">
        <v>30</v>
      </c>
      <c r="DJ34" s="209"/>
      <c r="DK34" s="208" t="s">
        <v>30</v>
      </c>
      <c r="DL34" s="209"/>
      <c r="DM34" s="208" t="s">
        <v>30</v>
      </c>
      <c r="DN34" s="209"/>
      <c r="DO34" s="208" t="s">
        <v>30</v>
      </c>
      <c r="DP34" s="209"/>
      <c r="DQ34" s="208" t="s">
        <v>30</v>
      </c>
      <c r="DR34" s="209"/>
      <c r="DS34" s="208" t="s">
        <v>30</v>
      </c>
      <c r="DT34" s="209"/>
      <c r="DU34" s="208" t="s">
        <v>30</v>
      </c>
      <c r="DV34" s="209"/>
      <c r="DW34" s="208" t="s">
        <v>30</v>
      </c>
      <c r="DX34" s="209"/>
      <c r="DY34" s="208" t="s">
        <v>30</v>
      </c>
      <c r="DZ34" s="209"/>
      <c r="EA34" s="208"/>
      <c r="EB34" s="209"/>
      <c r="EC34" s="208"/>
      <c r="ED34" s="209"/>
      <c r="EE34" s="208"/>
      <c r="EF34" s="209"/>
      <c r="EG34" s="210"/>
      <c r="EH34" s="211"/>
      <c r="EI34" s="210"/>
      <c r="EJ34" s="211"/>
      <c r="EK34" s="210"/>
      <c r="EL34" s="211"/>
      <c r="EM34" s="210"/>
      <c r="EN34" s="211"/>
      <c r="EO34" s="210"/>
      <c r="EP34" s="211"/>
      <c r="EQ34" s="210"/>
      <c r="ER34" s="211"/>
      <c r="ES34" s="210"/>
      <c r="ET34" s="211"/>
      <c r="EU34" s="210"/>
      <c r="EV34" s="211"/>
      <c r="EW34" s="210"/>
      <c r="EX34" s="211"/>
      <c r="EY34" s="210"/>
      <c r="EZ34" s="211"/>
      <c r="FA34" s="210"/>
      <c r="FB34" s="211"/>
      <c r="FC34" s="210"/>
      <c r="FD34" s="211"/>
      <c r="FE34" s="208"/>
      <c r="FF34" s="209"/>
      <c r="FG34" s="210"/>
      <c r="FH34" s="211"/>
      <c r="FI34" s="208"/>
      <c r="FJ34" s="209"/>
      <c r="FK34" s="208"/>
      <c r="FL34" s="209"/>
      <c r="FM34" s="208"/>
      <c r="FN34" s="209"/>
      <c r="FO34" s="210"/>
      <c r="FP34" s="211"/>
      <c r="FQ34" s="208"/>
      <c r="FR34" s="209"/>
      <c r="FS34" s="210"/>
      <c r="FT34" s="211"/>
      <c r="FU34" s="210"/>
      <c r="FV34" s="211"/>
      <c r="FW34" s="210"/>
      <c r="FX34" s="211"/>
      <c r="FY34" s="208"/>
      <c r="FZ34" s="209"/>
      <c r="GA34" s="208"/>
      <c r="GB34" s="209"/>
      <c r="GC34" s="208"/>
      <c r="GD34" s="209"/>
      <c r="GE34" s="208"/>
      <c r="GF34" s="209"/>
      <c r="GG34" s="208"/>
      <c r="GH34" s="209"/>
      <c r="GI34" s="208"/>
      <c r="GJ34" s="209"/>
      <c r="GK34" s="469"/>
      <c r="GL34" s="469"/>
      <c r="GM34" s="469"/>
      <c r="GN34" s="469"/>
      <c r="GO34" s="469"/>
      <c r="GP34" s="469"/>
      <c r="GQ34" s="469"/>
      <c r="GR34" s="469"/>
      <c r="GS34" s="54"/>
      <c r="GT34" s="216"/>
      <c r="GU34" s="209"/>
      <c r="GV34" s="34"/>
      <c r="GW34" s="68"/>
      <c r="GX34" s="38" t="s">
        <v>31</v>
      </c>
      <c r="GY34" s="39"/>
      <c r="GZ34" s="39"/>
      <c r="HA34" s="39"/>
      <c r="HB34" s="39"/>
      <c r="HC34" s="40"/>
      <c r="HD34" s="69"/>
      <c r="HE34" s="217"/>
      <c r="HF34" s="200"/>
      <c r="HG34" s="201"/>
      <c r="HH34" s="217"/>
      <c r="HI34" s="217"/>
      <c r="HJ34" s="217"/>
      <c r="HK34" s="217"/>
      <c r="HL34" s="217"/>
      <c r="HM34" s="401"/>
      <c r="HN34" s="218"/>
      <c r="HQ34" s="217"/>
      <c r="HR34" s="217"/>
      <c r="HS34" s="2"/>
      <c r="HT34" s="217"/>
      <c r="HU34" s="217"/>
      <c r="HV34" s="217"/>
    </row>
    <row r="35" spans="1:230" ht="15" hidden="1" customHeight="1" x14ac:dyDescent="0.35">
      <c r="A35" s="25"/>
      <c r="B35" s="25"/>
      <c r="C35" s="160"/>
      <c r="D35" s="81"/>
      <c r="E35" s="27"/>
      <c r="F35" s="81"/>
      <c r="G35" s="27"/>
      <c r="H35" s="81"/>
      <c r="I35" s="160"/>
      <c r="J35" s="81"/>
      <c r="K35" s="27"/>
      <c r="L35" s="81"/>
      <c r="M35" s="27"/>
      <c r="N35" s="81"/>
      <c r="O35" s="160"/>
      <c r="P35" s="81"/>
      <c r="Q35" s="27"/>
      <c r="R35" s="81"/>
      <c r="S35" s="27"/>
      <c r="T35" s="81"/>
      <c r="U35" s="160"/>
      <c r="V35" s="81"/>
      <c r="W35" s="27"/>
      <c r="X35" s="81"/>
      <c r="Y35" s="27"/>
      <c r="Z35" s="81"/>
      <c r="AA35" s="160"/>
      <c r="AB35" s="81"/>
      <c r="AC35" s="27"/>
      <c r="AD35" s="81"/>
      <c r="AE35" s="27"/>
      <c r="AF35" s="81"/>
      <c r="AG35" s="2"/>
      <c r="AH35" s="2"/>
      <c r="AI35" s="27"/>
      <c r="AJ35" s="81"/>
      <c r="AK35" s="27"/>
      <c r="AL35" s="81"/>
      <c r="AM35" s="4"/>
      <c r="AN35" s="2"/>
      <c r="AO35" s="27"/>
      <c r="AP35" s="81"/>
      <c r="AQ35" s="27"/>
      <c r="AR35" s="81"/>
      <c r="AS35" s="219"/>
      <c r="AT35" s="82"/>
      <c r="AU35" s="220"/>
      <c r="AV35" s="83"/>
      <c r="AW35" s="220"/>
      <c r="AX35" s="83"/>
      <c r="AY35" s="219"/>
      <c r="AZ35" s="82"/>
      <c r="BA35" s="219"/>
      <c r="BB35" s="82"/>
      <c r="BC35" s="219"/>
      <c r="BD35" s="82"/>
      <c r="BE35" s="219"/>
      <c r="BF35" s="82"/>
      <c r="BG35" s="219"/>
      <c r="BH35" s="82"/>
      <c r="BI35" s="219"/>
      <c r="BJ35" s="82"/>
      <c r="BK35" s="219"/>
      <c r="BL35" s="82"/>
      <c r="BM35" s="220"/>
      <c r="BN35" s="83"/>
      <c r="BO35" s="220"/>
      <c r="BP35" s="83"/>
      <c r="BQ35" s="220"/>
      <c r="BR35" s="83"/>
      <c r="BS35" s="220"/>
      <c r="BT35" s="83"/>
      <c r="BU35" s="219"/>
      <c r="BV35" s="82"/>
      <c r="BW35" s="220"/>
      <c r="BX35" s="83"/>
      <c r="BY35" s="220"/>
      <c r="BZ35" s="84"/>
      <c r="CA35" s="163"/>
      <c r="CB35" s="82"/>
      <c r="CC35" s="165"/>
      <c r="CD35" s="82"/>
      <c r="CE35" s="165"/>
      <c r="CF35" s="82"/>
      <c r="CG35" s="165"/>
      <c r="CH35" s="85"/>
      <c r="CI35" s="165"/>
      <c r="CJ35" s="82"/>
      <c r="CK35" s="219"/>
      <c r="CL35" s="82"/>
      <c r="CM35" s="167"/>
      <c r="CN35" s="83"/>
      <c r="CO35" s="219"/>
      <c r="CP35" s="82"/>
      <c r="CQ35" s="219"/>
      <c r="CR35" s="82"/>
      <c r="CS35" s="220"/>
      <c r="CT35" s="83"/>
      <c r="CU35" s="220"/>
      <c r="CV35" s="83"/>
      <c r="CW35" s="219"/>
      <c r="CX35" s="82"/>
      <c r="CY35" s="219"/>
      <c r="CZ35" s="82"/>
      <c r="DA35" s="220"/>
      <c r="DB35" s="83"/>
      <c r="DC35" s="220"/>
      <c r="DD35" s="83"/>
      <c r="DE35" s="219"/>
      <c r="DF35" s="82"/>
      <c r="DG35" s="219"/>
      <c r="DH35" s="82"/>
      <c r="DI35" s="219"/>
      <c r="DJ35" s="82"/>
      <c r="DK35" s="219"/>
      <c r="DL35" s="82"/>
      <c r="DM35" s="219"/>
      <c r="DN35" s="82"/>
      <c r="DO35" s="219"/>
      <c r="DP35" s="82"/>
      <c r="DQ35" s="219"/>
      <c r="DR35" s="82"/>
      <c r="DS35" s="219"/>
      <c r="DT35" s="82"/>
      <c r="DU35" s="219"/>
      <c r="DV35" s="82"/>
      <c r="DW35" s="219"/>
      <c r="DX35" s="82"/>
      <c r="DY35" s="219"/>
      <c r="DZ35" s="82"/>
      <c r="EA35" s="219"/>
      <c r="EB35" s="82"/>
      <c r="EC35" s="219"/>
      <c r="ED35" s="82"/>
      <c r="EE35" s="219"/>
      <c r="EF35" s="82"/>
      <c r="EG35" s="220"/>
      <c r="EH35" s="83"/>
      <c r="EI35" s="220"/>
      <c r="EJ35" s="83"/>
      <c r="EK35" s="220"/>
      <c r="EL35" s="83"/>
      <c r="EM35" s="220"/>
      <c r="EN35" s="83"/>
      <c r="EO35" s="220"/>
      <c r="EP35" s="83"/>
      <c r="EQ35" s="220"/>
      <c r="ER35" s="83"/>
      <c r="ES35" s="220"/>
      <c r="ET35" s="83"/>
      <c r="EU35" s="220"/>
      <c r="EV35" s="83"/>
      <c r="EW35" s="220"/>
      <c r="EX35" s="83"/>
      <c r="EY35" s="220"/>
      <c r="EZ35" s="83"/>
      <c r="FA35" s="220"/>
      <c r="FB35" s="83"/>
      <c r="FC35" s="220"/>
      <c r="FD35" s="83"/>
      <c r="FE35" s="219"/>
      <c r="FF35" s="82"/>
      <c r="FG35" s="220"/>
      <c r="FH35" s="83"/>
      <c r="FI35" s="219"/>
      <c r="FJ35" s="82"/>
      <c r="FK35" s="219"/>
      <c r="FL35" s="82"/>
      <c r="FM35" s="219"/>
      <c r="FN35" s="82"/>
      <c r="FO35" s="220"/>
      <c r="FP35" s="83"/>
      <c r="FQ35" s="219"/>
      <c r="FR35" s="82"/>
      <c r="FS35" s="220"/>
      <c r="FT35" s="83"/>
      <c r="FU35" s="220"/>
      <c r="FV35" s="83"/>
      <c r="FW35" s="220"/>
      <c r="FX35" s="83"/>
      <c r="FY35" s="219"/>
      <c r="FZ35" s="82"/>
      <c r="GA35" s="219"/>
      <c r="GB35" s="82"/>
      <c r="GC35" s="219"/>
      <c r="GD35" s="82"/>
      <c r="GE35" s="219"/>
      <c r="GF35" s="82"/>
      <c r="GG35" s="219"/>
      <c r="GH35" s="82"/>
      <c r="GI35" s="219"/>
      <c r="GJ35" s="82"/>
      <c r="GK35" s="202"/>
      <c r="GL35" s="202"/>
      <c r="GM35" s="202"/>
      <c r="GN35" s="202"/>
      <c r="GO35" s="202"/>
      <c r="GP35" s="202"/>
      <c r="GQ35" s="202"/>
      <c r="GR35" s="202"/>
      <c r="GS35" s="25"/>
      <c r="GT35" s="221"/>
      <c r="GU35" s="222"/>
      <c r="GV35" s="25"/>
      <c r="GW35" s="68"/>
      <c r="GX35" s="202"/>
      <c r="GY35" s="202"/>
      <c r="GZ35" s="202"/>
      <c r="HA35" s="202"/>
      <c r="HB35" s="25"/>
      <c r="HC35" s="25"/>
      <c r="HD35" s="69"/>
      <c r="HE35" s="132"/>
      <c r="HF35" s="200"/>
      <c r="HG35" s="201"/>
      <c r="HH35" s="132"/>
      <c r="HI35" s="132"/>
      <c r="HJ35" s="132"/>
      <c r="HK35" s="132"/>
      <c r="HL35" s="132"/>
      <c r="HM35" s="132"/>
      <c r="HN35" s="172"/>
      <c r="HO35" s="132"/>
      <c r="HP35" s="132"/>
      <c r="HQ35" s="132"/>
      <c r="HR35" s="132"/>
      <c r="HT35" s="132"/>
      <c r="HU35" s="132"/>
      <c r="HV35" s="132"/>
    </row>
    <row r="36" spans="1:230" ht="15" customHeight="1" x14ac:dyDescent="0.35">
      <c r="A36" s="66" t="s">
        <v>63</v>
      </c>
      <c r="B36" s="25"/>
      <c r="C36" s="223">
        <v>62061.22891566265</v>
      </c>
      <c r="D36" s="224" t="s">
        <v>40</v>
      </c>
      <c r="E36" s="225">
        <v>292425.44582125987</v>
      </c>
      <c r="F36" s="224" t="s">
        <v>40</v>
      </c>
      <c r="G36" s="225">
        <v>382630.56587159215</v>
      </c>
      <c r="H36" s="224" t="s">
        <v>40</v>
      </c>
      <c r="I36" s="223">
        <v>57124.083476923079</v>
      </c>
      <c r="J36" s="224" t="s">
        <v>40</v>
      </c>
      <c r="K36" s="225">
        <v>260639.21906457751</v>
      </c>
      <c r="L36" s="224" t="s">
        <v>40</v>
      </c>
      <c r="M36" s="225">
        <v>343367.99602338683</v>
      </c>
      <c r="N36" s="224" t="s">
        <v>40</v>
      </c>
      <c r="O36" s="223">
        <v>41135.240622461541</v>
      </c>
      <c r="P36" s="224" t="s">
        <v>40</v>
      </c>
      <c r="Q36" s="225">
        <v>86099.478211785696</v>
      </c>
      <c r="R36" s="224" t="s">
        <v>40</v>
      </c>
      <c r="S36" s="225">
        <v>167059.41224174085</v>
      </c>
      <c r="T36" s="224" t="s">
        <v>40</v>
      </c>
      <c r="U36" s="223">
        <v>57766.683476923077</v>
      </c>
      <c r="V36" s="224" t="s">
        <v>40</v>
      </c>
      <c r="W36" s="225">
        <v>264214.26522970031</v>
      </c>
      <c r="X36" s="224" t="s">
        <v>40</v>
      </c>
      <c r="Y36" s="225">
        <v>347635.26301884011</v>
      </c>
      <c r="Z36" s="224" t="s">
        <v>40</v>
      </c>
      <c r="AA36" s="223">
        <v>41777.840622461539</v>
      </c>
      <c r="AB36" s="224" t="s">
        <v>40</v>
      </c>
      <c r="AC36" s="225">
        <v>87133.62821178569</v>
      </c>
      <c r="AD36" s="224" t="s">
        <v>40</v>
      </c>
      <c r="AE36" s="225">
        <v>169266.29750919412</v>
      </c>
      <c r="AF36" s="224" t="s">
        <v>40</v>
      </c>
      <c r="AG36" s="2">
        <v>57766.683476923077</v>
      </c>
      <c r="AH36" s="2" t="s">
        <v>40</v>
      </c>
      <c r="AI36" s="225">
        <v>264214.26522970031</v>
      </c>
      <c r="AJ36" s="224" t="s">
        <v>40</v>
      </c>
      <c r="AK36" s="225">
        <v>347635.26301884011</v>
      </c>
      <c r="AL36" s="224" t="s">
        <v>40</v>
      </c>
      <c r="AM36" s="4">
        <v>57766.683476923077</v>
      </c>
      <c r="AN36" s="2" t="s">
        <v>40</v>
      </c>
      <c r="AO36" s="225">
        <v>87133.62821178569</v>
      </c>
      <c r="AP36" s="224" t="s">
        <v>40</v>
      </c>
      <c r="AQ36" s="225">
        <v>169266.29750919412</v>
      </c>
      <c r="AR36" s="224" t="s">
        <v>40</v>
      </c>
      <c r="AS36" s="226">
        <v>206182.5601713846</v>
      </c>
      <c r="AT36" s="227" t="s">
        <v>40</v>
      </c>
      <c r="AU36" s="226">
        <v>78937.847229274717</v>
      </c>
      <c r="AV36" s="227" t="s">
        <v>40</v>
      </c>
      <c r="AW36" s="226">
        <v>206182.5601713846</v>
      </c>
      <c r="AX36" s="227" t="s">
        <v>40</v>
      </c>
      <c r="AY36" s="226">
        <v>265287.96032128052</v>
      </c>
      <c r="AZ36" s="227" t="s">
        <v>40</v>
      </c>
      <c r="BA36" s="226">
        <v>76594.568996000002</v>
      </c>
      <c r="BB36" s="227" t="s">
        <v>40</v>
      </c>
      <c r="BC36" s="226">
        <v>200094.37564483148</v>
      </c>
      <c r="BD36" s="227" t="s">
        <v>40</v>
      </c>
      <c r="BE36" s="226">
        <v>262789.02451083146</v>
      </c>
      <c r="BF36" s="227" t="s">
        <v>40</v>
      </c>
      <c r="BG36" s="226">
        <v>200094.37564483148</v>
      </c>
      <c r="BH36" s="227" t="s">
        <v>40</v>
      </c>
      <c r="BI36" s="226">
        <v>200104.46351000003</v>
      </c>
      <c r="BJ36" s="227" t="s">
        <v>40</v>
      </c>
      <c r="BK36" s="226">
        <v>199146.72770475657</v>
      </c>
      <c r="BL36" s="227" t="s">
        <v>40</v>
      </c>
      <c r="BM36" s="226">
        <v>114822.73229997499</v>
      </c>
      <c r="BN36" s="227" t="s">
        <v>40</v>
      </c>
      <c r="BO36" s="226">
        <v>155538.84457064999</v>
      </c>
      <c r="BP36" s="227" t="s">
        <v>40</v>
      </c>
      <c r="BQ36" s="226">
        <v>248741.50142340566</v>
      </c>
      <c r="BR36" s="227" t="s">
        <v>40</v>
      </c>
      <c r="BS36" s="226">
        <v>114822.73229997499</v>
      </c>
      <c r="BT36" s="227" t="s">
        <v>40</v>
      </c>
      <c r="BU36" s="226">
        <v>253712.25175502923</v>
      </c>
      <c r="BV36" s="227" t="s">
        <v>40</v>
      </c>
      <c r="BW36" s="226">
        <v>117313.02362499999</v>
      </c>
      <c r="BX36" s="227" t="s">
        <v>40</v>
      </c>
      <c r="BY36" s="226">
        <v>264099.73648229521</v>
      </c>
      <c r="BZ36" s="228" t="s">
        <v>40</v>
      </c>
      <c r="CA36" s="229">
        <v>114822.73229997499</v>
      </c>
      <c r="CB36" s="227" t="s">
        <v>40</v>
      </c>
      <c r="CC36" s="226">
        <v>253712.25175502923</v>
      </c>
      <c r="CD36" s="227" t="s">
        <v>40</v>
      </c>
      <c r="CE36" s="226">
        <v>119391.06812499999</v>
      </c>
      <c r="CF36" s="227" t="s">
        <v>40</v>
      </c>
      <c r="CG36" s="226">
        <v>262686.75202276284</v>
      </c>
      <c r="CH36" s="230" t="s">
        <v>40</v>
      </c>
      <c r="CI36" s="226">
        <v>161546.88809102002</v>
      </c>
      <c r="CJ36" s="227" t="s">
        <v>40</v>
      </c>
      <c r="CK36" s="231">
        <v>262274.0096968697</v>
      </c>
      <c r="CL36" s="227" t="s">
        <v>40</v>
      </c>
      <c r="CM36" s="226">
        <v>160268.54208300001</v>
      </c>
      <c r="CN36" s="227" t="s">
        <v>40</v>
      </c>
      <c r="CO36" s="226">
        <v>164196.0753495</v>
      </c>
      <c r="CP36" s="227" t="s">
        <v>40</v>
      </c>
      <c r="CQ36" s="226">
        <v>268540.62191635917</v>
      </c>
      <c r="CR36" s="227" t="s">
        <v>40</v>
      </c>
      <c r="CS36" s="226">
        <v>163253.46736553998</v>
      </c>
      <c r="CT36" s="227" t="s">
        <v>40</v>
      </c>
      <c r="CU36" s="226">
        <v>263768.78900417686</v>
      </c>
      <c r="CV36" s="227" t="s">
        <v>40</v>
      </c>
      <c r="CW36" s="226">
        <v>260262.43412773282</v>
      </c>
      <c r="CX36" s="227" t="s">
        <v>40</v>
      </c>
      <c r="CY36" s="226">
        <v>160268.54208300001</v>
      </c>
      <c r="CZ36" s="227" t="s">
        <v>40</v>
      </c>
      <c r="DA36" s="226">
        <v>336073.65012773278</v>
      </c>
      <c r="DB36" s="227" t="s">
        <v>40</v>
      </c>
      <c r="DC36" s="226">
        <v>408751.16612773278</v>
      </c>
      <c r="DD36" s="227" t="s">
        <v>40</v>
      </c>
      <c r="DE36" s="226">
        <v>158959.36432749999</v>
      </c>
      <c r="DF36" s="227" t="s">
        <v>40</v>
      </c>
      <c r="DG36" s="226">
        <v>258724.55918192398</v>
      </c>
      <c r="DH36" s="227" t="s">
        <v>40</v>
      </c>
      <c r="DI36" s="226">
        <v>154841.30881650001</v>
      </c>
      <c r="DJ36" s="227" t="s">
        <v>40</v>
      </c>
      <c r="DK36" s="226">
        <v>240794.93557830644</v>
      </c>
      <c r="DL36" s="227" t="s">
        <v>40</v>
      </c>
      <c r="DM36" s="226">
        <v>239828.43557830644</v>
      </c>
      <c r="DN36" s="227" t="s">
        <v>40</v>
      </c>
      <c r="DO36" s="226">
        <v>152222.95330550001</v>
      </c>
      <c r="DP36" s="227" t="s">
        <v>40</v>
      </c>
      <c r="DQ36" s="226">
        <v>237951.5534914888</v>
      </c>
      <c r="DR36" s="227" t="s">
        <v>40</v>
      </c>
      <c r="DS36" s="226">
        <v>156150.48657199999</v>
      </c>
      <c r="DT36" s="227" t="s">
        <v>40</v>
      </c>
      <c r="DU36" s="226">
        <v>243744.77623931522</v>
      </c>
      <c r="DV36" s="227" t="s">
        <v>40</v>
      </c>
      <c r="DW36" s="226">
        <v>156150.48657199999</v>
      </c>
      <c r="DX36" s="227" t="s">
        <v>40</v>
      </c>
      <c r="DY36" s="226">
        <v>243744.77623931522</v>
      </c>
      <c r="DZ36" s="227" t="s">
        <v>40</v>
      </c>
      <c r="EA36" s="226">
        <v>152423.70998079999</v>
      </c>
      <c r="EB36" s="227" t="s">
        <v>40</v>
      </c>
      <c r="EC36" s="226">
        <v>238291.01456746814</v>
      </c>
      <c r="ED36" s="227" t="s">
        <v>40</v>
      </c>
      <c r="EE36" s="226">
        <v>308617.32389481808</v>
      </c>
      <c r="EF36" s="227" t="s">
        <v>40</v>
      </c>
      <c r="EG36" s="226">
        <v>152423.70998079999</v>
      </c>
      <c r="EH36" s="227" t="s">
        <v>40</v>
      </c>
      <c r="EI36" s="226">
        <v>152423.70998079999</v>
      </c>
      <c r="EJ36" s="227" t="s">
        <v>40</v>
      </c>
      <c r="EK36" s="226">
        <v>152423.70998079999</v>
      </c>
      <c r="EL36" s="227" t="s">
        <v>40</v>
      </c>
      <c r="EM36" s="226">
        <v>152423.70998079999</v>
      </c>
      <c r="EN36" s="227" t="s">
        <v>40</v>
      </c>
      <c r="EO36" s="226">
        <v>238291.01456746814</v>
      </c>
      <c r="EP36" s="227" t="s">
        <v>40</v>
      </c>
      <c r="EQ36" s="226">
        <v>238291.01456746814</v>
      </c>
      <c r="ER36" s="227" t="s">
        <v>40</v>
      </c>
      <c r="ES36" s="226">
        <v>238291.01456746814</v>
      </c>
      <c r="ET36" s="227" t="s">
        <v>40</v>
      </c>
      <c r="EU36" s="226">
        <v>152423.70998079999</v>
      </c>
      <c r="EV36" s="227" t="s">
        <v>40</v>
      </c>
      <c r="EW36" s="226">
        <v>238291.01456746814</v>
      </c>
      <c r="EX36" s="227" t="s">
        <v>40</v>
      </c>
      <c r="EY36" s="226">
        <v>238291.01456746814</v>
      </c>
      <c r="EZ36" s="227" t="s">
        <v>40</v>
      </c>
      <c r="FA36" s="226">
        <v>152423.70998079999</v>
      </c>
      <c r="FB36" s="227" t="s">
        <v>40</v>
      </c>
      <c r="FC36" s="226">
        <v>238291.01456746814</v>
      </c>
      <c r="FD36" s="227" t="s">
        <v>40</v>
      </c>
      <c r="FE36" s="226">
        <v>152423.70998079999</v>
      </c>
      <c r="FF36" s="227" t="s">
        <v>40</v>
      </c>
      <c r="FG36" s="226">
        <v>131050.03502959196</v>
      </c>
      <c r="FH36" s="227" t="s">
        <v>41</v>
      </c>
      <c r="FI36" s="226">
        <v>145813.5484273968</v>
      </c>
      <c r="FJ36" s="227" t="s">
        <v>41</v>
      </c>
      <c r="FK36" s="226">
        <v>176339.35422739678</v>
      </c>
      <c r="FL36" s="227" t="s">
        <v>41</v>
      </c>
      <c r="FM36" s="226">
        <v>183822.6542473968</v>
      </c>
      <c r="FN36" s="227" t="s">
        <v>41</v>
      </c>
      <c r="FO36" s="226">
        <v>234247.84360908292</v>
      </c>
      <c r="FP36" s="227" t="s">
        <v>41</v>
      </c>
      <c r="FQ36" s="226">
        <v>282293.11281029281</v>
      </c>
      <c r="FR36" s="227" t="s">
        <v>41</v>
      </c>
      <c r="FS36" s="226">
        <v>203812.5794473968</v>
      </c>
      <c r="FT36" s="227" t="s">
        <v>41</v>
      </c>
      <c r="FU36" s="226">
        <v>236275.43767850427</v>
      </c>
      <c r="FV36" s="227" t="s">
        <v>41</v>
      </c>
      <c r="FW36" s="226">
        <v>205142.3632273968</v>
      </c>
      <c r="FX36" s="227" t="s">
        <v>41</v>
      </c>
      <c r="FY36" s="226">
        <v>59328.814799999993</v>
      </c>
      <c r="FZ36" s="227" t="s">
        <v>41</v>
      </c>
      <c r="GA36" s="226">
        <v>61402.026399999995</v>
      </c>
      <c r="GB36" s="227" t="s">
        <v>40</v>
      </c>
      <c r="GC36" s="226">
        <v>60197.315199999997</v>
      </c>
      <c r="GD36" s="227" t="s">
        <v>40</v>
      </c>
      <c r="GE36" s="226">
        <v>61398.048940799999</v>
      </c>
      <c r="GF36" s="227" t="str">
        <f>"K"&amp;" "&amp;[1]Hypo!$I$3</f>
        <v>K EUR</v>
      </c>
      <c r="GG36" s="226">
        <v>60197.315199999997</v>
      </c>
      <c r="GH36" s="227" t="s">
        <v>40</v>
      </c>
      <c r="GI36" s="226">
        <f>IFERROR([1]KeyReports!V15+[1]KeyReports!V18,0)</f>
        <v>61817.34</v>
      </c>
      <c r="GJ36" s="227" t="str">
        <f>"K"&amp;" "&amp;[1]Hypo!$I$3</f>
        <v>K EUR</v>
      </c>
      <c r="GK36" s="228">
        <v>61817.34</v>
      </c>
      <c r="GL36" s="228" t="s">
        <v>40</v>
      </c>
      <c r="GM36" s="228">
        <v>61817.34</v>
      </c>
      <c r="GN36" s="228" t="s">
        <v>40</v>
      </c>
      <c r="GO36" s="228">
        <v>61817.34</v>
      </c>
      <c r="GP36" s="228" t="s">
        <v>40</v>
      </c>
      <c r="GQ36" s="228">
        <v>61817.34</v>
      </c>
      <c r="GR36" s="228" t="s">
        <v>40</v>
      </c>
      <c r="GS36" s="232">
        <v>61817.34</v>
      </c>
      <c r="GT36" s="233" t="s">
        <v>40</v>
      </c>
      <c r="GU36" s="227" t="str">
        <f>"K"&amp;" "&amp;[1]Hypo!$I$3</f>
        <v>K EUR</v>
      </c>
      <c r="GV36" s="25"/>
      <c r="GW36" s="68"/>
      <c r="GX36" s="25"/>
      <c r="GY36" s="25"/>
      <c r="GZ36" s="25"/>
      <c r="HA36" s="25"/>
      <c r="HB36" s="25"/>
      <c r="HC36" s="25"/>
      <c r="HD36" s="69"/>
      <c r="HE36" s="132"/>
      <c r="HF36" s="200"/>
      <c r="HG36" s="201"/>
      <c r="HH36" s="132"/>
      <c r="HI36" s="132"/>
      <c r="HJ36" s="132"/>
      <c r="HK36" s="132"/>
      <c r="HL36" s="132"/>
      <c r="HM36" s="132"/>
      <c r="HN36" s="172"/>
      <c r="HO36" s="132"/>
      <c r="HP36" s="132"/>
      <c r="HQ36" s="132"/>
      <c r="HR36" s="132"/>
      <c r="HT36" s="132"/>
      <c r="HU36" s="132"/>
      <c r="HV36" s="132"/>
    </row>
    <row r="37" spans="1:230" ht="15" customHeight="1" x14ac:dyDescent="0.35">
      <c r="A37" s="25" t="s">
        <v>64</v>
      </c>
      <c r="B37" s="25"/>
      <c r="C37" s="223">
        <v>80460.025311662655</v>
      </c>
      <c r="D37" s="224" t="s">
        <v>40</v>
      </c>
      <c r="E37" s="225">
        <v>303428.94017361978</v>
      </c>
      <c r="F37" s="224" t="s">
        <v>40</v>
      </c>
      <c r="G37" s="225">
        <v>392414.60999094968</v>
      </c>
      <c r="H37" s="224" t="s">
        <v>40</v>
      </c>
      <c r="I37" s="223">
        <v>74104.022872923073</v>
      </c>
      <c r="J37" s="224" t="s">
        <v>40</v>
      </c>
      <c r="K37" s="225">
        <v>269997.31493318622</v>
      </c>
      <c r="L37" s="224" t="s">
        <v>40</v>
      </c>
      <c r="M37" s="225">
        <v>351820.98424807232</v>
      </c>
      <c r="N37" s="224" t="s">
        <v>40</v>
      </c>
      <c r="O37" s="223">
        <v>56813.941410461543</v>
      </c>
      <c r="P37" s="224" t="s">
        <v>40</v>
      </c>
      <c r="Q37" s="225">
        <v>100852.44902932071</v>
      </c>
      <c r="R37" s="224" t="s">
        <v>40</v>
      </c>
      <c r="S37" s="225">
        <v>177102.54701685644</v>
      </c>
      <c r="T37" s="224" t="s">
        <v>40</v>
      </c>
      <c r="U37" s="223">
        <v>74652.122872923079</v>
      </c>
      <c r="V37" s="224" t="s">
        <v>40</v>
      </c>
      <c r="W37" s="225">
        <v>273427.81045199727</v>
      </c>
      <c r="X37" s="224" t="s">
        <v>40</v>
      </c>
      <c r="Y37" s="225">
        <v>355934.00950558926</v>
      </c>
      <c r="Z37" s="224" t="s">
        <v>40</v>
      </c>
      <c r="AA37" s="223">
        <v>60756.541410461534</v>
      </c>
      <c r="AB37" s="224" t="s">
        <v>40</v>
      </c>
      <c r="AC37" s="225">
        <v>103672.12092932071</v>
      </c>
      <c r="AD37" s="224" t="s">
        <v>40</v>
      </c>
      <c r="AE37" s="225">
        <v>181698.53381506537</v>
      </c>
      <c r="AF37" s="224" t="s">
        <v>40</v>
      </c>
      <c r="AG37" s="2">
        <v>74286.72287292307</v>
      </c>
      <c r="AH37" s="2" t="s">
        <v>40</v>
      </c>
      <c r="AI37" s="225">
        <v>272985.76045199728</v>
      </c>
      <c r="AJ37" s="224" t="s">
        <v>40</v>
      </c>
      <c r="AK37" s="225">
        <v>355376.45950558927</v>
      </c>
      <c r="AL37" s="224" t="s">
        <v>40</v>
      </c>
      <c r="AM37" s="4">
        <v>74286.72287292307</v>
      </c>
      <c r="AN37" s="2" t="s">
        <v>40</v>
      </c>
      <c r="AO37" s="225">
        <v>103624.87092932071</v>
      </c>
      <c r="AP37" s="224" t="s">
        <v>40</v>
      </c>
      <c r="AQ37" s="225">
        <v>181651.28381506537</v>
      </c>
      <c r="AR37" s="224" t="s">
        <v>40</v>
      </c>
      <c r="AS37" s="226">
        <v>215615.27062360061</v>
      </c>
      <c r="AT37" s="227" t="s">
        <v>40</v>
      </c>
      <c r="AU37" s="226">
        <v>92362.49011287473</v>
      </c>
      <c r="AV37" s="227" t="s">
        <v>40</v>
      </c>
      <c r="AW37" s="226">
        <v>215615.27062360061</v>
      </c>
      <c r="AX37" s="227" t="s">
        <v>40</v>
      </c>
      <c r="AY37" s="226">
        <v>275033.91373515385</v>
      </c>
      <c r="AZ37" s="227" t="s">
        <v>40</v>
      </c>
      <c r="BA37" s="226">
        <v>88938.498883119988</v>
      </c>
      <c r="BB37" s="227" t="s">
        <v>40</v>
      </c>
      <c r="BC37" s="226">
        <v>209543.22938569143</v>
      </c>
      <c r="BD37" s="227" t="s">
        <v>40</v>
      </c>
      <c r="BE37" s="226">
        <v>272543.38499388745</v>
      </c>
      <c r="BF37" s="227" t="s">
        <v>40</v>
      </c>
      <c r="BG37" s="226">
        <v>209543.22938569143</v>
      </c>
      <c r="BH37" s="227" t="s">
        <v>40</v>
      </c>
      <c r="BI37" s="226">
        <v>209553.31725086001</v>
      </c>
      <c r="BJ37" s="227" t="s">
        <v>40</v>
      </c>
      <c r="BK37" s="226">
        <v>208595.58144561652</v>
      </c>
      <c r="BL37" s="227" t="s">
        <v>40</v>
      </c>
      <c r="BM37" s="226">
        <v>120916.52939570051</v>
      </c>
      <c r="BN37" s="227" t="s">
        <v>40</v>
      </c>
      <c r="BO37" s="226">
        <v>162512.931799162</v>
      </c>
      <c r="BP37" s="227" t="s">
        <v>40</v>
      </c>
      <c r="BQ37" s="226">
        <v>252738.69614433672</v>
      </c>
      <c r="BR37" s="227" t="s">
        <v>40</v>
      </c>
      <c r="BS37" s="226">
        <v>120916.52939570051</v>
      </c>
      <c r="BT37" s="227" t="s">
        <v>40</v>
      </c>
      <c r="BU37" s="226">
        <v>257575.23621700646</v>
      </c>
      <c r="BV37" s="227" t="s">
        <v>40</v>
      </c>
      <c r="BW37" s="226">
        <v>123357.01489422499</v>
      </c>
      <c r="BX37" s="227" t="s">
        <v>40</v>
      </c>
      <c r="BY37" s="226">
        <v>267682.2588566363</v>
      </c>
      <c r="BZ37" s="228" t="s">
        <v>40</v>
      </c>
      <c r="CA37" s="229">
        <v>120916.52939570051</v>
      </c>
      <c r="CB37" s="227" t="s">
        <v>40</v>
      </c>
      <c r="CC37" s="226">
        <v>257575.23621700646</v>
      </c>
      <c r="CD37" s="227" t="s">
        <v>40</v>
      </c>
      <c r="CE37" s="226">
        <v>125435.05939422501</v>
      </c>
      <c r="CF37" s="227" t="s">
        <v>40</v>
      </c>
      <c r="CG37" s="226">
        <v>266307.42497751123</v>
      </c>
      <c r="CH37" s="230" t="s">
        <v>40</v>
      </c>
      <c r="CI37" s="226">
        <v>163094.99325102003</v>
      </c>
      <c r="CJ37" s="227" t="s">
        <v>40</v>
      </c>
      <c r="CK37" s="231">
        <v>264252.6068177027</v>
      </c>
      <c r="CL37" s="227" t="s">
        <v>40</v>
      </c>
      <c r="CM37" s="226">
        <v>161860.94478300001</v>
      </c>
      <c r="CN37" s="227" t="s">
        <v>40</v>
      </c>
      <c r="CO37" s="226">
        <v>166141.77804949999</v>
      </c>
      <c r="CP37" s="227" t="s">
        <v>40</v>
      </c>
      <c r="CQ37" s="226">
        <v>271416.83019419119</v>
      </c>
      <c r="CR37" s="227" t="s">
        <v>40</v>
      </c>
      <c r="CS37" s="226">
        <v>165024.71006553998</v>
      </c>
      <c r="CT37" s="227" t="s">
        <v>40</v>
      </c>
      <c r="CU37" s="226">
        <v>266155.53728200891</v>
      </c>
      <c r="CV37" s="227" t="s">
        <v>40</v>
      </c>
      <c r="CW37" s="226">
        <v>262649.18240556482</v>
      </c>
      <c r="CX37" s="227" t="s">
        <v>40</v>
      </c>
      <c r="CY37" s="226">
        <v>162039.78478300001</v>
      </c>
      <c r="CZ37" s="227" t="s">
        <v>40</v>
      </c>
      <c r="DA37" s="226">
        <v>343229.55448392482</v>
      </c>
      <c r="DB37" s="227" t="s">
        <v>40</v>
      </c>
      <c r="DC37" s="226">
        <v>414307.07048392482</v>
      </c>
      <c r="DD37" s="227" t="s">
        <v>40</v>
      </c>
      <c r="DE37" s="226">
        <v>162730.60702749999</v>
      </c>
      <c r="DF37" s="227" t="s">
        <v>40</v>
      </c>
      <c r="DG37" s="226">
        <v>263111.30745975603</v>
      </c>
      <c r="DH37" s="227" t="s">
        <v>40</v>
      </c>
      <c r="DI37" s="226">
        <v>158612.55151650001</v>
      </c>
      <c r="DJ37" s="227" t="s">
        <v>40</v>
      </c>
      <c r="DK37" s="226">
        <v>245551.69358992542</v>
      </c>
      <c r="DL37" s="227" t="s">
        <v>40</v>
      </c>
      <c r="DM37" s="226">
        <v>245585.19358992542</v>
      </c>
      <c r="DN37" s="227" t="s">
        <v>40</v>
      </c>
      <c r="DO37" s="226">
        <v>156994.19600550001</v>
      </c>
      <c r="DP37" s="227" t="s">
        <v>40</v>
      </c>
      <c r="DQ37" s="226">
        <v>243708.31150310781</v>
      </c>
      <c r="DR37" s="227" t="s">
        <v>40</v>
      </c>
      <c r="DS37" s="226">
        <v>157921.729272</v>
      </c>
      <c r="DT37" s="227" t="s">
        <v>40</v>
      </c>
      <c r="DU37" s="226">
        <v>246501.53425093423</v>
      </c>
      <c r="DV37" s="227" t="s">
        <v>40</v>
      </c>
      <c r="DW37" s="226">
        <v>157921.729272</v>
      </c>
      <c r="DX37" s="227" t="s">
        <v>40</v>
      </c>
      <c r="DY37" s="226">
        <v>246501.53425093423</v>
      </c>
      <c r="DZ37" s="227" t="s">
        <v>40</v>
      </c>
      <c r="EA37" s="226">
        <v>157194.95268079999</v>
      </c>
      <c r="EB37" s="227" t="s">
        <v>40</v>
      </c>
      <c r="EC37" s="226">
        <v>245047.77257908718</v>
      </c>
      <c r="ED37" s="227" t="s">
        <v>40</v>
      </c>
      <c r="EE37" s="226">
        <v>320195.98478305712</v>
      </c>
      <c r="EF37" s="227" t="s">
        <v>40</v>
      </c>
      <c r="EG37" s="226">
        <v>157194.95268079999</v>
      </c>
      <c r="EH37" s="227" t="s">
        <v>40</v>
      </c>
      <c r="EI37" s="226">
        <v>157194.95268079999</v>
      </c>
      <c r="EJ37" s="227" t="s">
        <v>40</v>
      </c>
      <c r="EK37" s="226">
        <v>157194.95268079999</v>
      </c>
      <c r="EL37" s="227" t="s">
        <v>40</v>
      </c>
      <c r="EM37" s="226">
        <v>157194.95268079999</v>
      </c>
      <c r="EN37" s="227" t="s">
        <v>40</v>
      </c>
      <c r="EO37" s="226">
        <v>245047.77257908718</v>
      </c>
      <c r="EP37" s="227" t="s">
        <v>40</v>
      </c>
      <c r="EQ37" s="226">
        <v>245047.77257908718</v>
      </c>
      <c r="ER37" s="227" t="s">
        <v>40</v>
      </c>
      <c r="ES37" s="226">
        <v>245047.77257908718</v>
      </c>
      <c r="ET37" s="227" t="s">
        <v>40</v>
      </c>
      <c r="EU37" s="226">
        <v>157194.95268079999</v>
      </c>
      <c r="EV37" s="227" t="s">
        <v>40</v>
      </c>
      <c r="EW37" s="226">
        <v>245047.77257908718</v>
      </c>
      <c r="EX37" s="227" t="s">
        <v>40</v>
      </c>
      <c r="EY37" s="226">
        <v>245047.77257908718</v>
      </c>
      <c r="EZ37" s="227" t="s">
        <v>40</v>
      </c>
      <c r="FA37" s="226">
        <v>157281.60768079999</v>
      </c>
      <c r="FB37" s="227" t="s">
        <v>40</v>
      </c>
      <c r="FC37" s="226">
        <v>245134.42757908718</v>
      </c>
      <c r="FD37" s="227" t="s">
        <v>40</v>
      </c>
      <c r="FE37" s="226">
        <v>157312.56768079998</v>
      </c>
      <c r="FF37" s="227" t="s">
        <v>40</v>
      </c>
      <c r="FG37" s="226">
        <v>131645.18299959195</v>
      </c>
      <c r="FH37" s="227" t="s">
        <v>41</v>
      </c>
      <c r="FI37" s="226">
        <v>148093.47243920824</v>
      </c>
      <c r="FJ37" s="227" t="s">
        <v>41</v>
      </c>
      <c r="FK37" s="226">
        <v>180277.24538587491</v>
      </c>
      <c r="FL37" s="227" t="s">
        <v>41</v>
      </c>
      <c r="FM37" s="226">
        <v>187771.67432587489</v>
      </c>
      <c r="FN37" s="227" t="s">
        <v>41</v>
      </c>
      <c r="FO37" s="226">
        <v>237584.81263089439</v>
      </c>
      <c r="FP37" s="227" t="s">
        <v>41</v>
      </c>
      <c r="FQ37" s="226">
        <v>286473.43336210423</v>
      </c>
      <c r="FR37" s="227" t="s">
        <v>41</v>
      </c>
      <c r="FS37" s="226">
        <v>207043.80874120825</v>
      </c>
      <c r="FT37" s="227" t="s">
        <v>41</v>
      </c>
      <c r="FU37" s="226">
        <v>239660.12170031574</v>
      </c>
      <c r="FV37" s="227" t="s">
        <v>41</v>
      </c>
      <c r="FW37" s="226">
        <v>208427.29252120826</v>
      </c>
      <c r="FX37" s="227" t="s">
        <v>41</v>
      </c>
      <c r="FY37" s="226">
        <v>60333.820081999991</v>
      </c>
      <c r="FZ37" s="227" t="s">
        <v>41</v>
      </c>
      <c r="GA37" s="226">
        <v>62407.030089999993</v>
      </c>
      <c r="GB37" s="227" t="s">
        <v>40</v>
      </c>
      <c r="GC37" s="226">
        <v>61202.313899999994</v>
      </c>
      <c r="GD37" s="227" t="s">
        <v>40</v>
      </c>
      <c r="GE37" s="226">
        <v>62403.047640799996</v>
      </c>
      <c r="GF37" s="227" t="str">
        <f>"K"&amp;" "&amp;[1]Hypo!$I$3</f>
        <v>K EUR</v>
      </c>
      <c r="GG37" s="226">
        <v>61202.313899999994</v>
      </c>
      <c r="GH37" s="227" t="s">
        <v>40</v>
      </c>
      <c r="GI37" s="226">
        <f>[1]KeyReports!V35</f>
        <v>62958.838699999993</v>
      </c>
      <c r="GJ37" s="227" t="str">
        <f>"K"&amp;" "&amp;[1]Hypo!$I$3</f>
        <v>K EUR</v>
      </c>
      <c r="GK37" s="228">
        <v>62958.838699999993</v>
      </c>
      <c r="GL37" s="228" t="s">
        <v>40</v>
      </c>
      <c r="GM37" s="228">
        <v>62958.838699999993</v>
      </c>
      <c r="GN37" s="228" t="s">
        <v>40</v>
      </c>
      <c r="GO37" s="228">
        <v>62958.838699999993</v>
      </c>
      <c r="GP37" s="228" t="s">
        <v>40</v>
      </c>
      <c r="GQ37" s="228">
        <v>62958.838699999993</v>
      </c>
      <c r="GR37" s="228" t="s">
        <v>40</v>
      </c>
      <c r="GS37" s="25">
        <v>62958.838699999993</v>
      </c>
      <c r="GT37" s="233" t="s">
        <v>40</v>
      </c>
      <c r="GU37" s="227" t="str">
        <f>"K"&amp;" "&amp;[1]Hypo!$I$3</f>
        <v>K EUR</v>
      </c>
      <c r="GV37" s="25"/>
      <c r="GW37" s="68"/>
      <c r="GX37" s="202"/>
      <c r="GY37" s="202"/>
      <c r="GZ37" s="202"/>
      <c r="HA37" s="202"/>
      <c r="HB37" s="25"/>
      <c r="HC37" s="25"/>
      <c r="HD37" s="69"/>
      <c r="HE37" s="132"/>
      <c r="HF37" s="234"/>
      <c r="HG37" s="235"/>
      <c r="HH37" s="235"/>
      <c r="HI37" s="235"/>
      <c r="HJ37" s="235"/>
      <c r="HK37" s="132"/>
      <c r="HL37" s="397"/>
      <c r="HM37" s="397"/>
      <c r="HN37" s="397"/>
      <c r="HO37" s="236"/>
      <c r="HP37" s="397"/>
      <c r="HQ37" s="397"/>
      <c r="HR37" s="397"/>
      <c r="HS37" s="236"/>
      <c r="HT37" s="132"/>
      <c r="HU37" s="132"/>
    </row>
    <row r="38" spans="1:230" ht="18.75" customHeight="1" thickBot="1" x14ac:dyDescent="0.4">
      <c r="A38" s="24" t="s">
        <v>64</v>
      </c>
      <c r="B38" s="237"/>
      <c r="C38" s="238">
        <v>2076.1999999999998</v>
      </c>
      <c r="D38" s="239" t="s">
        <v>42</v>
      </c>
      <c r="E38" s="240">
        <v>13060.45</v>
      </c>
      <c r="F38" s="239" t="s">
        <v>42</v>
      </c>
      <c r="G38" s="240">
        <v>16917.55</v>
      </c>
      <c r="H38" s="239" t="s">
        <v>42</v>
      </c>
      <c r="I38" s="238">
        <v>2076.1999999999998</v>
      </c>
      <c r="J38" s="239" t="s">
        <v>42</v>
      </c>
      <c r="K38" s="240">
        <v>13060.45</v>
      </c>
      <c r="L38" s="239" t="s">
        <v>42</v>
      </c>
      <c r="M38" s="240">
        <v>16917.55</v>
      </c>
      <c r="N38" s="239" t="s">
        <v>42</v>
      </c>
      <c r="O38" s="238">
        <v>1285.1999999999998</v>
      </c>
      <c r="P38" s="239" t="s">
        <v>42</v>
      </c>
      <c r="Q38" s="240">
        <v>3102.4500000000003</v>
      </c>
      <c r="R38" s="239" t="s">
        <v>42</v>
      </c>
      <c r="S38" s="240">
        <v>6959.5499999999993</v>
      </c>
      <c r="T38" s="239" t="s">
        <v>42</v>
      </c>
      <c r="U38" s="238">
        <v>2076.1999999999998</v>
      </c>
      <c r="V38" s="239" t="s">
        <v>42</v>
      </c>
      <c r="W38" s="240">
        <v>13060.45</v>
      </c>
      <c r="X38" s="239" t="s">
        <v>42</v>
      </c>
      <c r="Y38" s="240">
        <v>16917.55</v>
      </c>
      <c r="Z38" s="239" t="s">
        <v>42</v>
      </c>
      <c r="AA38" s="238">
        <v>1285.1999999999998</v>
      </c>
      <c r="AB38" s="239" t="s">
        <v>42</v>
      </c>
      <c r="AC38" s="240">
        <v>3102.4500000000003</v>
      </c>
      <c r="AD38" s="239" t="s">
        <v>42</v>
      </c>
      <c r="AE38" s="240">
        <v>6959.5499999999993</v>
      </c>
      <c r="AF38" s="239" t="s">
        <v>42</v>
      </c>
      <c r="AG38" s="2">
        <v>2076.1999999999998</v>
      </c>
      <c r="AH38" s="2" t="s">
        <v>42</v>
      </c>
      <c r="AI38" s="240">
        <v>13060.45</v>
      </c>
      <c r="AJ38" s="239" t="s">
        <v>42</v>
      </c>
      <c r="AK38" s="240">
        <v>16917.55</v>
      </c>
      <c r="AL38" s="239" t="s">
        <v>42</v>
      </c>
      <c r="AM38" s="4">
        <v>1285.1999999999998</v>
      </c>
      <c r="AN38" s="2" t="s">
        <v>42</v>
      </c>
      <c r="AO38" s="240">
        <v>3102.4500000000003</v>
      </c>
      <c r="AP38" s="239" t="s">
        <v>42</v>
      </c>
      <c r="AQ38" s="240">
        <v>6959.5499999999993</v>
      </c>
      <c r="AR38" s="239" t="s">
        <v>42</v>
      </c>
      <c r="AS38" s="241">
        <v>9958</v>
      </c>
      <c r="AT38" s="242" t="s">
        <v>42</v>
      </c>
      <c r="AU38" s="241">
        <v>2785.2000000000003</v>
      </c>
      <c r="AV38" s="242" t="s">
        <v>42</v>
      </c>
      <c r="AW38" s="241">
        <v>9958</v>
      </c>
      <c r="AX38" s="242" t="s">
        <v>42</v>
      </c>
      <c r="AY38" s="241">
        <v>12743.2</v>
      </c>
      <c r="AZ38" s="242" t="s">
        <v>42</v>
      </c>
      <c r="BA38" s="241">
        <v>2785.2000000000003</v>
      </c>
      <c r="BB38" s="242" t="s">
        <v>42</v>
      </c>
      <c r="BC38" s="241">
        <v>9958</v>
      </c>
      <c r="BD38" s="242" t="s">
        <v>42</v>
      </c>
      <c r="BE38" s="241">
        <v>12743.2</v>
      </c>
      <c r="BF38" s="242" t="s">
        <v>42</v>
      </c>
      <c r="BG38" s="241">
        <v>9958</v>
      </c>
      <c r="BH38" s="242" t="s">
        <v>42</v>
      </c>
      <c r="BI38" s="241">
        <v>9958</v>
      </c>
      <c r="BJ38" s="242" t="s">
        <v>42</v>
      </c>
      <c r="BK38" s="241">
        <v>9958</v>
      </c>
      <c r="BL38" s="242" t="s">
        <v>42</v>
      </c>
      <c r="BM38" s="241">
        <v>7270.8562499999998</v>
      </c>
      <c r="BN38" s="242" t="s">
        <v>42</v>
      </c>
      <c r="BO38" s="241">
        <v>9464.3562500000007</v>
      </c>
      <c r="BP38" s="242" t="s">
        <v>42</v>
      </c>
      <c r="BQ38" s="241">
        <v>14124.685405</v>
      </c>
      <c r="BR38" s="242" t="s">
        <v>42</v>
      </c>
      <c r="BS38" s="241">
        <v>7270.8562499999998</v>
      </c>
      <c r="BT38" s="242" t="s">
        <v>42</v>
      </c>
      <c r="BU38" s="241">
        <v>14124.685405</v>
      </c>
      <c r="BV38" s="242" t="s">
        <v>42</v>
      </c>
      <c r="BW38" s="241">
        <v>7270.8562499999998</v>
      </c>
      <c r="BX38" s="242" t="s">
        <v>42</v>
      </c>
      <c r="BY38" s="241">
        <v>14124.685405</v>
      </c>
      <c r="BZ38" s="243" t="s">
        <v>42</v>
      </c>
      <c r="CA38" s="244">
        <v>7270.8562499999998</v>
      </c>
      <c r="CB38" s="242" t="s">
        <v>42</v>
      </c>
      <c r="CC38" s="241">
        <v>14124.685405</v>
      </c>
      <c r="CD38" s="242" t="s">
        <v>42</v>
      </c>
      <c r="CE38" s="241">
        <v>7270.8562499999998</v>
      </c>
      <c r="CF38" s="242" t="s">
        <v>42</v>
      </c>
      <c r="CG38" s="241">
        <v>14124.685405</v>
      </c>
      <c r="CH38" s="245" t="s">
        <v>42</v>
      </c>
      <c r="CI38" s="241">
        <v>10341</v>
      </c>
      <c r="CJ38" s="242" t="s">
        <v>42</v>
      </c>
      <c r="CK38" s="246">
        <v>14410.744895</v>
      </c>
      <c r="CL38" s="242" t="s">
        <v>42</v>
      </c>
      <c r="CM38" s="241">
        <v>10341</v>
      </c>
      <c r="CN38" s="242" t="s">
        <v>42</v>
      </c>
      <c r="CO38" s="241">
        <v>10341</v>
      </c>
      <c r="CP38" s="242" t="s">
        <v>42</v>
      </c>
      <c r="CQ38" s="241">
        <v>14664.61152</v>
      </c>
      <c r="CR38" s="242" t="s">
        <v>42</v>
      </c>
      <c r="CS38" s="241">
        <v>10341</v>
      </c>
      <c r="CT38" s="242" t="s">
        <v>42</v>
      </c>
      <c r="CU38" s="241">
        <v>14664.61152</v>
      </c>
      <c r="CV38" s="242" t="s">
        <v>42</v>
      </c>
      <c r="CW38" s="241">
        <v>14664.61152</v>
      </c>
      <c r="CX38" s="242" t="s">
        <v>42</v>
      </c>
      <c r="CY38" s="241">
        <v>10341</v>
      </c>
      <c r="CZ38" s="242" t="s">
        <v>42</v>
      </c>
      <c r="DA38" s="241">
        <v>17449.811520000003</v>
      </c>
      <c r="DB38" s="242" t="s">
        <v>42</v>
      </c>
      <c r="DC38" s="241">
        <v>20235.01152</v>
      </c>
      <c r="DD38" s="242" t="s">
        <v>42</v>
      </c>
      <c r="DE38" s="241">
        <v>10341</v>
      </c>
      <c r="DF38" s="242" t="s">
        <v>42</v>
      </c>
      <c r="DG38" s="241">
        <v>14664.61152</v>
      </c>
      <c r="DH38" s="242" t="s">
        <v>42</v>
      </c>
      <c r="DI38" s="241">
        <v>10341</v>
      </c>
      <c r="DJ38" s="242" t="s">
        <v>42</v>
      </c>
      <c r="DK38" s="241">
        <v>14664.61152</v>
      </c>
      <c r="DL38" s="242" t="s">
        <v>42</v>
      </c>
      <c r="DM38" s="241">
        <v>14664.61152</v>
      </c>
      <c r="DN38" s="242" t="s">
        <v>42</v>
      </c>
      <c r="DO38" s="241">
        <v>10341</v>
      </c>
      <c r="DP38" s="242" t="s">
        <v>42</v>
      </c>
      <c r="DQ38" s="241">
        <v>14664.61152</v>
      </c>
      <c r="DR38" s="242" t="s">
        <v>42</v>
      </c>
      <c r="DS38" s="241">
        <v>10341</v>
      </c>
      <c r="DT38" s="242" t="s">
        <v>42</v>
      </c>
      <c r="DU38" s="241">
        <v>14664.61152</v>
      </c>
      <c r="DV38" s="242" t="s">
        <v>42</v>
      </c>
      <c r="DW38" s="241">
        <v>10341</v>
      </c>
      <c r="DX38" s="242" t="s">
        <v>42</v>
      </c>
      <c r="DY38" s="241">
        <v>14664.61152</v>
      </c>
      <c r="DZ38" s="242" t="s">
        <v>42</v>
      </c>
      <c r="EA38" s="241">
        <v>10341</v>
      </c>
      <c r="EB38" s="242" t="s">
        <v>42</v>
      </c>
      <c r="EC38" s="241">
        <v>14664.61152</v>
      </c>
      <c r="ED38" s="242" t="s">
        <v>42</v>
      </c>
      <c r="EE38" s="241">
        <v>17449.811520000003</v>
      </c>
      <c r="EF38" s="242" t="s">
        <v>42</v>
      </c>
      <c r="EG38" s="241">
        <v>10341</v>
      </c>
      <c r="EH38" s="242" t="s">
        <v>42</v>
      </c>
      <c r="EI38" s="241">
        <v>10341</v>
      </c>
      <c r="EJ38" s="242" t="s">
        <v>42</v>
      </c>
      <c r="EK38" s="241">
        <v>10341</v>
      </c>
      <c r="EL38" s="242" t="s">
        <v>42</v>
      </c>
      <c r="EM38" s="241">
        <v>10341</v>
      </c>
      <c r="EN38" s="242" t="s">
        <v>42</v>
      </c>
      <c r="EO38" s="241">
        <v>14664.61152</v>
      </c>
      <c r="EP38" s="242" t="s">
        <v>42</v>
      </c>
      <c r="EQ38" s="241">
        <v>14664.61152</v>
      </c>
      <c r="ER38" s="242" t="s">
        <v>42</v>
      </c>
      <c r="ES38" s="241">
        <v>14664.61152</v>
      </c>
      <c r="ET38" s="242" t="s">
        <v>42</v>
      </c>
      <c r="EU38" s="241">
        <v>10341</v>
      </c>
      <c r="EV38" s="242" t="s">
        <v>42</v>
      </c>
      <c r="EW38" s="241">
        <v>14664.61152</v>
      </c>
      <c r="EX38" s="242" t="s">
        <v>42</v>
      </c>
      <c r="EY38" s="241">
        <v>14664.61152</v>
      </c>
      <c r="EZ38" s="242" t="s">
        <v>42</v>
      </c>
      <c r="FA38" s="241">
        <v>10341</v>
      </c>
      <c r="FB38" s="242" t="s">
        <v>42</v>
      </c>
      <c r="FC38" s="241">
        <v>14664.61152</v>
      </c>
      <c r="FD38" s="242" t="s">
        <v>42</v>
      </c>
      <c r="FE38" s="241">
        <v>10341</v>
      </c>
      <c r="FF38" s="242" t="s">
        <v>42</v>
      </c>
      <c r="FG38" s="241">
        <v>8086</v>
      </c>
      <c r="FH38" s="242" t="s">
        <v>42</v>
      </c>
      <c r="FI38" s="241">
        <v>7459.0220000000008</v>
      </c>
      <c r="FJ38" s="242" t="s">
        <v>42</v>
      </c>
      <c r="FK38" s="241">
        <v>8485.0220000000008</v>
      </c>
      <c r="FL38" s="242" t="s">
        <v>42</v>
      </c>
      <c r="FM38" s="241">
        <v>8736.0220000000008</v>
      </c>
      <c r="FN38" s="242" t="s">
        <v>42</v>
      </c>
      <c r="FO38" s="241">
        <v>10491.272000000001</v>
      </c>
      <c r="FP38" s="242" t="s">
        <v>42</v>
      </c>
      <c r="FQ38" s="241">
        <v>12180.022000000001</v>
      </c>
      <c r="FR38" s="242" t="s">
        <v>42</v>
      </c>
      <c r="FS38" s="241">
        <v>9408.4220000000005</v>
      </c>
      <c r="FT38" s="242" t="s">
        <v>42</v>
      </c>
      <c r="FU38" s="241">
        <v>10491.272000000001</v>
      </c>
      <c r="FV38" s="242" t="s">
        <v>42</v>
      </c>
      <c r="FW38" s="241">
        <v>9408.4220000000005</v>
      </c>
      <c r="FX38" s="242" t="s">
        <v>42</v>
      </c>
      <c r="FY38" s="241">
        <v>1949.4</v>
      </c>
      <c r="FZ38" s="242" t="s">
        <v>42</v>
      </c>
      <c r="GA38" s="241">
        <v>1933</v>
      </c>
      <c r="GB38" s="242" t="s">
        <v>42</v>
      </c>
      <c r="GC38" s="241">
        <v>1933</v>
      </c>
      <c r="GD38" s="242" t="s">
        <v>42</v>
      </c>
      <c r="GE38" s="241">
        <v>1933</v>
      </c>
      <c r="GF38" s="242" t="s">
        <v>42</v>
      </c>
      <c r="GG38" s="241">
        <v>1933</v>
      </c>
      <c r="GH38" s="242" t="s">
        <v>42</v>
      </c>
      <c r="GI38" s="241">
        <f>[1]Volume!T114</f>
        <v>1933</v>
      </c>
      <c r="GJ38" s="242" t="s">
        <v>42</v>
      </c>
      <c r="GK38" s="243">
        <v>1933</v>
      </c>
      <c r="GL38" s="243" t="s">
        <v>42</v>
      </c>
      <c r="GM38" s="243">
        <v>1933</v>
      </c>
      <c r="GN38" s="243" t="s">
        <v>42</v>
      </c>
      <c r="GO38" s="243">
        <v>1933</v>
      </c>
      <c r="GP38" s="243" t="s">
        <v>42</v>
      </c>
      <c r="GQ38" s="243">
        <v>1933</v>
      </c>
      <c r="GR38" s="243" t="s">
        <v>42</v>
      </c>
      <c r="GS38" s="247">
        <v>1933</v>
      </c>
      <c r="GT38" s="248" t="s">
        <v>42</v>
      </c>
      <c r="GU38" s="242" t="s">
        <v>42</v>
      </c>
      <c r="GV38" s="25"/>
      <c r="GW38" s="68"/>
      <c r="GX38" s="25"/>
      <c r="GY38" s="25"/>
      <c r="GZ38" s="25"/>
      <c r="HA38" s="25"/>
      <c r="HB38" s="25"/>
      <c r="HC38" s="25"/>
      <c r="HD38" s="69"/>
      <c r="HE38" s="236"/>
      <c r="HF38" s="397"/>
      <c r="HG38" s="397"/>
      <c r="HH38" s="397"/>
      <c r="HI38" s="397"/>
      <c r="HJ38" s="397"/>
      <c r="HL38" s="392"/>
      <c r="HM38" s="392"/>
      <c r="HN38" s="392"/>
      <c r="HO38" s="249"/>
      <c r="HP38" s="392"/>
      <c r="HQ38" s="392"/>
      <c r="HR38" s="392"/>
      <c r="HS38" s="236"/>
      <c r="HT38" s="132"/>
      <c r="HU38" s="132"/>
      <c r="HV38" s="132"/>
    </row>
    <row r="39" spans="1:230" ht="15" customHeight="1" x14ac:dyDescent="0.35">
      <c r="A39" s="25" t="s">
        <v>65</v>
      </c>
      <c r="B39" s="250"/>
      <c r="C39" s="223">
        <v>-20622.889776842454</v>
      </c>
      <c r="D39" s="239" t="s">
        <v>40</v>
      </c>
      <c r="E39" s="225">
        <v>-21461.541269790199</v>
      </c>
      <c r="F39" s="239" t="s">
        <v>40</v>
      </c>
      <c r="G39" s="225">
        <v>-21461.541269790199</v>
      </c>
      <c r="H39" s="239" t="s">
        <v>40</v>
      </c>
      <c r="I39" s="223">
        <v>-17961.602694396366</v>
      </c>
      <c r="J39" s="239" t="s">
        <v>40</v>
      </c>
      <c r="K39" s="225">
        <v>-17961.602694396366</v>
      </c>
      <c r="L39" s="239" t="s">
        <v>40</v>
      </c>
      <c r="M39" s="225">
        <v>-17961.602694396366</v>
      </c>
      <c r="N39" s="239" t="s">
        <v>40</v>
      </c>
      <c r="O39" s="223">
        <v>-16442.602694396366</v>
      </c>
      <c r="P39" s="239" t="s">
        <v>40</v>
      </c>
      <c r="Q39" s="225">
        <v>-16442.602694396366</v>
      </c>
      <c r="R39" s="239" t="s">
        <v>40</v>
      </c>
      <c r="S39" s="225">
        <v>-16442.602694396366</v>
      </c>
      <c r="T39" s="239" t="s">
        <v>40</v>
      </c>
      <c r="U39" s="223">
        <v>-18196.603759792368</v>
      </c>
      <c r="V39" s="239" t="s">
        <v>40</v>
      </c>
      <c r="W39" s="225">
        <v>-18196.603759792368</v>
      </c>
      <c r="X39" s="239" t="s">
        <v>40</v>
      </c>
      <c r="Y39" s="225">
        <v>-18196.603759792368</v>
      </c>
      <c r="Z39" s="239" t="s">
        <v>40</v>
      </c>
      <c r="AA39" s="223">
        <v>-16677.603759792368</v>
      </c>
      <c r="AB39" s="239" t="s">
        <v>40</v>
      </c>
      <c r="AC39" s="225">
        <v>-16677.603759792368</v>
      </c>
      <c r="AD39" s="239" t="s">
        <v>40</v>
      </c>
      <c r="AE39" s="225">
        <v>-16677.603759792368</v>
      </c>
      <c r="AF39" s="239" t="s">
        <v>40</v>
      </c>
      <c r="AG39" s="2">
        <v>-18196.603759792368</v>
      </c>
      <c r="AH39" s="2" t="s">
        <v>40</v>
      </c>
      <c r="AI39" s="225">
        <v>-18196.603759792368</v>
      </c>
      <c r="AJ39" s="239" t="s">
        <v>40</v>
      </c>
      <c r="AK39" s="225">
        <v>-18196.603759792368</v>
      </c>
      <c r="AL39" s="239" t="s">
        <v>40</v>
      </c>
      <c r="AM39" s="4">
        <v>-18196.603759792368</v>
      </c>
      <c r="AN39" s="2" t="s">
        <v>40</v>
      </c>
      <c r="AO39" s="225">
        <v>-16677.603759792368</v>
      </c>
      <c r="AP39" s="239" t="s">
        <v>40</v>
      </c>
      <c r="AQ39" s="225">
        <v>-16677.603759792368</v>
      </c>
      <c r="AR39" s="239" t="s">
        <v>40</v>
      </c>
      <c r="AS39" s="226">
        <v>-15801.603759792368</v>
      </c>
      <c r="AT39" s="242" t="s">
        <v>40</v>
      </c>
      <c r="AU39" s="226">
        <v>-16677.603759792368</v>
      </c>
      <c r="AV39" s="242" t="s">
        <v>40</v>
      </c>
      <c r="AW39" s="226">
        <v>-15801.603759792368</v>
      </c>
      <c r="AX39" s="242" t="s">
        <v>40</v>
      </c>
      <c r="AY39" s="226">
        <v>-18196.603759792368</v>
      </c>
      <c r="AZ39" s="242" t="s">
        <v>40</v>
      </c>
      <c r="BA39" s="226">
        <v>-16677.603759792368</v>
      </c>
      <c r="BB39" s="242" t="s">
        <v>40</v>
      </c>
      <c r="BC39" s="226">
        <v>-14282.603759792368</v>
      </c>
      <c r="BD39" s="242" t="s">
        <v>40</v>
      </c>
      <c r="BE39" s="226">
        <v>-18196.603759792368</v>
      </c>
      <c r="BF39" s="242" t="s">
        <v>40</v>
      </c>
      <c r="BG39" s="226">
        <v>-15801.603759792368</v>
      </c>
      <c r="BH39" s="242" t="s">
        <v>40</v>
      </c>
      <c r="BI39" s="226">
        <v>-15800.937093125702</v>
      </c>
      <c r="BJ39" s="242" t="s">
        <v>40</v>
      </c>
      <c r="BK39" s="226">
        <v>-15800.937093125702</v>
      </c>
      <c r="BL39" s="242" t="s">
        <v>40</v>
      </c>
      <c r="BM39" s="226">
        <v>-10760.247827588977</v>
      </c>
      <c r="BN39" s="242" t="s">
        <v>40</v>
      </c>
      <c r="BO39" s="226">
        <v>-13430.247827588977</v>
      </c>
      <c r="BP39" s="242" t="s">
        <v>40</v>
      </c>
      <c r="BQ39" s="226">
        <v>-13430.247827588977</v>
      </c>
      <c r="BR39" s="242" t="s">
        <v>40</v>
      </c>
      <c r="BS39" s="226">
        <v>-8957.2478275889771</v>
      </c>
      <c r="BT39" s="242" t="s">
        <v>40</v>
      </c>
      <c r="BU39" s="226">
        <v>-13430.247827588977</v>
      </c>
      <c r="BV39" s="242" t="s">
        <v>40</v>
      </c>
      <c r="BW39" s="226">
        <v>-8957.2478275889771</v>
      </c>
      <c r="BX39" s="242" t="s">
        <v>40</v>
      </c>
      <c r="BY39" s="226">
        <v>-13430.247827588977</v>
      </c>
      <c r="BZ39" s="243" t="s">
        <v>40</v>
      </c>
      <c r="CA39" s="229">
        <v>-10957.247827588977</v>
      </c>
      <c r="CB39" s="242" t="s">
        <v>40</v>
      </c>
      <c r="CC39" s="226">
        <v>-13430.247827588977</v>
      </c>
      <c r="CD39" s="242" t="s">
        <v>40</v>
      </c>
      <c r="CE39" s="226">
        <v>-10957.247827588977</v>
      </c>
      <c r="CF39" s="242" t="s">
        <v>40</v>
      </c>
      <c r="CG39" s="226">
        <v>-13430.247827588977</v>
      </c>
      <c r="CH39" s="245" t="s">
        <v>40</v>
      </c>
      <c r="CI39" s="226">
        <v>-8358.7311372049462</v>
      </c>
      <c r="CJ39" s="242" t="s">
        <v>40</v>
      </c>
      <c r="CK39" s="231">
        <v>-12216.731137204948</v>
      </c>
      <c r="CL39" s="242" t="s">
        <v>40</v>
      </c>
      <c r="CM39" s="226">
        <v>-8358.7311372049462</v>
      </c>
      <c r="CN39" s="242" t="s">
        <v>40</v>
      </c>
      <c r="CO39" s="226">
        <v>-8723.7311372049462</v>
      </c>
      <c r="CP39" s="242" t="s">
        <v>40</v>
      </c>
      <c r="CQ39" s="226">
        <v>-12581.731137204948</v>
      </c>
      <c r="CR39" s="242" t="s">
        <v>40</v>
      </c>
      <c r="CS39" s="226">
        <v>-9445.3652781438777</v>
      </c>
      <c r="CT39" s="242" t="s">
        <v>40</v>
      </c>
      <c r="CU39" s="226">
        <v>-13303.36527814388</v>
      </c>
      <c r="CV39" s="242" t="s">
        <v>40</v>
      </c>
      <c r="CW39" s="226">
        <v>-13303.36527814388</v>
      </c>
      <c r="CX39" s="242" t="s">
        <v>40</v>
      </c>
      <c r="CY39" s="226">
        <v>-9445.3652781438777</v>
      </c>
      <c r="CZ39" s="242" t="s">
        <v>40</v>
      </c>
      <c r="DA39" s="226">
        <v>-22031.365278143883</v>
      </c>
      <c r="DB39" s="242" t="s">
        <v>40</v>
      </c>
      <c r="DC39" s="226">
        <v>-22031.365278143883</v>
      </c>
      <c r="DD39" s="242" t="s">
        <v>40</v>
      </c>
      <c r="DE39" s="226">
        <v>-9445.3652781438777</v>
      </c>
      <c r="DF39" s="242" t="s">
        <v>40</v>
      </c>
      <c r="DG39" s="226">
        <v>-13303.36527814388</v>
      </c>
      <c r="DH39" s="242" t="s">
        <v>40</v>
      </c>
      <c r="DI39" s="226">
        <v>-9319.4384715864435</v>
      </c>
      <c r="DJ39" s="242" t="s">
        <v>40</v>
      </c>
      <c r="DK39" s="226">
        <v>-13143.438471586443</v>
      </c>
      <c r="DL39" s="242" t="s">
        <v>40</v>
      </c>
      <c r="DM39" s="226">
        <v>-13143.438471586443</v>
      </c>
      <c r="DN39" s="242" t="s">
        <v>40</v>
      </c>
      <c r="DO39" s="226">
        <v>-9287.2352423440225</v>
      </c>
      <c r="DP39" s="242" t="s">
        <v>40</v>
      </c>
      <c r="DQ39" s="226">
        <v>-13141.235242344024</v>
      </c>
      <c r="DR39" s="242" t="s">
        <v>40</v>
      </c>
      <c r="DS39" s="226">
        <v>-9287.2352423440225</v>
      </c>
      <c r="DT39" s="242" t="s">
        <v>40</v>
      </c>
      <c r="DU39" s="226">
        <v>-13141.235242344024</v>
      </c>
      <c r="DV39" s="242" t="s">
        <v>40</v>
      </c>
      <c r="DW39" s="226">
        <v>-9287.2352423440225</v>
      </c>
      <c r="DX39" s="242" t="s">
        <v>40</v>
      </c>
      <c r="DY39" s="226">
        <v>-13141.235242344024</v>
      </c>
      <c r="DZ39" s="242" t="s">
        <v>40</v>
      </c>
      <c r="EA39" s="226">
        <v>-9287.2352423440225</v>
      </c>
      <c r="EB39" s="242" t="s">
        <v>40</v>
      </c>
      <c r="EC39" s="226">
        <v>-13141.235242344024</v>
      </c>
      <c r="ED39" s="242" t="s">
        <v>40</v>
      </c>
      <c r="EE39" s="226">
        <v>-21869.235242344024</v>
      </c>
      <c r="EF39" s="242" t="s">
        <v>40</v>
      </c>
      <c r="EG39" s="251">
        <v>-9708.6352423440239</v>
      </c>
      <c r="EH39" s="242" t="s">
        <v>40</v>
      </c>
      <c r="EI39" s="251">
        <v>-9708.6352423440239</v>
      </c>
      <c r="EJ39" s="242" t="s">
        <v>40</v>
      </c>
      <c r="EK39" s="251">
        <v>-10074.635242344024</v>
      </c>
      <c r="EL39" s="242" t="s">
        <v>40</v>
      </c>
      <c r="EM39" s="251">
        <v>-10074.635242344024</v>
      </c>
      <c r="EN39" s="242" t="s">
        <v>40</v>
      </c>
      <c r="EO39" s="226">
        <v>-13928.635242344026</v>
      </c>
      <c r="EP39" s="242" t="s">
        <v>40</v>
      </c>
      <c r="EQ39" s="226">
        <v>-16928.635242344026</v>
      </c>
      <c r="ER39" s="242" t="s">
        <v>40</v>
      </c>
      <c r="ES39" s="226">
        <v>-16928.635242344026</v>
      </c>
      <c r="ET39" s="242" t="s">
        <v>40</v>
      </c>
      <c r="EU39" s="226">
        <v>-9995.5970495833317</v>
      </c>
      <c r="EV39" s="242" t="s">
        <v>40</v>
      </c>
      <c r="EW39" s="226">
        <v>-16849.597049583332</v>
      </c>
      <c r="EX39" s="242" t="s">
        <v>40</v>
      </c>
      <c r="EY39" s="226">
        <v>-13849.597049583332</v>
      </c>
      <c r="EZ39" s="242" t="s">
        <v>40</v>
      </c>
      <c r="FA39" s="226">
        <v>-10111.197049583334</v>
      </c>
      <c r="FB39" s="242" t="s">
        <v>40</v>
      </c>
      <c r="FC39" s="226">
        <v>-16965.197049583334</v>
      </c>
      <c r="FD39" s="242" t="s">
        <v>40</v>
      </c>
      <c r="FE39" s="226">
        <v>-10128.197049583334</v>
      </c>
      <c r="FF39" s="242" t="s">
        <v>40</v>
      </c>
      <c r="FG39" s="226">
        <v>-4207.5298702874989</v>
      </c>
      <c r="FH39" s="242" t="s">
        <v>41</v>
      </c>
      <c r="FI39" s="226">
        <v>-12072.199192543685</v>
      </c>
      <c r="FJ39" s="242" t="s">
        <v>41</v>
      </c>
      <c r="FK39" s="226">
        <v>-15710.839245068686</v>
      </c>
      <c r="FL39" s="242" t="s">
        <v>41</v>
      </c>
      <c r="FM39" s="226">
        <v>-15710.839245068686</v>
      </c>
      <c r="FN39" s="242" t="s">
        <v>41</v>
      </c>
      <c r="FO39" s="226">
        <v>-15710.839245068686</v>
      </c>
      <c r="FP39" s="242" t="s">
        <v>41</v>
      </c>
      <c r="FQ39" s="226">
        <v>-15710.839245068686</v>
      </c>
      <c r="FR39" s="242" t="s">
        <v>41</v>
      </c>
      <c r="FS39" s="226">
        <v>-15710.839245068686</v>
      </c>
      <c r="FT39" s="242" t="s">
        <v>41</v>
      </c>
      <c r="FU39" s="226">
        <v>-15158.08010490358</v>
      </c>
      <c r="FV39" s="242" t="s">
        <v>41</v>
      </c>
      <c r="FW39" s="226">
        <v>-15158.08010490358</v>
      </c>
      <c r="FX39" s="242" t="s">
        <v>41</v>
      </c>
      <c r="FY39" s="226">
        <v>-3376.0755212499998</v>
      </c>
      <c r="FZ39" s="242" t="s">
        <v>41</v>
      </c>
      <c r="GA39" s="226">
        <v>-3808.5116212500002</v>
      </c>
      <c r="GB39" s="242" t="s">
        <v>40</v>
      </c>
      <c r="GC39" s="226">
        <v>-3398.5116212500002</v>
      </c>
      <c r="GD39" s="242" t="s">
        <v>40</v>
      </c>
      <c r="GE39" s="226">
        <v>-3398.5116212500002</v>
      </c>
      <c r="GF39" s="242" t="str">
        <f>"K"&amp;" "&amp;[1]Hypo!$I$3</f>
        <v>K EUR</v>
      </c>
      <c r="GG39" s="226">
        <v>-3398.5116212500002</v>
      </c>
      <c r="GH39" s="242" t="s">
        <v>40</v>
      </c>
      <c r="GI39" s="226">
        <f>[1]KeyReports!V75</f>
        <v>-3398.5116212500002</v>
      </c>
      <c r="GJ39" s="242" t="str">
        <f>"K"&amp;" "&amp;[1]Hypo!$I$3</f>
        <v>K EUR</v>
      </c>
      <c r="GK39" s="243">
        <v>-3398.5116212500002</v>
      </c>
      <c r="GL39" s="243" t="s">
        <v>40</v>
      </c>
      <c r="GM39" s="243">
        <v>-3398.5116212500002</v>
      </c>
      <c r="GN39" s="243" t="s">
        <v>40</v>
      </c>
      <c r="GO39" s="243">
        <v>-3398.5116212500002</v>
      </c>
      <c r="GP39" s="243" t="s">
        <v>40</v>
      </c>
      <c r="GQ39" s="243">
        <v>-3398.5116212500002</v>
      </c>
      <c r="GR39" s="243" t="s">
        <v>40</v>
      </c>
      <c r="GS39" s="247">
        <v>-3398.5116212500002</v>
      </c>
      <c r="GT39" s="233" t="s">
        <v>40</v>
      </c>
      <c r="GU39" s="242" t="str">
        <f>"K"&amp;" "&amp;[1]Hypo!$I$3</f>
        <v>K EUR</v>
      </c>
      <c r="GV39" s="25"/>
      <c r="GW39" s="68"/>
      <c r="GX39" s="114"/>
      <c r="GY39" s="115"/>
      <c r="GZ39" s="115"/>
      <c r="HA39" s="115"/>
      <c r="HB39" s="115"/>
      <c r="HC39" s="116"/>
      <c r="HD39" s="69"/>
      <c r="HE39" s="236"/>
      <c r="HF39" s="236"/>
      <c r="HG39" s="236"/>
      <c r="HH39" s="236"/>
      <c r="HI39" s="236"/>
      <c r="HJ39" s="236"/>
      <c r="HL39" s="236"/>
      <c r="HM39" s="236"/>
      <c r="HN39" s="236"/>
      <c r="HO39" s="236"/>
      <c r="HP39" s="236"/>
      <c r="HQ39" s="236"/>
      <c r="HR39" s="236"/>
      <c r="HS39" s="236"/>
      <c r="HT39" s="132"/>
      <c r="HU39" s="136"/>
      <c r="HV39" s="137"/>
    </row>
    <row r="40" spans="1:230" ht="15" customHeight="1" x14ac:dyDescent="0.35">
      <c r="A40" s="252" t="s">
        <v>65</v>
      </c>
      <c r="B40" s="25"/>
      <c r="C40" s="253">
        <v>-14637.108711332361</v>
      </c>
      <c r="D40" s="254" t="s">
        <v>40</v>
      </c>
      <c r="E40" s="255">
        <v>-15127.835979224363</v>
      </c>
      <c r="F40" s="254" t="s">
        <v>40</v>
      </c>
      <c r="G40" s="255">
        <v>-15127.835979224363</v>
      </c>
      <c r="H40" s="254" t="s">
        <v>40</v>
      </c>
      <c r="I40" s="253">
        <v>-13997.246655510146</v>
      </c>
      <c r="J40" s="254" t="s">
        <v>40</v>
      </c>
      <c r="K40" s="255">
        <v>-13997.246655510146</v>
      </c>
      <c r="L40" s="254" t="s">
        <v>40</v>
      </c>
      <c r="M40" s="255">
        <v>-13997.246655510146</v>
      </c>
      <c r="N40" s="254" t="s">
        <v>40</v>
      </c>
      <c r="O40" s="253">
        <v>-13094.246655510146</v>
      </c>
      <c r="P40" s="254" t="s">
        <v>40</v>
      </c>
      <c r="Q40" s="255">
        <v>-13094.246655510146</v>
      </c>
      <c r="R40" s="254" t="s">
        <v>40</v>
      </c>
      <c r="S40" s="255">
        <v>-13094.246655510146</v>
      </c>
      <c r="T40" s="254" t="s">
        <v>40</v>
      </c>
      <c r="U40" s="253">
        <v>-14212.033300318146</v>
      </c>
      <c r="V40" s="254" t="s">
        <v>40</v>
      </c>
      <c r="W40" s="255">
        <v>-14212.033300318146</v>
      </c>
      <c r="X40" s="254" t="s">
        <v>40</v>
      </c>
      <c r="Y40" s="255">
        <v>-14212.033300318146</v>
      </c>
      <c r="Z40" s="254" t="s">
        <v>40</v>
      </c>
      <c r="AA40" s="253">
        <v>-13309.033300318146</v>
      </c>
      <c r="AB40" s="254" t="s">
        <v>40</v>
      </c>
      <c r="AC40" s="255">
        <v>-13309.033300318146</v>
      </c>
      <c r="AD40" s="254" t="s">
        <v>40</v>
      </c>
      <c r="AE40" s="255">
        <v>-13309.033300318146</v>
      </c>
      <c r="AF40" s="254" t="s">
        <v>40</v>
      </c>
      <c r="AG40" s="2">
        <v>-14212.033300318146</v>
      </c>
      <c r="AH40" s="2" t="s">
        <v>40</v>
      </c>
      <c r="AI40" s="255">
        <v>-14212.033300318146</v>
      </c>
      <c r="AJ40" s="254" t="s">
        <v>40</v>
      </c>
      <c r="AK40" s="255">
        <v>-14212.033300318146</v>
      </c>
      <c r="AL40" s="254" t="s">
        <v>40</v>
      </c>
      <c r="AM40" s="4">
        <v>-14212.033300318146</v>
      </c>
      <c r="AN40" s="2" t="s">
        <v>40</v>
      </c>
      <c r="AO40" s="255">
        <v>-13309.033300318146</v>
      </c>
      <c r="AP40" s="254" t="s">
        <v>40</v>
      </c>
      <c r="AQ40" s="255">
        <v>-13309.033300318146</v>
      </c>
      <c r="AR40" s="254" t="s">
        <v>40</v>
      </c>
      <c r="AS40" s="256">
        <v>-12355.033300318146</v>
      </c>
      <c r="AT40" s="257" t="s">
        <v>40</v>
      </c>
      <c r="AU40" s="256">
        <v>-13309.033300318146</v>
      </c>
      <c r="AV40" s="257" t="s">
        <v>40</v>
      </c>
      <c r="AW40" s="256">
        <v>-12355.033300318146</v>
      </c>
      <c r="AX40" s="257" t="s">
        <v>40</v>
      </c>
      <c r="AY40" s="256">
        <v>-14212.033300318146</v>
      </c>
      <c r="AZ40" s="257" t="s">
        <v>40</v>
      </c>
      <c r="BA40" s="256">
        <v>-13309.033300318146</v>
      </c>
      <c r="BB40" s="257" t="s">
        <v>40</v>
      </c>
      <c r="BC40" s="256">
        <v>-11452.033300318146</v>
      </c>
      <c r="BD40" s="257" t="s">
        <v>40</v>
      </c>
      <c r="BE40" s="256">
        <v>-14212.033300318146</v>
      </c>
      <c r="BF40" s="257" t="s">
        <v>40</v>
      </c>
      <c r="BG40" s="256">
        <v>-12355.033300318146</v>
      </c>
      <c r="BH40" s="257" t="s">
        <v>40</v>
      </c>
      <c r="BI40" s="256">
        <v>-12875.36663365148</v>
      </c>
      <c r="BJ40" s="257" t="s">
        <v>40</v>
      </c>
      <c r="BK40" s="256">
        <v>-12875.36663365148</v>
      </c>
      <c r="BL40" s="257" t="s">
        <v>40</v>
      </c>
      <c r="BM40" s="256">
        <v>-7761.0163511656028</v>
      </c>
      <c r="BN40" s="257" t="s">
        <v>40</v>
      </c>
      <c r="BO40" s="256">
        <v>-10341.016351165603</v>
      </c>
      <c r="BP40" s="257" t="s">
        <v>40</v>
      </c>
      <c r="BQ40" s="256">
        <v>-10341.016351165603</v>
      </c>
      <c r="BR40" s="257" t="s">
        <v>40</v>
      </c>
      <c r="BS40" s="256">
        <v>-6115.0163511656028</v>
      </c>
      <c r="BT40" s="257" t="s">
        <v>40</v>
      </c>
      <c r="BU40" s="256">
        <v>-10341.016351165603</v>
      </c>
      <c r="BV40" s="257" t="s">
        <v>40</v>
      </c>
      <c r="BW40" s="256">
        <v>-6115.0163511656028</v>
      </c>
      <c r="BX40" s="257" t="s">
        <v>40</v>
      </c>
      <c r="BY40" s="256">
        <v>-10341.016351165603</v>
      </c>
      <c r="BZ40" s="258" t="s">
        <v>40</v>
      </c>
      <c r="CA40" s="259">
        <v>-8115.0163511656028</v>
      </c>
      <c r="CB40" s="257" t="s">
        <v>40</v>
      </c>
      <c r="CC40" s="256">
        <v>-10341.016351165603</v>
      </c>
      <c r="CD40" s="257" t="s">
        <v>40</v>
      </c>
      <c r="CE40" s="256">
        <v>-8115.0163511656028</v>
      </c>
      <c r="CF40" s="257" t="s">
        <v>40</v>
      </c>
      <c r="CG40" s="256">
        <v>-10341.016351165603</v>
      </c>
      <c r="CH40" s="260" t="s">
        <v>40</v>
      </c>
      <c r="CI40" s="256">
        <v>-6415.0073475526133</v>
      </c>
      <c r="CJ40" s="257" t="s">
        <v>40</v>
      </c>
      <c r="CK40" s="261">
        <v>-7803.0073475526133</v>
      </c>
      <c r="CL40" s="257" t="s">
        <v>40</v>
      </c>
      <c r="CM40" s="256">
        <v>-6415.0073475526133</v>
      </c>
      <c r="CN40" s="257" t="s">
        <v>40</v>
      </c>
      <c r="CO40" s="256">
        <v>-6780.0073475526133</v>
      </c>
      <c r="CP40" s="257" t="s">
        <v>40</v>
      </c>
      <c r="CQ40" s="256">
        <v>-8168.0073475526133</v>
      </c>
      <c r="CR40" s="257" t="s">
        <v>40</v>
      </c>
      <c r="CS40" s="256">
        <v>-7242.2640122192788</v>
      </c>
      <c r="CT40" s="257" t="s">
        <v>40</v>
      </c>
      <c r="CU40" s="256">
        <v>-8630.2640122192788</v>
      </c>
      <c r="CV40" s="257" t="s">
        <v>40</v>
      </c>
      <c r="CW40" s="256">
        <v>-8630.2640122192788</v>
      </c>
      <c r="CX40" s="257" t="s">
        <v>40</v>
      </c>
      <c r="CY40" s="256">
        <v>-7242.2640122192788</v>
      </c>
      <c r="CZ40" s="257" t="s">
        <v>40</v>
      </c>
      <c r="DA40" s="256">
        <v>-16428.264012219282</v>
      </c>
      <c r="DB40" s="257" t="s">
        <v>40</v>
      </c>
      <c r="DC40" s="256">
        <v>-16428.264012219282</v>
      </c>
      <c r="DD40" s="257" t="s">
        <v>40</v>
      </c>
      <c r="DE40" s="256">
        <v>-7242.2640122192788</v>
      </c>
      <c r="DF40" s="257" t="s">
        <v>40</v>
      </c>
      <c r="DG40" s="256">
        <v>-8630.2640122192788</v>
      </c>
      <c r="DH40" s="257" t="s">
        <v>40</v>
      </c>
      <c r="DI40" s="256">
        <v>-7235.3419188992793</v>
      </c>
      <c r="DJ40" s="257" t="s">
        <v>40</v>
      </c>
      <c r="DK40" s="256">
        <v>-9274.3419188992793</v>
      </c>
      <c r="DL40" s="257" t="s">
        <v>40</v>
      </c>
      <c r="DM40" s="256">
        <v>-9274.3419188992793</v>
      </c>
      <c r="DN40" s="257" t="s">
        <v>40</v>
      </c>
      <c r="DO40" s="256">
        <v>-7203.1386896568574</v>
      </c>
      <c r="DP40" s="257" t="s">
        <v>40</v>
      </c>
      <c r="DQ40" s="256">
        <v>-9272.1386896568583</v>
      </c>
      <c r="DR40" s="257" t="s">
        <v>40</v>
      </c>
      <c r="DS40" s="256">
        <v>-7203.1386896568574</v>
      </c>
      <c r="DT40" s="257" t="s">
        <v>40</v>
      </c>
      <c r="DU40" s="256">
        <v>-9272.1386896568583</v>
      </c>
      <c r="DV40" s="257" t="s">
        <v>40</v>
      </c>
      <c r="DW40" s="256">
        <v>-7203.1386896568574</v>
      </c>
      <c r="DX40" s="257" t="s">
        <v>40</v>
      </c>
      <c r="DY40" s="256">
        <v>-9272.1386896568583</v>
      </c>
      <c r="DZ40" s="257" t="s">
        <v>40</v>
      </c>
      <c r="EA40" s="256">
        <v>-7203.1386896568574</v>
      </c>
      <c r="EB40" s="257" t="s">
        <v>40</v>
      </c>
      <c r="EC40" s="256">
        <v>-9272.1386896568583</v>
      </c>
      <c r="ED40" s="257" t="s">
        <v>40</v>
      </c>
      <c r="EE40" s="256">
        <v>-17070.138689656858</v>
      </c>
      <c r="EF40" s="257" t="s">
        <v>40</v>
      </c>
      <c r="EG40" s="256">
        <v>-7593.038689656858</v>
      </c>
      <c r="EH40" s="257" t="s">
        <v>40</v>
      </c>
      <c r="EI40" s="256">
        <v>-7593.038689656858</v>
      </c>
      <c r="EJ40" s="257" t="s">
        <v>40</v>
      </c>
      <c r="EK40" s="256">
        <v>-7959.038689656858</v>
      </c>
      <c r="EL40" s="257" t="s">
        <v>40</v>
      </c>
      <c r="EM40" s="256">
        <v>-7959.038689656858</v>
      </c>
      <c r="EN40" s="257" t="s">
        <v>40</v>
      </c>
      <c r="EO40" s="256">
        <v>-10028.03868965686</v>
      </c>
      <c r="EP40" s="257" t="s">
        <v>40</v>
      </c>
      <c r="EQ40" s="256">
        <v>-13028.03868965686</v>
      </c>
      <c r="ER40" s="257" t="s">
        <v>40</v>
      </c>
      <c r="ES40" s="256">
        <v>-13028.03868965686</v>
      </c>
      <c r="ET40" s="257" t="s">
        <v>40</v>
      </c>
      <c r="EU40" s="256">
        <v>-7910.8214729166666</v>
      </c>
      <c r="EV40" s="257" t="s">
        <v>40</v>
      </c>
      <c r="EW40" s="256">
        <v>-12979.821472916667</v>
      </c>
      <c r="EX40" s="257" t="s">
        <v>40</v>
      </c>
      <c r="EY40" s="256">
        <v>-9979.8214729166666</v>
      </c>
      <c r="EZ40" s="257" t="s">
        <v>40</v>
      </c>
      <c r="FA40" s="256">
        <v>-8026.421472916667</v>
      </c>
      <c r="FB40" s="257" t="s">
        <v>40</v>
      </c>
      <c r="FC40" s="256">
        <v>-13095.421472916667</v>
      </c>
      <c r="FD40" s="257" t="s">
        <v>40</v>
      </c>
      <c r="FE40" s="256">
        <v>-8424.921472916667</v>
      </c>
      <c r="FF40" s="257" t="s">
        <v>40</v>
      </c>
      <c r="FG40" s="256">
        <v>-2799.4710204821426</v>
      </c>
      <c r="FH40" s="257" t="s">
        <v>41</v>
      </c>
      <c r="FI40" s="256">
        <v>-10297.95162408254</v>
      </c>
      <c r="FJ40" s="257" t="s">
        <v>41</v>
      </c>
      <c r="FK40" s="256">
        <v>-13154.81440583254</v>
      </c>
      <c r="FL40" s="257" t="s">
        <v>41</v>
      </c>
      <c r="FM40" s="256">
        <v>-13154.81440583254</v>
      </c>
      <c r="FN40" s="257" t="s">
        <v>41</v>
      </c>
      <c r="FO40" s="256">
        <v>-13154.81440583254</v>
      </c>
      <c r="FP40" s="257" t="s">
        <v>41</v>
      </c>
      <c r="FQ40" s="256">
        <v>-13154.81440583254</v>
      </c>
      <c r="FR40" s="257" t="s">
        <v>41</v>
      </c>
      <c r="FS40" s="256">
        <v>-13154.81440583254</v>
      </c>
      <c r="FT40" s="257" t="s">
        <v>41</v>
      </c>
      <c r="FU40" s="256">
        <v>-12688.122746515055</v>
      </c>
      <c r="FV40" s="257" t="s">
        <v>41</v>
      </c>
      <c r="FW40" s="256">
        <v>-12688.122746515055</v>
      </c>
      <c r="FX40" s="257" t="s">
        <v>41</v>
      </c>
      <c r="FY40" s="256">
        <v>-2160.5578803571425</v>
      </c>
      <c r="FZ40" s="257" t="s">
        <v>41</v>
      </c>
      <c r="GA40" s="256">
        <v>-2220.2341926785716</v>
      </c>
      <c r="GB40" s="257" t="s">
        <v>40</v>
      </c>
      <c r="GC40" s="256">
        <v>-1810.2341926785714</v>
      </c>
      <c r="GD40" s="257" t="s">
        <v>40</v>
      </c>
      <c r="GE40" s="256">
        <v>-1810.2341926785714</v>
      </c>
      <c r="GF40" s="257" t="str">
        <f>"K"&amp;" "&amp;[1]Hypo!$I$3</f>
        <v>K EUR</v>
      </c>
      <c r="GG40" s="256">
        <v>-1810.2341926785714</v>
      </c>
      <c r="GH40" s="257" t="s">
        <v>40</v>
      </c>
      <c r="GI40" s="256">
        <f>IFERROR('[1]R&amp;D Conso'!U471,0)</f>
        <v>-1810.2341926785714</v>
      </c>
      <c r="GJ40" s="257" t="str">
        <f>"K"&amp;" "&amp;[1]Hypo!$I$3</f>
        <v>K EUR</v>
      </c>
      <c r="GK40" s="258">
        <v>-1810.2341926785714</v>
      </c>
      <c r="GL40" s="258" t="s">
        <v>40</v>
      </c>
      <c r="GM40" s="258">
        <v>-1810.2341926785714</v>
      </c>
      <c r="GN40" s="258" t="s">
        <v>40</v>
      </c>
      <c r="GO40" s="258">
        <v>-1810.2341926785714</v>
      </c>
      <c r="GP40" s="258" t="s">
        <v>40</v>
      </c>
      <c r="GQ40" s="258">
        <v>-1810.2341926785714</v>
      </c>
      <c r="GR40" s="258" t="s">
        <v>40</v>
      </c>
      <c r="GS40" s="247">
        <v>-1810.2341926785714</v>
      </c>
      <c r="GT40" s="233" t="s">
        <v>40</v>
      </c>
      <c r="GU40" s="257" t="str">
        <f>"K"&amp;" "&amp;[1]Hypo!$I$3</f>
        <v>K EUR</v>
      </c>
      <c r="GV40" s="25"/>
      <c r="GW40" s="68"/>
      <c r="GX40" s="128"/>
      <c r="GY40" s="129"/>
      <c r="GZ40" s="129"/>
      <c r="HA40" s="129"/>
      <c r="HB40" s="129"/>
      <c r="HC40" s="130"/>
      <c r="HD40" s="69"/>
      <c r="HE40" s="236"/>
      <c r="HF40" s="236"/>
      <c r="HG40" s="236"/>
      <c r="HH40" s="236"/>
      <c r="HI40" s="236"/>
      <c r="HJ40" s="236"/>
      <c r="HL40" s="393"/>
      <c r="HM40" s="393"/>
      <c r="HN40" s="393"/>
      <c r="HO40" s="236"/>
      <c r="HP40" s="393"/>
      <c r="HQ40" s="393"/>
      <c r="HR40" s="393"/>
      <c r="HS40" s="236"/>
      <c r="HT40" s="132"/>
      <c r="HU40" s="136"/>
      <c r="HV40" s="137"/>
    </row>
    <row r="41" spans="1:230" ht="15" customHeight="1" x14ac:dyDescent="0.35">
      <c r="A41" s="252" t="s">
        <v>66</v>
      </c>
      <c r="B41" s="25"/>
      <c r="C41" s="223">
        <v>17499.996396000002</v>
      </c>
      <c r="D41" s="254" t="s">
        <v>40</v>
      </c>
      <c r="E41" s="225">
        <v>13000.001485499997</v>
      </c>
      <c r="F41" s="254" t="s">
        <v>40</v>
      </c>
      <c r="G41" s="225">
        <v>12999.995143000002</v>
      </c>
      <c r="H41" s="254" t="s">
        <v>40</v>
      </c>
      <c r="I41" s="223">
        <v>15765.089395999999</v>
      </c>
      <c r="J41" s="254" t="s">
        <v>40</v>
      </c>
      <c r="K41" s="225">
        <v>11000.013615</v>
      </c>
      <c r="L41" s="254" t="s">
        <v>40</v>
      </c>
      <c r="M41" s="225">
        <v>10999.970348499999</v>
      </c>
      <c r="N41" s="254" t="s">
        <v>40</v>
      </c>
      <c r="O41" s="223">
        <v>14950.000788000003</v>
      </c>
      <c r="P41" s="254" t="s">
        <v>40</v>
      </c>
      <c r="Q41" s="225">
        <v>14749.9950125</v>
      </c>
      <c r="R41" s="254" t="s">
        <v>40</v>
      </c>
      <c r="S41" s="225">
        <v>11000.009546500001</v>
      </c>
      <c r="T41" s="254" t="s">
        <v>40</v>
      </c>
      <c r="U41" s="223">
        <v>15765.089395999999</v>
      </c>
      <c r="V41" s="254" t="s">
        <v>40</v>
      </c>
      <c r="W41" s="225">
        <v>11000.013615</v>
      </c>
      <c r="X41" s="254" t="s">
        <v>40</v>
      </c>
      <c r="Y41" s="225">
        <v>10999.970348499999</v>
      </c>
      <c r="Z41" s="254" t="s">
        <v>40</v>
      </c>
      <c r="AA41" s="223">
        <v>18250.000788000001</v>
      </c>
      <c r="AB41" s="254" t="s">
        <v>40</v>
      </c>
      <c r="AC41" s="225">
        <v>16549.9950125</v>
      </c>
      <c r="AD41" s="254" t="s">
        <v>40</v>
      </c>
      <c r="AE41" s="225">
        <v>13420.007471000001</v>
      </c>
      <c r="AF41" s="254" t="s">
        <v>40</v>
      </c>
      <c r="AG41" s="2">
        <v>15765.089395999999</v>
      </c>
      <c r="AH41" s="2" t="s">
        <v>40</v>
      </c>
      <c r="AI41" s="225">
        <v>11000.013615</v>
      </c>
      <c r="AJ41" s="254" t="s">
        <v>40</v>
      </c>
      <c r="AK41" s="225">
        <v>10999.970348499999</v>
      </c>
      <c r="AL41" s="254" t="s">
        <v>40</v>
      </c>
      <c r="AM41" s="4">
        <v>15765.089395999999</v>
      </c>
      <c r="AN41" s="2" t="s">
        <v>40</v>
      </c>
      <c r="AO41" s="225">
        <v>16549.9950125</v>
      </c>
      <c r="AP41" s="254" t="s">
        <v>40</v>
      </c>
      <c r="AQ41" s="225">
        <v>13420.007471000001</v>
      </c>
      <c r="AR41" s="254" t="s">
        <v>40</v>
      </c>
      <c r="AS41" s="226">
        <v>11000.012910000001</v>
      </c>
      <c r="AT41" s="257" t="s">
        <v>40</v>
      </c>
      <c r="AU41" s="226">
        <v>12428.192883600001</v>
      </c>
      <c r="AV41" s="257" t="s">
        <v>40</v>
      </c>
      <c r="AW41" s="226">
        <v>11000.012910000001</v>
      </c>
      <c r="AX41" s="257" t="s">
        <v>40</v>
      </c>
      <c r="AY41" s="226">
        <v>11998.207576320001</v>
      </c>
      <c r="AZ41" s="257" t="s">
        <v>40</v>
      </c>
      <c r="BA41" s="226">
        <v>11347.47988712</v>
      </c>
      <c r="BB41" s="257" t="s">
        <v>40</v>
      </c>
      <c r="BC41" s="226">
        <v>11000.012910000001</v>
      </c>
      <c r="BD41" s="257" t="s">
        <v>40</v>
      </c>
      <c r="BE41" s="226">
        <v>11998.207576320001</v>
      </c>
      <c r="BF41" s="257" t="s">
        <v>40</v>
      </c>
      <c r="BG41" s="226">
        <v>11000.012910000001</v>
      </c>
      <c r="BH41" s="257" t="s">
        <v>40</v>
      </c>
      <c r="BI41" s="226">
        <v>11000.012910000001</v>
      </c>
      <c r="BJ41" s="257" t="s">
        <v>40</v>
      </c>
      <c r="BK41" s="226">
        <v>11000.012910000001</v>
      </c>
      <c r="BL41" s="257" t="s">
        <v>40</v>
      </c>
      <c r="BM41" s="226">
        <v>7499.9886967250004</v>
      </c>
      <c r="BN41" s="257" t="s">
        <v>40</v>
      </c>
      <c r="BO41" s="226">
        <v>8999.9961249249991</v>
      </c>
      <c r="BP41" s="257" t="s">
        <v>40</v>
      </c>
      <c r="BQ41" s="226">
        <v>8999.9689182180009</v>
      </c>
      <c r="BR41" s="257" t="s">
        <v>40</v>
      </c>
      <c r="BS41" s="226">
        <v>7499.9886967250004</v>
      </c>
      <c r="BT41" s="257" t="s">
        <v>40</v>
      </c>
      <c r="BU41" s="226">
        <v>8999.9689182180009</v>
      </c>
      <c r="BV41" s="257" t="s">
        <v>40</v>
      </c>
      <c r="BW41" s="226">
        <v>7499.9886967250004</v>
      </c>
      <c r="BX41" s="257" t="s">
        <v>40</v>
      </c>
      <c r="BY41" s="226">
        <v>8999.9689182180009</v>
      </c>
      <c r="BZ41" s="258" t="s">
        <v>40</v>
      </c>
      <c r="CA41" s="229">
        <v>7499.9886967250004</v>
      </c>
      <c r="CB41" s="257" t="s">
        <v>40</v>
      </c>
      <c r="CC41" s="226">
        <v>8999.9689182180009</v>
      </c>
      <c r="CD41" s="257" t="s">
        <v>40</v>
      </c>
      <c r="CE41" s="226">
        <v>7499.9886967250004</v>
      </c>
      <c r="CF41" s="257" t="s">
        <v>40</v>
      </c>
      <c r="CG41" s="226">
        <v>8999.9689182180009</v>
      </c>
      <c r="CH41" s="260" t="s">
        <v>40</v>
      </c>
      <c r="CI41" s="226">
        <v>5000.0051600000006</v>
      </c>
      <c r="CJ41" s="257" t="s">
        <v>40</v>
      </c>
      <c r="CK41" s="231">
        <v>6999.9971208329998</v>
      </c>
      <c r="CL41" s="257" t="s">
        <v>40</v>
      </c>
      <c r="CM41" s="226">
        <v>5999.9926999999998</v>
      </c>
      <c r="CN41" s="257" t="s">
        <v>40</v>
      </c>
      <c r="CO41" s="226">
        <v>5999.9926999999998</v>
      </c>
      <c r="CP41" s="257" t="s">
        <v>40</v>
      </c>
      <c r="CQ41" s="226">
        <v>7499.9982778320009</v>
      </c>
      <c r="CR41" s="257" t="s">
        <v>40</v>
      </c>
      <c r="CS41" s="226">
        <v>6329.9926999999998</v>
      </c>
      <c r="CT41" s="257" t="s">
        <v>40</v>
      </c>
      <c r="CU41" s="226">
        <v>7829.9982778320009</v>
      </c>
      <c r="CV41" s="257" t="s">
        <v>40</v>
      </c>
      <c r="CW41" s="226">
        <v>7829.9982778320009</v>
      </c>
      <c r="CX41" s="257" t="s">
        <v>40</v>
      </c>
      <c r="CY41" s="226">
        <v>6329.9926999999998</v>
      </c>
      <c r="CZ41" s="257" t="s">
        <v>40</v>
      </c>
      <c r="DA41" s="226">
        <v>13230.004356192001</v>
      </c>
      <c r="DB41" s="257" t="s">
        <v>40</v>
      </c>
      <c r="DC41" s="226">
        <v>13230.004356192001</v>
      </c>
      <c r="DD41" s="257" t="s">
        <v>40</v>
      </c>
      <c r="DE41" s="226">
        <v>6329.9926999999998</v>
      </c>
      <c r="DF41" s="257" t="s">
        <v>40</v>
      </c>
      <c r="DG41" s="226">
        <v>7829.9982778320009</v>
      </c>
      <c r="DH41" s="257" t="s">
        <v>40</v>
      </c>
      <c r="DI41" s="226">
        <v>6329.9926999999998</v>
      </c>
      <c r="DJ41" s="257" t="s">
        <v>40</v>
      </c>
      <c r="DK41" s="226">
        <v>8200.0080116190002</v>
      </c>
      <c r="DL41" s="257" t="s">
        <v>40</v>
      </c>
      <c r="DM41" s="226">
        <v>8200.0080116190002</v>
      </c>
      <c r="DN41" s="257" t="s">
        <v>40</v>
      </c>
      <c r="DO41" s="226">
        <v>6329.9926999999998</v>
      </c>
      <c r="DP41" s="257" t="s">
        <v>40</v>
      </c>
      <c r="DQ41" s="226">
        <v>8200.0080116190002</v>
      </c>
      <c r="DR41" s="257" t="s">
        <v>40</v>
      </c>
      <c r="DS41" s="226">
        <v>6329.9926999999998</v>
      </c>
      <c r="DT41" s="257" t="s">
        <v>40</v>
      </c>
      <c r="DU41" s="226">
        <v>8200.0080116190002</v>
      </c>
      <c r="DV41" s="257" t="s">
        <v>40</v>
      </c>
      <c r="DW41" s="226">
        <v>6329.9926999999998</v>
      </c>
      <c r="DX41" s="257" t="s">
        <v>40</v>
      </c>
      <c r="DY41" s="226">
        <v>8200.0080116190002</v>
      </c>
      <c r="DZ41" s="257" t="s">
        <v>40</v>
      </c>
      <c r="EA41" s="226">
        <v>6329.9926999999998</v>
      </c>
      <c r="EB41" s="257" t="s">
        <v>40</v>
      </c>
      <c r="EC41" s="226">
        <v>8200.0080116190002</v>
      </c>
      <c r="ED41" s="257" t="s">
        <v>40</v>
      </c>
      <c r="EE41" s="226">
        <v>13200.010888239001</v>
      </c>
      <c r="EF41" s="257" t="s">
        <v>40</v>
      </c>
      <c r="EG41" s="226">
        <v>6329.9926999999998</v>
      </c>
      <c r="EH41" s="257" t="s">
        <v>40</v>
      </c>
      <c r="EI41" s="226">
        <v>6329.9926999999998</v>
      </c>
      <c r="EJ41" s="257" t="s">
        <v>40</v>
      </c>
      <c r="EK41" s="226">
        <v>6329.9926999999998</v>
      </c>
      <c r="EL41" s="257" t="s">
        <v>40</v>
      </c>
      <c r="EM41" s="226">
        <v>6329.9926999999998</v>
      </c>
      <c r="EN41" s="257" t="s">
        <v>40</v>
      </c>
      <c r="EO41" s="226">
        <v>8200.0080116190002</v>
      </c>
      <c r="EP41" s="257" t="s">
        <v>40</v>
      </c>
      <c r="EQ41" s="226">
        <v>8200.0080116190002</v>
      </c>
      <c r="ER41" s="257" t="s">
        <v>40</v>
      </c>
      <c r="ES41" s="226">
        <v>8200.0080116190002</v>
      </c>
      <c r="ET41" s="257" t="s">
        <v>40</v>
      </c>
      <c r="EU41" s="226">
        <v>6329.9926999999998</v>
      </c>
      <c r="EV41" s="257" t="s">
        <v>40</v>
      </c>
      <c r="EW41" s="226">
        <v>8200.0080116190002</v>
      </c>
      <c r="EX41" s="257" t="s">
        <v>40</v>
      </c>
      <c r="EY41" s="226">
        <v>8200.0080116190002</v>
      </c>
      <c r="EZ41" s="257" t="s">
        <v>40</v>
      </c>
      <c r="FA41" s="226">
        <v>6416.6476999999995</v>
      </c>
      <c r="FB41" s="257" t="s">
        <v>40</v>
      </c>
      <c r="FC41" s="226">
        <v>8286.663011618999</v>
      </c>
      <c r="FD41" s="257" t="s">
        <v>40</v>
      </c>
      <c r="FE41" s="226">
        <v>6447.6077000000005</v>
      </c>
      <c r="FF41" s="257" t="s">
        <v>40</v>
      </c>
      <c r="FG41" s="226">
        <v>2825.2079699999999</v>
      </c>
      <c r="FH41" s="257" t="s">
        <v>41</v>
      </c>
      <c r="FI41" s="226">
        <v>6244.7109746700007</v>
      </c>
      <c r="FJ41" s="257" t="s">
        <v>41</v>
      </c>
      <c r="FK41" s="226">
        <v>8144.7114546700013</v>
      </c>
      <c r="FL41" s="257" t="s">
        <v>41</v>
      </c>
      <c r="FM41" s="226">
        <v>8144.7103746700004</v>
      </c>
      <c r="FN41" s="257" t="s">
        <v>41</v>
      </c>
      <c r="FO41" s="226">
        <v>8144.7209846700007</v>
      </c>
      <c r="FP41" s="257" t="s">
        <v>41</v>
      </c>
      <c r="FQ41" s="226">
        <v>8976.9425146700014</v>
      </c>
      <c r="FR41" s="257" t="s">
        <v>41</v>
      </c>
      <c r="FS41" s="226">
        <v>8144.7162566700008</v>
      </c>
      <c r="FT41" s="257" t="s">
        <v>41</v>
      </c>
      <c r="FU41" s="226">
        <v>8144.7209846700007</v>
      </c>
      <c r="FV41" s="257" t="s">
        <v>41</v>
      </c>
      <c r="FW41" s="226">
        <v>8144.7162566700008</v>
      </c>
      <c r="FX41" s="257" t="s">
        <v>41</v>
      </c>
      <c r="FY41" s="226">
        <v>1900.0052820000001</v>
      </c>
      <c r="FZ41" s="257" t="s">
        <v>41</v>
      </c>
      <c r="GA41" s="226">
        <v>1900.00369</v>
      </c>
      <c r="GB41" s="257" t="s">
        <v>40</v>
      </c>
      <c r="GC41" s="226">
        <v>1899.9987000000001</v>
      </c>
      <c r="GD41" s="257" t="s">
        <v>40</v>
      </c>
      <c r="GE41" s="226">
        <v>1899.9987000000001</v>
      </c>
      <c r="GF41" s="257" t="str">
        <f>"K"&amp;" "&amp;[1]Hypo!$I$3</f>
        <v>K EUR</v>
      </c>
      <c r="GG41" s="226">
        <v>1899.9987000000001</v>
      </c>
      <c r="GH41" s="257" t="s">
        <v>40</v>
      </c>
      <c r="GI41" s="226">
        <f>[1]KeyReports!V20</f>
        <v>1899.9987000000001</v>
      </c>
      <c r="GJ41" s="257" t="str">
        <f>"K"&amp;" "&amp;[1]Hypo!$I$3</f>
        <v>K EUR</v>
      </c>
      <c r="GK41" s="258">
        <v>1899.9987000000001</v>
      </c>
      <c r="GL41" s="258" t="s">
        <v>40</v>
      </c>
      <c r="GM41" s="258">
        <v>1899.9987000000001</v>
      </c>
      <c r="GN41" s="258" t="s">
        <v>40</v>
      </c>
      <c r="GO41" s="258">
        <v>1899.9987000000001</v>
      </c>
      <c r="GP41" s="258" t="s">
        <v>40</v>
      </c>
      <c r="GQ41" s="258">
        <v>1899.9987000000001</v>
      </c>
      <c r="GR41" s="258" t="s">
        <v>40</v>
      </c>
      <c r="GS41" s="247">
        <v>1899.9987000000001</v>
      </c>
      <c r="GT41" s="233" t="s">
        <v>40</v>
      </c>
      <c r="GU41" s="257" t="str">
        <f>"K"&amp;" "&amp;[1]Hypo!$I$3</f>
        <v>K EUR</v>
      </c>
      <c r="GV41" s="25"/>
      <c r="GW41" s="68"/>
      <c r="GX41" s="128"/>
      <c r="GY41" s="129"/>
      <c r="GZ41" s="129"/>
      <c r="HA41" s="129"/>
      <c r="HB41" s="129"/>
      <c r="HC41" s="130"/>
      <c r="HD41" s="69"/>
      <c r="HE41" s="262"/>
      <c r="HF41" s="393"/>
      <c r="HG41" s="393"/>
      <c r="HH41" s="263"/>
      <c r="HI41" s="263"/>
      <c r="HJ41" s="263"/>
      <c r="HK41" s="41"/>
      <c r="HL41" s="264"/>
      <c r="HM41" s="264"/>
      <c r="HN41" s="264"/>
      <c r="HO41" s="264"/>
      <c r="HP41" s="264"/>
      <c r="HQ41" s="264"/>
      <c r="HR41" s="264"/>
      <c r="HS41" s="264"/>
      <c r="HT41" s="132"/>
      <c r="HU41" s="136"/>
      <c r="HV41" s="137"/>
    </row>
    <row r="42" spans="1:230" ht="15" hidden="1" customHeight="1" x14ac:dyDescent="0.35">
      <c r="A42" s="25"/>
      <c r="B42" s="237"/>
      <c r="C42" s="238"/>
      <c r="D42" s="239"/>
      <c r="E42" s="240"/>
      <c r="F42" s="239"/>
      <c r="G42" s="240"/>
      <c r="H42" s="239"/>
      <c r="I42" s="238"/>
      <c r="J42" s="239"/>
      <c r="K42" s="240"/>
      <c r="L42" s="239"/>
      <c r="M42" s="240"/>
      <c r="N42" s="239"/>
      <c r="O42" s="238"/>
      <c r="P42" s="239"/>
      <c r="Q42" s="240"/>
      <c r="R42" s="239"/>
      <c r="S42" s="240"/>
      <c r="T42" s="239"/>
      <c r="U42" s="238"/>
      <c r="V42" s="239"/>
      <c r="W42" s="240"/>
      <c r="X42" s="239"/>
      <c r="Y42" s="240"/>
      <c r="Z42" s="239"/>
      <c r="AA42" s="238"/>
      <c r="AB42" s="239"/>
      <c r="AC42" s="240"/>
      <c r="AD42" s="239"/>
      <c r="AE42" s="240"/>
      <c r="AF42" s="239"/>
      <c r="AG42" s="2"/>
      <c r="AH42" s="2"/>
      <c r="AI42" s="240"/>
      <c r="AJ42" s="239"/>
      <c r="AK42" s="240"/>
      <c r="AL42" s="239"/>
      <c r="AM42" s="4"/>
      <c r="AN42" s="2"/>
      <c r="AO42" s="240"/>
      <c r="AP42" s="239"/>
      <c r="AQ42" s="240"/>
      <c r="AR42" s="239"/>
      <c r="AS42" s="241"/>
      <c r="AT42" s="242"/>
      <c r="AU42" s="241"/>
      <c r="AV42" s="242"/>
      <c r="AW42" s="241"/>
      <c r="AX42" s="242"/>
      <c r="AY42" s="241"/>
      <c r="AZ42" s="242"/>
      <c r="BA42" s="241"/>
      <c r="BB42" s="242"/>
      <c r="BC42" s="241"/>
      <c r="BD42" s="242"/>
      <c r="BE42" s="241"/>
      <c r="BF42" s="242"/>
      <c r="BG42" s="241"/>
      <c r="BH42" s="242"/>
      <c r="BI42" s="241"/>
      <c r="BJ42" s="242"/>
      <c r="BK42" s="241"/>
      <c r="BL42" s="242"/>
      <c r="BM42" s="241"/>
      <c r="BN42" s="242"/>
      <c r="BO42" s="241"/>
      <c r="BP42" s="242"/>
      <c r="BQ42" s="241"/>
      <c r="BR42" s="242"/>
      <c r="BS42" s="241"/>
      <c r="BT42" s="242"/>
      <c r="BU42" s="241"/>
      <c r="BV42" s="242"/>
      <c r="BW42" s="241"/>
      <c r="BX42" s="242"/>
      <c r="BY42" s="241"/>
      <c r="BZ42" s="243"/>
      <c r="CA42" s="244"/>
      <c r="CB42" s="242"/>
      <c r="CC42" s="241"/>
      <c r="CD42" s="242"/>
      <c r="CE42" s="241"/>
      <c r="CF42" s="242"/>
      <c r="CG42" s="241"/>
      <c r="CH42" s="245"/>
      <c r="CI42" s="241"/>
      <c r="CJ42" s="242"/>
      <c r="CK42" s="246"/>
      <c r="CL42" s="242"/>
      <c r="CM42" s="241"/>
      <c r="CN42" s="242"/>
      <c r="CO42" s="241"/>
      <c r="CP42" s="242"/>
      <c r="CQ42" s="241"/>
      <c r="CR42" s="242"/>
      <c r="CS42" s="241"/>
      <c r="CT42" s="242"/>
      <c r="CU42" s="241"/>
      <c r="CV42" s="242"/>
      <c r="CW42" s="241"/>
      <c r="CX42" s="242"/>
      <c r="CY42" s="241"/>
      <c r="CZ42" s="242"/>
      <c r="DA42" s="241"/>
      <c r="DB42" s="242"/>
      <c r="DC42" s="241"/>
      <c r="DD42" s="242"/>
      <c r="DE42" s="241"/>
      <c r="DF42" s="242"/>
      <c r="DG42" s="241"/>
      <c r="DH42" s="242"/>
      <c r="DI42" s="241"/>
      <c r="DJ42" s="242"/>
      <c r="DK42" s="241"/>
      <c r="DL42" s="242"/>
      <c r="DM42" s="241"/>
      <c r="DN42" s="242"/>
      <c r="DO42" s="241"/>
      <c r="DP42" s="242"/>
      <c r="DQ42" s="241"/>
      <c r="DR42" s="242"/>
      <c r="DS42" s="241"/>
      <c r="DT42" s="242"/>
      <c r="DU42" s="241"/>
      <c r="DV42" s="242"/>
      <c r="DW42" s="241"/>
      <c r="DX42" s="242"/>
      <c r="DY42" s="241"/>
      <c r="DZ42" s="242"/>
      <c r="EA42" s="241"/>
      <c r="EB42" s="242"/>
      <c r="EC42" s="241"/>
      <c r="ED42" s="242"/>
      <c r="EE42" s="241"/>
      <c r="EF42" s="242"/>
      <c r="EG42" s="241"/>
      <c r="EH42" s="242"/>
      <c r="EI42" s="241"/>
      <c r="EJ42" s="242"/>
      <c r="EK42" s="241"/>
      <c r="EL42" s="242"/>
      <c r="EM42" s="241"/>
      <c r="EN42" s="242"/>
      <c r="EO42" s="241"/>
      <c r="EP42" s="242"/>
      <c r="EQ42" s="241"/>
      <c r="ER42" s="242"/>
      <c r="ES42" s="241"/>
      <c r="ET42" s="242"/>
      <c r="EU42" s="241"/>
      <c r="EV42" s="242"/>
      <c r="EW42" s="241"/>
      <c r="EX42" s="242"/>
      <c r="EY42" s="241"/>
      <c r="EZ42" s="242"/>
      <c r="FA42" s="241"/>
      <c r="FB42" s="242"/>
      <c r="FC42" s="241"/>
      <c r="FD42" s="242"/>
      <c r="FE42" s="241"/>
      <c r="FF42" s="242"/>
      <c r="FG42" s="241"/>
      <c r="FH42" s="242"/>
      <c r="FI42" s="241"/>
      <c r="FJ42" s="242"/>
      <c r="FK42" s="241"/>
      <c r="FL42" s="242"/>
      <c r="FM42" s="241"/>
      <c r="FN42" s="242"/>
      <c r="FO42" s="241"/>
      <c r="FP42" s="242"/>
      <c r="FQ42" s="241"/>
      <c r="FR42" s="242"/>
      <c r="FS42" s="241"/>
      <c r="FT42" s="242"/>
      <c r="FU42" s="241"/>
      <c r="FV42" s="242"/>
      <c r="FW42" s="241"/>
      <c r="FX42" s="242"/>
      <c r="FY42" s="241"/>
      <c r="FZ42" s="242"/>
      <c r="GA42" s="241"/>
      <c r="GB42" s="242"/>
      <c r="GC42" s="241"/>
      <c r="GD42" s="242"/>
      <c r="GE42" s="241"/>
      <c r="GF42" s="242"/>
      <c r="GG42" s="241"/>
      <c r="GH42" s="242"/>
      <c r="GI42" s="241"/>
      <c r="GJ42" s="242"/>
      <c r="GK42" s="243"/>
      <c r="GL42" s="243"/>
      <c r="GM42" s="243"/>
      <c r="GN42" s="243"/>
      <c r="GO42" s="243"/>
      <c r="GP42" s="243"/>
      <c r="GQ42" s="243"/>
      <c r="GR42" s="243"/>
      <c r="GS42" s="247"/>
      <c r="GT42" s="248"/>
      <c r="GU42" s="242"/>
      <c r="GV42" s="25"/>
      <c r="GW42" s="68"/>
      <c r="GX42" s="128"/>
      <c r="GY42" s="129"/>
      <c r="GZ42" s="129"/>
      <c r="HA42" s="129"/>
      <c r="HB42" s="129"/>
      <c r="HC42" s="130"/>
      <c r="HD42" s="69"/>
      <c r="HE42" s="262"/>
      <c r="HF42" s="393"/>
      <c r="HG42" s="393"/>
      <c r="HH42" s="265"/>
      <c r="HI42" s="263"/>
      <c r="HJ42" s="265"/>
      <c r="HK42" s="41"/>
      <c r="HL42" s="266"/>
      <c r="HM42" s="266"/>
      <c r="HN42" s="266"/>
      <c r="HO42" s="264"/>
      <c r="HP42" s="266"/>
      <c r="HQ42" s="266"/>
      <c r="HR42" s="266"/>
      <c r="HS42" s="264"/>
      <c r="HT42" s="132"/>
      <c r="HU42" s="132"/>
      <c r="HV42" s="132"/>
    </row>
    <row r="43" spans="1:230" ht="15" customHeight="1" x14ac:dyDescent="0.35">
      <c r="A43" s="25" t="s">
        <v>67</v>
      </c>
      <c r="B43" s="250"/>
      <c r="C43" s="238">
        <v>-2731</v>
      </c>
      <c r="D43" s="254" t="s">
        <v>40</v>
      </c>
      <c r="E43" s="240">
        <v>-4634</v>
      </c>
      <c r="F43" s="254" t="s">
        <v>40</v>
      </c>
      <c r="G43" s="240">
        <v>-4674</v>
      </c>
      <c r="H43" s="254" t="s">
        <v>40</v>
      </c>
      <c r="I43" s="238">
        <v>-2050</v>
      </c>
      <c r="J43" s="254" t="s">
        <v>40</v>
      </c>
      <c r="K43" s="240">
        <v>-3832</v>
      </c>
      <c r="L43" s="254" t="s">
        <v>40</v>
      </c>
      <c r="M43" s="240">
        <v>-4361</v>
      </c>
      <c r="N43" s="254" t="s">
        <v>40</v>
      </c>
      <c r="O43" s="238">
        <v>-1573</v>
      </c>
      <c r="P43" s="254" t="s">
        <v>40</v>
      </c>
      <c r="Q43" s="240">
        <v>-1623</v>
      </c>
      <c r="R43" s="254" t="s">
        <v>40</v>
      </c>
      <c r="S43" s="240">
        <v>-1663</v>
      </c>
      <c r="T43" s="254" t="s">
        <v>40</v>
      </c>
      <c r="U43" s="238">
        <v>-2050</v>
      </c>
      <c r="V43" s="254" t="s">
        <v>40</v>
      </c>
      <c r="W43" s="240">
        <v>-3832</v>
      </c>
      <c r="X43" s="254" t="s">
        <v>40</v>
      </c>
      <c r="Y43" s="240">
        <v>-4361</v>
      </c>
      <c r="Z43" s="254" t="s">
        <v>40</v>
      </c>
      <c r="AA43" s="238">
        <v>-1573</v>
      </c>
      <c r="AB43" s="254" t="s">
        <v>40</v>
      </c>
      <c r="AC43" s="240">
        <v>-1623</v>
      </c>
      <c r="AD43" s="254" t="s">
        <v>40</v>
      </c>
      <c r="AE43" s="240">
        <v>-1663</v>
      </c>
      <c r="AF43" s="254" t="s">
        <v>40</v>
      </c>
      <c r="AG43" s="2">
        <v>-2050</v>
      </c>
      <c r="AH43" s="2" t="s">
        <v>40</v>
      </c>
      <c r="AI43" s="240">
        <v>-3832</v>
      </c>
      <c r="AJ43" s="254" t="s">
        <v>40</v>
      </c>
      <c r="AK43" s="240">
        <v>-4361</v>
      </c>
      <c r="AL43" s="254" t="s">
        <v>40</v>
      </c>
      <c r="AM43" s="4">
        <v>-1573</v>
      </c>
      <c r="AN43" s="2" t="s">
        <v>40</v>
      </c>
      <c r="AO43" s="240">
        <v>-1623</v>
      </c>
      <c r="AP43" s="254" t="s">
        <v>40</v>
      </c>
      <c r="AQ43" s="240">
        <v>-1663</v>
      </c>
      <c r="AR43" s="254" t="s">
        <v>40</v>
      </c>
      <c r="AS43" s="267">
        <v>-3171</v>
      </c>
      <c r="AT43" s="257" t="s">
        <v>40</v>
      </c>
      <c r="AU43" s="267">
        <v>-1623</v>
      </c>
      <c r="AV43" s="257" t="s">
        <v>40</v>
      </c>
      <c r="AW43" s="267">
        <v>-3171</v>
      </c>
      <c r="AX43" s="257" t="s">
        <v>40</v>
      </c>
      <c r="AY43" s="267">
        <v>-3832</v>
      </c>
      <c r="AZ43" s="257" t="s">
        <v>40</v>
      </c>
      <c r="BA43" s="267">
        <v>-1623</v>
      </c>
      <c r="BB43" s="257" t="s">
        <v>40</v>
      </c>
      <c r="BC43" s="267">
        <v>-3171</v>
      </c>
      <c r="BD43" s="257" t="s">
        <v>40</v>
      </c>
      <c r="BE43" s="267">
        <v>-3832</v>
      </c>
      <c r="BF43" s="257" t="s">
        <v>40</v>
      </c>
      <c r="BG43" s="267">
        <v>-3171</v>
      </c>
      <c r="BH43" s="257" t="s">
        <v>40</v>
      </c>
      <c r="BI43" s="267">
        <v>-3171</v>
      </c>
      <c r="BJ43" s="257" t="s">
        <v>40</v>
      </c>
      <c r="BK43" s="267">
        <v>-3171</v>
      </c>
      <c r="BL43" s="257" t="s">
        <v>40</v>
      </c>
      <c r="BM43" s="267">
        <v>-1602</v>
      </c>
      <c r="BN43" s="257" t="s">
        <v>40</v>
      </c>
      <c r="BO43" s="267">
        <v>-2332</v>
      </c>
      <c r="BP43" s="257" t="s">
        <v>40</v>
      </c>
      <c r="BQ43" s="267">
        <v>-3171</v>
      </c>
      <c r="BR43" s="257" t="s">
        <v>40</v>
      </c>
      <c r="BS43" s="267">
        <v>-1602</v>
      </c>
      <c r="BT43" s="257" t="s">
        <v>40</v>
      </c>
      <c r="BU43" s="267">
        <v>-3171</v>
      </c>
      <c r="BV43" s="257" t="s">
        <v>40</v>
      </c>
      <c r="BW43" s="267">
        <v>-1602</v>
      </c>
      <c r="BX43" s="257" t="s">
        <v>40</v>
      </c>
      <c r="BY43" s="267">
        <v>-3171</v>
      </c>
      <c r="BZ43" s="258" t="s">
        <v>40</v>
      </c>
      <c r="CA43" s="268">
        <v>-1602</v>
      </c>
      <c r="CB43" s="257" t="s">
        <v>40</v>
      </c>
      <c r="CC43" s="267">
        <v>-3171</v>
      </c>
      <c r="CD43" s="257" t="s">
        <v>40</v>
      </c>
      <c r="CE43" s="267">
        <v>-1602</v>
      </c>
      <c r="CF43" s="257" t="s">
        <v>40</v>
      </c>
      <c r="CG43" s="267">
        <v>-3171</v>
      </c>
      <c r="CH43" s="260" t="s">
        <v>40</v>
      </c>
      <c r="CI43" s="267">
        <v>-2021</v>
      </c>
      <c r="CJ43" s="257" t="s">
        <v>40</v>
      </c>
      <c r="CK43" s="269">
        <v>-3041</v>
      </c>
      <c r="CL43" s="257" t="s">
        <v>40</v>
      </c>
      <c r="CM43" s="267">
        <v>-2021</v>
      </c>
      <c r="CN43" s="257" t="s">
        <v>40</v>
      </c>
      <c r="CO43" s="267">
        <v>-2101</v>
      </c>
      <c r="CP43" s="257" t="s">
        <v>40</v>
      </c>
      <c r="CQ43" s="267">
        <v>-3121</v>
      </c>
      <c r="CR43" s="257" t="s">
        <v>40</v>
      </c>
      <c r="CS43" s="267">
        <v>-2348</v>
      </c>
      <c r="CT43" s="257" t="s">
        <v>40</v>
      </c>
      <c r="CU43" s="267">
        <v>-3668</v>
      </c>
      <c r="CV43" s="257" t="s">
        <v>40</v>
      </c>
      <c r="CW43" s="267">
        <v>-3668</v>
      </c>
      <c r="CX43" s="257" t="s">
        <v>40</v>
      </c>
      <c r="CY43" s="267">
        <v>-2348</v>
      </c>
      <c r="CZ43" s="257" t="s">
        <v>40</v>
      </c>
      <c r="DA43" s="267">
        <v>-4541</v>
      </c>
      <c r="DB43" s="257" t="s">
        <v>40</v>
      </c>
      <c r="DC43" s="267">
        <v>-4541</v>
      </c>
      <c r="DD43" s="257" t="s">
        <v>40</v>
      </c>
      <c r="DE43" s="267">
        <v>-2348</v>
      </c>
      <c r="DF43" s="257" t="s">
        <v>40</v>
      </c>
      <c r="DG43" s="267">
        <v>-3668</v>
      </c>
      <c r="DH43" s="257" t="s">
        <v>40</v>
      </c>
      <c r="DI43" s="267">
        <v>-2348</v>
      </c>
      <c r="DJ43" s="257" t="s">
        <v>40</v>
      </c>
      <c r="DK43" s="267">
        <v>-3368</v>
      </c>
      <c r="DL43" s="257" t="s">
        <v>40</v>
      </c>
      <c r="DM43" s="267">
        <v>-3368</v>
      </c>
      <c r="DN43" s="257" t="s">
        <v>40</v>
      </c>
      <c r="DO43" s="267">
        <v>-2348</v>
      </c>
      <c r="DP43" s="257" t="s">
        <v>40</v>
      </c>
      <c r="DQ43" s="267">
        <v>-3368</v>
      </c>
      <c r="DR43" s="257" t="s">
        <v>40</v>
      </c>
      <c r="DS43" s="267">
        <v>-2348</v>
      </c>
      <c r="DT43" s="257" t="s">
        <v>40</v>
      </c>
      <c r="DU43" s="267">
        <v>-3368</v>
      </c>
      <c r="DV43" s="257" t="s">
        <v>40</v>
      </c>
      <c r="DW43" s="267">
        <v>-2348</v>
      </c>
      <c r="DX43" s="257" t="s">
        <v>40</v>
      </c>
      <c r="DY43" s="267">
        <v>-3368</v>
      </c>
      <c r="DZ43" s="257" t="s">
        <v>40</v>
      </c>
      <c r="EA43" s="267">
        <v>-2348</v>
      </c>
      <c r="EB43" s="257" t="s">
        <v>40</v>
      </c>
      <c r="EC43" s="267">
        <v>-3368</v>
      </c>
      <c r="ED43" s="257" t="s">
        <v>40</v>
      </c>
      <c r="EE43" s="267">
        <v>-4551</v>
      </c>
      <c r="EF43" s="257" t="s">
        <v>40</v>
      </c>
      <c r="EG43" s="267">
        <v>-2348</v>
      </c>
      <c r="EH43" s="257" t="s">
        <v>40</v>
      </c>
      <c r="EI43" s="267">
        <v>-2348</v>
      </c>
      <c r="EJ43" s="257" t="s">
        <v>40</v>
      </c>
      <c r="EK43" s="267">
        <v>-2348</v>
      </c>
      <c r="EL43" s="257" t="s">
        <v>40</v>
      </c>
      <c r="EM43" s="267">
        <v>-2348</v>
      </c>
      <c r="EN43" s="257" t="s">
        <v>40</v>
      </c>
      <c r="EO43" s="267">
        <v>-3368</v>
      </c>
      <c r="EP43" s="257" t="s">
        <v>40</v>
      </c>
      <c r="EQ43" s="267">
        <v>-3368</v>
      </c>
      <c r="ER43" s="257" t="s">
        <v>40</v>
      </c>
      <c r="ES43" s="267">
        <v>-3368</v>
      </c>
      <c r="ET43" s="257" t="s">
        <v>40</v>
      </c>
      <c r="EU43" s="267">
        <v>-2348</v>
      </c>
      <c r="EV43" s="257" t="s">
        <v>40</v>
      </c>
      <c r="EW43" s="267">
        <v>-3368</v>
      </c>
      <c r="EX43" s="257" t="s">
        <v>40</v>
      </c>
      <c r="EY43" s="267">
        <v>-3368</v>
      </c>
      <c r="EZ43" s="257" t="s">
        <v>40</v>
      </c>
      <c r="FA43" s="267">
        <v>-2269.6999999999998</v>
      </c>
      <c r="FB43" s="257" t="s">
        <v>40</v>
      </c>
      <c r="FC43" s="267">
        <v>-3289.7</v>
      </c>
      <c r="FD43" s="257" t="s">
        <v>40</v>
      </c>
      <c r="FE43" s="267">
        <v>-2397.6930000000002</v>
      </c>
      <c r="FF43" s="257" t="s">
        <v>40</v>
      </c>
      <c r="FG43" s="267">
        <v>-2205.665</v>
      </c>
      <c r="FH43" s="257" t="s">
        <v>41</v>
      </c>
      <c r="FI43" s="267">
        <v>-2269.3000000000002</v>
      </c>
      <c r="FJ43" s="257" t="s">
        <v>41</v>
      </c>
      <c r="FK43" s="267">
        <v>-3386.01</v>
      </c>
      <c r="FL43" s="257" t="s">
        <v>41</v>
      </c>
      <c r="FM43" s="267">
        <v>-3386.01</v>
      </c>
      <c r="FN43" s="257" t="s">
        <v>41</v>
      </c>
      <c r="FO43" s="267">
        <v>-4234.01</v>
      </c>
      <c r="FP43" s="257" t="s">
        <v>41</v>
      </c>
      <c r="FQ43" s="267">
        <v>-4234.01</v>
      </c>
      <c r="FR43" s="257" t="s">
        <v>41</v>
      </c>
      <c r="FS43" s="267">
        <v>-3386.01</v>
      </c>
      <c r="FT43" s="257" t="s">
        <v>41</v>
      </c>
      <c r="FU43" s="267">
        <v>-4122.8</v>
      </c>
      <c r="FV43" s="257" t="s">
        <v>41</v>
      </c>
      <c r="FW43" s="267">
        <v>-3322.8</v>
      </c>
      <c r="FX43" s="257" t="s">
        <v>41</v>
      </c>
      <c r="FY43" s="267">
        <v>-1053.5</v>
      </c>
      <c r="FZ43" s="257" t="s">
        <v>41</v>
      </c>
      <c r="GA43" s="267">
        <v>-920.5</v>
      </c>
      <c r="GB43" s="257" t="s">
        <v>40</v>
      </c>
      <c r="GC43" s="267">
        <v>-920.5</v>
      </c>
      <c r="GD43" s="257" t="s">
        <v>40</v>
      </c>
      <c r="GE43" s="267">
        <v>-920.5</v>
      </c>
      <c r="GF43" s="257" t="str">
        <f>"K"&amp;" "&amp;[1]Hypo!$I$3</f>
        <v>K EUR</v>
      </c>
      <c r="GG43" s="267">
        <v>-920.5</v>
      </c>
      <c r="GH43" s="257" t="s">
        <v>40</v>
      </c>
      <c r="GI43" s="267">
        <f>+'[1]Invest detail'!LB17</f>
        <v>-954.5</v>
      </c>
      <c r="GJ43" s="257" t="str">
        <f>"K"&amp;" "&amp;[1]Hypo!$I$3</f>
        <v>K EUR</v>
      </c>
      <c r="GK43" s="258">
        <v>-954.5</v>
      </c>
      <c r="GL43" s="258" t="s">
        <v>40</v>
      </c>
      <c r="GM43" s="258">
        <v>-954.5</v>
      </c>
      <c r="GN43" s="258" t="s">
        <v>40</v>
      </c>
      <c r="GO43" s="258">
        <v>-954.5</v>
      </c>
      <c r="GP43" s="258" t="s">
        <v>40</v>
      </c>
      <c r="GQ43" s="258">
        <v>-954.5</v>
      </c>
      <c r="GR43" s="258" t="s">
        <v>40</v>
      </c>
      <c r="GS43" s="247">
        <v>-954.5</v>
      </c>
      <c r="GT43" s="248" t="s">
        <v>40</v>
      </c>
      <c r="GU43" s="257" t="str">
        <f>"K"&amp;" "&amp;[1]Hypo!$I$3</f>
        <v>K EUR</v>
      </c>
      <c r="GV43" s="25"/>
      <c r="GW43" s="68"/>
      <c r="GX43" s="128"/>
      <c r="GY43" s="129"/>
      <c r="GZ43" s="129"/>
      <c r="HA43" s="129"/>
      <c r="HB43" s="129"/>
      <c r="HC43" s="130"/>
      <c r="HD43" s="69"/>
      <c r="HE43" s="262"/>
      <c r="HF43" s="393"/>
      <c r="HG43" s="393"/>
      <c r="HH43" s="265"/>
      <c r="HI43" s="263"/>
      <c r="HJ43" s="263"/>
      <c r="HK43" s="41"/>
      <c r="HL43" s="270"/>
      <c r="HM43" s="270"/>
      <c r="HN43" s="270"/>
      <c r="HO43" s="249"/>
      <c r="HP43" s="270"/>
      <c r="HQ43" s="270"/>
      <c r="HR43" s="270"/>
      <c r="HS43" s="236"/>
      <c r="HT43" s="132"/>
      <c r="HU43" s="132"/>
      <c r="HV43" s="132"/>
    </row>
    <row r="44" spans="1:230" ht="15" customHeight="1" x14ac:dyDescent="0.35">
      <c r="A44" s="252" t="s">
        <v>67</v>
      </c>
      <c r="B44" s="25"/>
      <c r="C44" s="271">
        <v>0</v>
      </c>
      <c r="D44" s="254" t="s">
        <v>40</v>
      </c>
      <c r="E44" s="272">
        <v>0</v>
      </c>
      <c r="F44" s="254" t="s">
        <v>40</v>
      </c>
      <c r="G44" s="272">
        <v>0</v>
      </c>
      <c r="H44" s="254" t="s">
        <v>40</v>
      </c>
      <c r="I44" s="271">
        <v>0</v>
      </c>
      <c r="J44" s="254" t="s">
        <v>40</v>
      </c>
      <c r="K44" s="272">
        <v>0</v>
      </c>
      <c r="L44" s="254" t="s">
        <v>40</v>
      </c>
      <c r="M44" s="272">
        <v>0</v>
      </c>
      <c r="N44" s="254" t="s">
        <v>40</v>
      </c>
      <c r="O44" s="271">
        <v>0</v>
      </c>
      <c r="P44" s="254" t="s">
        <v>40</v>
      </c>
      <c r="Q44" s="272">
        <v>0</v>
      </c>
      <c r="R44" s="254" t="s">
        <v>40</v>
      </c>
      <c r="S44" s="272">
        <v>0</v>
      </c>
      <c r="T44" s="254" t="s">
        <v>40</v>
      </c>
      <c r="U44" s="271">
        <v>0</v>
      </c>
      <c r="V44" s="254" t="s">
        <v>40</v>
      </c>
      <c r="W44" s="272">
        <v>0</v>
      </c>
      <c r="X44" s="254" t="s">
        <v>40</v>
      </c>
      <c r="Y44" s="272">
        <v>0</v>
      </c>
      <c r="Z44" s="254" t="s">
        <v>40</v>
      </c>
      <c r="AA44" s="271">
        <v>0</v>
      </c>
      <c r="AB44" s="254" t="s">
        <v>40</v>
      </c>
      <c r="AC44" s="272">
        <v>0</v>
      </c>
      <c r="AD44" s="254" t="s">
        <v>40</v>
      </c>
      <c r="AE44" s="272">
        <v>0</v>
      </c>
      <c r="AF44" s="254" t="s">
        <v>40</v>
      </c>
      <c r="AG44" s="2">
        <v>0</v>
      </c>
      <c r="AH44" s="2" t="s">
        <v>40</v>
      </c>
      <c r="AI44" s="272">
        <v>0</v>
      </c>
      <c r="AJ44" s="254" t="s">
        <v>40</v>
      </c>
      <c r="AK44" s="272">
        <v>0</v>
      </c>
      <c r="AL44" s="254" t="s">
        <v>40</v>
      </c>
      <c r="AM44" s="4">
        <v>0</v>
      </c>
      <c r="AN44" s="2" t="s">
        <v>40</v>
      </c>
      <c r="AO44" s="272">
        <v>0</v>
      </c>
      <c r="AP44" s="254" t="s">
        <v>40</v>
      </c>
      <c r="AQ44" s="272">
        <v>0</v>
      </c>
      <c r="AR44" s="254" t="s">
        <v>40</v>
      </c>
      <c r="AS44" s="273">
        <v>0</v>
      </c>
      <c r="AT44" s="257" t="s">
        <v>40</v>
      </c>
      <c r="AU44" s="273">
        <v>0</v>
      </c>
      <c r="AV44" s="257" t="s">
        <v>40</v>
      </c>
      <c r="AW44" s="273">
        <v>0</v>
      </c>
      <c r="AX44" s="257" t="s">
        <v>40</v>
      </c>
      <c r="AY44" s="273">
        <v>0</v>
      </c>
      <c r="AZ44" s="257" t="s">
        <v>40</v>
      </c>
      <c r="BA44" s="273">
        <v>0</v>
      </c>
      <c r="BB44" s="257" t="s">
        <v>40</v>
      </c>
      <c r="BC44" s="273">
        <v>0</v>
      </c>
      <c r="BD44" s="257" t="s">
        <v>40</v>
      </c>
      <c r="BE44" s="273">
        <v>0</v>
      </c>
      <c r="BF44" s="257" t="s">
        <v>40</v>
      </c>
      <c r="BG44" s="273">
        <v>0</v>
      </c>
      <c r="BH44" s="257" t="s">
        <v>40</v>
      </c>
      <c r="BI44" s="273">
        <v>0</v>
      </c>
      <c r="BJ44" s="257" t="s">
        <v>40</v>
      </c>
      <c r="BK44" s="273">
        <v>0</v>
      </c>
      <c r="BL44" s="257" t="s">
        <v>40</v>
      </c>
      <c r="BM44" s="273">
        <v>0</v>
      </c>
      <c r="BN44" s="257" t="s">
        <v>40</v>
      </c>
      <c r="BO44" s="273">
        <v>0</v>
      </c>
      <c r="BP44" s="257" t="s">
        <v>40</v>
      </c>
      <c r="BQ44" s="273">
        <v>0</v>
      </c>
      <c r="BR44" s="257" t="s">
        <v>40</v>
      </c>
      <c r="BS44" s="273">
        <v>0</v>
      </c>
      <c r="BT44" s="257" t="s">
        <v>40</v>
      </c>
      <c r="BU44" s="273">
        <v>0</v>
      </c>
      <c r="BV44" s="257" t="s">
        <v>40</v>
      </c>
      <c r="BW44" s="273">
        <v>0</v>
      </c>
      <c r="BX44" s="257" t="s">
        <v>40</v>
      </c>
      <c r="BY44" s="273">
        <v>0</v>
      </c>
      <c r="BZ44" s="258" t="s">
        <v>40</v>
      </c>
      <c r="CA44" s="274">
        <v>0</v>
      </c>
      <c r="CB44" s="257" t="s">
        <v>40</v>
      </c>
      <c r="CC44" s="273">
        <v>0</v>
      </c>
      <c r="CD44" s="257" t="s">
        <v>40</v>
      </c>
      <c r="CE44" s="273">
        <v>0</v>
      </c>
      <c r="CF44" s="257" t="s">
        <v>40</v>
      </c>
      <c r="CG44" s="273">
        <v>0</v>
      </c>
      <c r="CH44" s="260" t="s">
        <v>40</v>
      </c>
      <c r="CI44" s="273">
        <v>0</v>
      </c>
      <c r="CJ44" s="257" t="s">
        <v>40</v>
      </c>
      <c r="CK44" s="275">
        <v>0</v>
      </c>
      <c r="CL44" s="257" t="s">
        <v>40</v>
      </c>
      <c r="CM44" s="273">
        <v>0</v>
      </c>
      <c r="CN44" s="257" t="s">
        <v>40</v>
      </c>
      <c r="CO44" s="273">
        <v>0</v>
      </c>
      <c r="CP44" s="257" t="s">
        <v>40</v>
      </c>
      <c r="CQ44" s="273">
        <v>0</v>
      </c>
      <c r="CR44" s="257" t="s">
        <v>40</v>
      </c>
      <c r="CS44" s="273">
        <v>0</v>
      </c>
      <c r="CT44" s="257" t="s">
        <v>40</v>
      </c>
      <c r="CU44" s="273">
        <v>0</v>
      </c>
      <c r="CV44" s="257" t="s">
        <v>40</v>
      </c>
      <c r="CW44" s="273">
        <v>0</v>
      </c>
      <c r="CX44" s="257" t="s">
        <v>40</v>
      </c>
      <c r="CY44" s="273">
        <v>0</v>
      </c>
      <c r="CZ44" s="257" t="s">
        <v>40</v>
      </c>
      <c r="DA44" s="273">
        <v>0</v>
      </c>
      <c r="DB44" s="257" t="s">
        <v>40</v>
      </c>
      <c r="DC44" s="273">
        <v>0</v>
      </c>
      <c r="DD44" s="257" t="s">
        <v>40</v>
      </c>
      <c r="DE44" s="273">
        <v>0</v>
      </c>
      <c r="DF44" s="257" t="s">
        <v>40</v>
      </c>
      <c r="DG44" s="273">
        <v>0</v>
      </c>
      <c r="DH44" s="257" t="s">
        <v>40</v>
      </c>
      <c r="DI44" s="273">
        <v>0</v>
      </c>
      <c r="DJ44" s="257" t="s">
        <v>40</v>
      </c>
      <c r="DK44" s="273">
        <v>0</v>
      </c>
      <c r="DL44" s="257" t="s">
        <v>40</v>
      </c>
      <c r="DM44" s="273">
        <v>0</v>
      </c>
      <c r="DN44" s="257" t="s">
        <v>40</v>
      </c>
      <c r="DO44" s="273">
        <v>0</v>
      </c>
      <c r="DP44" s="257" t="s">
        <v>40</v>
      </c>
      <c r="DQ44" s="273">
        <v>0</v>
      </c>
      <c r="DR44" s="257" t="s">
        <v>40</v>
      </c>
      <c r="DS44" s="273">
        <v>0</v>
      </c>
      <c r="DT44" s="257" t="s">
        <v>40</v>
      </c>
      <c r="DU44" s="273">
        <v>0</v>
      </c>
      <c r="DV44" s="257" t="s">
        <v>40</v>
      </c>
      <c r="DW44" s="273">
        <v>0</v>
      </c>
      <c r="DX44" s="257" t="s">
        <v>40</v>
      </c>
      <c r="DY44" s="273">
        <v>0</v>
      </c>
      <c r="DZ44" s="257" t="s">
        <v>40</v>
      </c>
      <c r="EA44" s="273">
        <v>0</v>
      </c>
      <c r="EB44" s="257" t="s">
        <v>40</v>
      </c>
      <c r="EC44" s="273">
        <v>0</v>
      </c>
      <c r="ED44" s="257" t="s">
        <v>40</v>
      </c>
      <c r="EE44" s="273">
        <v>0</v>
      </c>
      <c r="EF44" s="257" t="s">
        <v>40</v>
      </c>
      <c r="EG44" s="273">
        <v>0</v>
      </c>
      <c r="EH44" s="257" t="s">
        <v>40</v>
      </c>
      <c r="EI44" s="273">
        <v>0</v>
      </c>
      <c r="EJ44" s="257" t="s">
        <v>40</v>
      </c>
      <c r="EK44" s="273">
        <v>0</v>
      </c>
      <c r="EL44" s="257" t="s">
        <v>40</v>
      </c>
      <c r="EM44" s="273">
        <v>0</v>
      </c>
      <c r="EN44" s="257" t="s">
        <v>40</v>
      </c>
      <c r="EO44" s="273">
        <v>0</v>
      </c>
      <c r="EP44" s="257" t="s">
        <v>40</v>
      </c>
      <c r="EQ44" s="273">
        <v>0</v>
      </c>
      <c r="ER44" s="257" t="s">
        <v>40</v>
      </c>
      <c r="ES44" s="273">
        <v>0</v>
      </c>
      <c r="ET44" s="257" t="s">
        <v>40</v>
      </c>
      <c r="EU44" s="273">
        <v>0</v>
      </c>
      <c r="EV44" s="257" t="s">
        <v>40</v>
      </c>
      <c r="EW44" s="273">
        <v>0</v>
      </c>
      <c r="EX44" s="257" t="s">
        <v>40</v>
      </c>
      <c r="EY44" s="273">
        <v>0</v>
      </c>
      <c r="EZ44" s="257" t="s">
        <v>40</v>
      </c>
      <c r="FA44" s="273">
        <v>0</v>
      </c>
      <c r="FB44" s="257" t="s">
        <v>40</v>
      </c>
      <c r="FC44" s="273">
        <v>0</v>
      </c>
      <c r="FD44" s="257" t="s">
        <v>40</v>
      </c>
      <c r="FE44" s="273">
        <v>0</v>
      </c>
      <c r="FF44" s="257" t="s">
        <v>40</v>
      </c>
      <c r="FG44" s="273">
        <v>0</v>
      </c>
      <c r="FH44" s="257" t="s">
        <v>41</v>
      </c>
      <c r="FI44" s="273">
        <v>417.99998337350002</v>
      </c>
      <c r="FJ44" s="257" t="s">
        <v>41</v>
      </c>
      <c r="FK44" s="273">
        <v>417.99998337350002</v>
      </c>
      <c r="FL44" s="257" t="s">
        <v>41</v>
      </c>
      <c r="FM44" s="273">
        <v>417.99998337350002</v>
      </c>
      <c r="FN44" s="257" t="s">
        <v>41</v>
      </c>
      <c r="FO44" s="273">
        <v>417.99998337350002</v>
      </c>
      <c r="FP44" s="257" t="s">
        <v>41</v>
      </c>
      <c r="FQ44" s="273">
        <v>417.99998337350002</v>
      </c>
      <c r="FR44" s="257" t="s">
        <v>41</v>
      </c>
      <c r="FS44" s="273">
        <v>417.99998337350002</v>
      </c>
      <c r="FT44" s="257" t="s">
        <v>41</v>
      </c>
      <c r="FU44" s="273">
        <v>417.99998337350002</v>
      </c>
      <c r="FV44" s="257" t="s">
        <v>41</v>
      </c>
      <c r="FW44" s="273">
        <v>417.99998337350002</v>
      </c>
      <c r="FX44" s="257" t="s">
        <v>41</v>
      </c>
      <c r="FY44" s="273">
        <v>0</v>
      </c>
      <c r="FZ44" s="257" t="s">
        <v>41</v>
      </c>
      <c r="GA44" s="273">
        <v>0</v>
      </c>
      <c r="GB44" s="257" t="s">
        <v>40</v>
      </c>
      <c r="GC44" s="273">
        <v>0</v>
      </c>
      <c r="GD44" s="257" t="s">
        <v>40</v>
      </c>
      <c r="GE44" s="273">
        <v>0</v>
      </c>
      <c r="GF44" s="257" t="str">
        <f>"K"&amp;" "&amp;[1]Hypo!$I$3</f>
        <v>K EUR</v>
      </c>
      <c r="GG44" s="273">
        <v>0</v>
      </c>
      <c r="GH44" s="257" t="s">
        <v>40</v>
      </c>
      <c r="GI44" s="273">
        <f>'[1]SCP Conso'!AQ15</f>
        <v>0</v>
      </c>
      <c r="GJ44" s="257" t="str">
        <f>"K"&amp;" "&amp;[1]Hypo!$I$3</f>
        <v>K EUR</v>
      </c>
      <c r="GK44" s="258">
        <v>0</v>
      </c>
      <c r="GL44" s="258" t="s">
        <v>40</v>
      </c>
      <c r="GM44" s="258">
        <v>0</v>
      </c>
      <c r="GN44" s="258" t="s">
        <v>40</v>
      </c>
      <c r="GO44" s="258">
        <v>0</v>
      </c>
      <c r="GP44" s="258" t="s">
        <v>40</v>
      </c>
      <c r="GQ44" s="258">
        <v>0</v>
      </c>
      <c r="GR44" s="258" t="s">
        <v>40</v>
      </c>
      <c r="GS44" s="247">
        <v>0</v>
      </c>
      <c r="GT44" s="276" t="s">
        <v>40</v>
      </c>
      <c r="GU44" s="257" t="str">
        <f>"K"&amp;" "&amp;[1]Hypo!$I$3</f>
        <v>K EUR</v>
      </c>
      <c r="GV44" s="25"/>
      <c r="GW44" s="68"/>
      <c r="GX44" s="128"/>
      <c r="GY44" s="129"/>
      <c r="GZ44" s="129"/>
      <c r="HA44" s="129"/>
      <c r="HB44" s="129"/>
      <c r="HC44" s="130"/>
      <c r="HD44" s="69"/>
      <c r="HE44" s="263"/>
      <c r="HF44" s="394"/>
      <c r="HG44" s="394"/>
      <c r="HH44" s="277"/>
      <c r="HI44" s="277"/>
      <c r="HJ44" s="277"/>
      <c r="HK44" s="41"/>
      <c r="HL44" s="278"/>
      <c r="HM44" s="278"/>
      <c r="HN44" s="278"/>
      <c r="HO44" s="264"/>
      <c r="HP44" s="278"/>
      <c r="HQ44" s="278"/>
      <c r="HR44" s="278"/>
      <c r="HS44" s="264"/>
      <c r="HT44" s="132"/>
      <c r="HU44" s="132"/>
      <c r="HV44" s="132"/>
    </row>
    <row r="45" spans="1:230" ht="15" hidden="1" customHeight="1" x14ac:dyDescent="0.35">
      <c r="A45" s="25"/>
      <c r="B45" s="25"/>
      <c r="C45" s="238"/>
      <c r="D45" s="239"/>
      <c r="E45" s="240"/>
      <c r="F45" s="239"/>
      <c r="G45" s="240"/>
      <c r="H45" s="239"/>
      <c r="I45" s="238"/>
      <c r="J45" s="239"/>
      <c r="K45" s="240"/>
      <c r="L45" s="239"/>
      <c r="M45" s="240"/>
      <c r="N45" s="239"/>
      <c r="O45" s="238"/>
      <c r="P45" s="239"/>
      <c r="Q45" s="240"/>
      <c r="R45" s="239"/>
      <c r="S45" s="240"/>
      <c r="T45" s="239"/>
      <c r="U45" s="238"/>
      <c r="V45" s="239"/>
      <c r="W45" s="240"/>
      <c r="X45" s="239"/>
      <c r="Y45" s="240"/>
      <c r="Z45" s="239"/>
      <c r="AA45" s="238"/>
      <c r="AB45" s="239"/>
      <c r="AC45" s="240"/>
      <c r="AD45" s="239"/>
      <c r="AE45" s="240"/>
      <c r="AF45" s="239"/>
      <c r="AG45" s="2"/>
      <c r="AH45" s="2"/>
      <c r="AI45" s="240"/>
      <c r="AJ45" s="239"/>
      <c r="AK45" s="240"/>
      <c r="AL45" s="239"/>
      <c r="AM45" s="4"/>
      <c r="AN45" s="2"/>
      <c r="AO45" s="240"/>
      <c r="AP45" s="239"/>
      <c r="AQ45" s="240"/>
      <c r="AR45" s="239"/>
      <c r="AS45" s="267"/>
      <c r="AT45" s="242"/>
      <c r="AU45" s="267"/>
      <c r="AV45" s="242"/>
      <c r="AW45" s="267"/>
      <c r="AX45" s="242"/>
      <c r="AY45" s="267"/>
      <c r="AZ45" s="242"/>
      <c r="BA45" s="267"/>
      <c r="BB45" s="242"/>
      <c r="BC45" s="267"/>
      <c r="BD45" s="242"/>
      <c r="BE45" s="267"/>
      <c r="BF45" s="242"/>
      <c r="BG45" s="267"/>
      <c r="BH45" s="242"/>
      <c r="BI45" s="267"/>
      <c r="BJ45" s="242"/>
      <c r="BK45" s="267"/>
      <c r="BL45" s="242"/>
      <c r="BM45" s="267"/>
      <c r="BN45" s="242"/>
      <c r="BO45" s="267"/>
      <c r="BP45" s="242"/>
      <c r="BQ45" s="267"/>
      <c r="BR45" s="242"/>
      <c r="BS45" s="267"/>
      <c r="BT45" s="242"/>
      <c r="BU45" s="267"/>
      <c r="BV45" s="242"/>
      <c r="BW45" s="267"/>
      <c r="BX45" s="242"/>
      <c r="BY45" s="267"/>
      <c r="BZ45" s="243"/>
      <c r="CA45" s="268"/>
      <c r="CB45" s="242"/>
      <c r="CC45" s="267"/>
      <c r="CD45" s="242"/>
      <c r="CE45" s="267"/>
      <c r="CF45" s="242"/>
      <c r="CG45" s="267"/>
      <c r="CH45" s="245"/>
      <c r="CI45" s="267"/>
      <c r="CJ45" s="242"/>
      <c r="CK45" s="269"/>
      <c r="CL45" s="242"/>
      <c r="CM45" s="267"/>
      <c r="CN45" s="242"/>
      <c r="CO45" s="267"/>
      <c r="CP45" s="242"/>
      <c r="CQ45" s="267"/>
      <c r="CR45" s="242"/>
      <c r="CS45" s="267"/>
      <c r="CT45" s="242"/>
      <c r="CU45" s="267"/>
      <c r="CV45" s="242"/>
      <c r="CW45" s="267"/>
      <c r="CX45" s="242"/>
      <c r="CY45" s="267"/>
      <c r="CZ45" s="242"/>
      <c r="DA45" s="267"/>
      <c r="DB45" s="242"/>
      <c r="DC45" s="267"/>
      <c r="DD45" s="242"/>
      <c r="DE45" s="267"/>
      <c r="DF45" s="242"/>
      <c r="DG45" s="267"/>
      <c r="DH45" s="242"/>
      <c r="DI45" s="267"/>
      <c r="DJ45" s="242"/>
      <c r="DK45" s="267"/>
      <c r="DL45" s="242"/>
      <c r="DM45" s="267"/>
      <c r="DN45" s="242"/>
      <c r="DO45" s="267"/>
      <c r="DP45" s="242"/>
      <c r="DQ45" s="267"/>
      <c r="DR45" s="242"/>
      <c r="DS45" s="267"/>
      <c r="DT45" s="242"/>
      <c r="DU45" s="267"/>
      <c r="DV45" s="242"/>
      <c r="DW45" s="267"/>
      <c r="DX45" s="242"/>
      <c r="DY45" s="267"/>
      <c r="DZ45" s="242"/>
      <c r="EA45" s="267"/>
      <c r="EB45" s="242"/>
      <c r="EC45" s="267"/>
      <c r="ED45" s="242"/>
      <c r="EE45" s="267"/>
      <c r="EF45" s="242"/>
      <c r="EG45" s="267"/>
      <c r="EH45" s="242"/>
      <c r="EI45" s="267"/>
      <c r="EJ45" s="242"/>
      <c r="EK45" s="267"/>
      <c r="EL45" s="242"/>
      <c r="EM45" s="267"/>
      <c r="EN45" s="242"/>
      <c r="EO45" s="267"/>
      <c r="EP45" s="242"/>
      <c r="EQ45" s="267"/>
      <c r="ER45" s="242"/>
      <c r="ES45" s="267"/>
      <c r="ET45" s="242"/>
      <c r="EU45" s="267"/>
      <c r="EV45" s="242"/>
      <c r="EW45" s="267"/>
      <c r="EX45" s="242"/>
      <c r="EY45" s="267"/>
      <c r="EZ45" s="242"/>
      <c r="FA45" s="267"/>
      <c r="FB45" s="242"/>
      <c r="FC45" s="267"/>
      <c r="FD45" s="242"/>
      <c r="FE45" s="267"/>
      <c r="FF45" s="242"/>
      <c r="FG45" s="267"/>
      <c r="FH45" s="242"/>
      <c r="FI45" s="267"/>
      <c r="FJ45" s="242"/>
      <c r="FK45" s="267"/>
      <c r="FL45" s="242"/>
      <c r="FM45" s="267"/>
      <c r="FN45" s="242"/>
      <c r="FO45" s="267"/>
      <c r="FP45" s="242"/>
      <c r="FQ45" s="267"/>
      <c r="FR45" s="242"/>
      <c r="FS45" s="267"/>
      <c r="FT45" s="242"/>
      <c r="FU45" s="267"/>
      <c r="FV45" s="242"/>
      <c r="FW45" s="267"/>
      <c r="FX45" s="242"/>
      <c r="FY45" s="267"/>
      <c r="FZ45" s="242"/>
      <c r="GA45" s="267"/>
      <c r="GB45" s="242"/>
      <c r="GC45" s="267"/>
      <c r="GD45" s="242"/>
      <c r="GE45" s="267"/>
      <c r="GF45" s="242"/>
      <c r="GG45" s="267"/>
      <c r="GH45" s="242"/>
      <c r="GI45" s="267"/>
      <c r="GJ45" s="242"/>
      <c r="GK45" s="243"/>
      <c r="GL45" s="243"/>
      <c r="GM45" s="243"/>
      <c r="GN45" s="243"/>
      <c r="GO45" s="243"/>
      <c r="GP45" s="243"/>
      <c r="GQ45" s="243"/>
      <c r="GR45" s="243"/>
      <c r="GS45" s="247"/>
      <c r="GT45" s="248"/>
      <c r="GU45" s="242"/>
      <c r="GV45" s="25"/>
      <c r="GW45" s="68"/>
      <c r="GX45" s="128"/>
      <c r="GY45" s="129"/>
      <c r="GZ45" s="129"/>
      <c r="HA45" s="129"/>
      <c r="HB45" s="129"/>
      <c r="HC45" s="130"/>
      <c r="HD45" s="69"/>
      <c r="HE45" s="236"/>
      <c r="HF45" s="279"/>
      <c r="HG45" s="279"/>
      <c r="HH45" s="236"/>
      <c r="HI45" s="236"/>
      <c r="HJ45" s="236"/>
      <c r="HK45" s="1"/>
      <c r="HL45" s="159"/>
      <c r="HM45" s="159"/>
      <c r="HN45" s="1"/>
      <c r="HO45" s="1"/>
      <c r="HP45" s="1"/>
      <c r="HQ45" s="1"/>
      <c r="HR45" s="1"/>
      <c r="HS45" s="1"/>
      <c r="HT45" s="132"/>
      <c r="HU45" s="132"/>
      <c r="HV45" s="132"/>
    </row>
    <row r="46" spans="1:230" ht="15" customHeight="1" x14ac:dyDescent="0.35">
      <c r="A46" s="25" t="s">
        <v>68</v>
      </c>
      <c r="B46" s="250"/>
      <c r="C46" s="238">
        <v>-856</v>
      </c>
      <c r="D46" s="254" t="s">
        <v>40</v>
      </c>
      <c r="E46" s="240">
        <v>-1977.2</v>
      </c>
      <c r="F46" s="254" t="s">
        <v>40</v>
      </c>
      <c r="G46" s="240">
        <v>-2121.1999999999998</v>
      </c>
      <c r="H46" s="254" t="s">
        <v>40</v>
      </c>
      <c r="I46" s="238">
        <v>-1157</v>
      </c>
      <c r="J46" s="254" t="s">
        <v>40</v>
      </c>
      <c r="K46" s="240">
        <v>-1595.2</v>
      </c>
      <c r="L46" s="254" t="s">
        <v>40</v>
      </c>
      <c r="M46" s="240">
        <v>-1737.2</v>
      </c>
      <c r="N46" s="254" t="s">
        <v>40</v>
      </c>
      <c r="O46" s="238">
        <v>-694</v>
      </c>
      <c r="P46" s="254" t="s">
        <v>40</v>
      </c>
      <c r="Q46" s="240">
        <v>-994</v>
      </c>
      <c r="R46" s="254" t="s">
        <v>40</v>
      </c>
      <c r="S46" s="240">
        <v>-1136</v>
      </c>
      <c r="T46" s="254" t="s">
        <v>40</v>
      </c>
      <c r="U46" s="238">
        <v>-1067</v>
      </c>
      <c r="V46" s="254" t="s">
        <v>40</v>
      </c>
      <c r="W46" s="240">
        <v>-1505.2</v>
      </c>
      <c r="X46" s="254" t="s">
        <v>40</v>
      </c>
      <c r="Y46" s="240">
        <v>-1647.2</v>
      </c>
      <c r="Z46" s="254" t="s">
        <v>40</v>
      </c>
      <c r="AA46" s="238">
        <v>-694</v>
      </c>
      <c r="AB46" s="254" t="s">
        <v>40</v>
      </c>
      <c r="AC46" s="240">
        <v>-994</v>
      </c>
      <c r="AD46" s="254" t="s">
        <v>40</v>
      </c>
      <c r="AE46" s="240">
        <v>-1136</v>
      </c>
      <c r="AF46" s="254" t="s">
        <v>40</v>
      </c>
      <c r="AG46" s="2">
        <v>-719</v>
      </c>
      <c r="AH46" s="2" t="s">
        <v>40</v>
      </c>
      <c r="AI46" s="240">
        <v>-1084.2</v>
      </c>
      <c r="AJ46" s="254" t="s">
        <v>40</v>
      </c>
      <c r="AK46" s="240">
        <v>-1116.2</v>
      </c>
      <c r="AL46" s="254" t="s">
        <v>40</v>
      </c>
      <c r="AM46" s="4">
        <v>-719</v>
      </c>
      <c r="AN46" s="2" t="s">
        <v>40</v>
      </c>
      <c r="AO46" s="240">
        <v>-949</v>
      </c>
      <c r="AP46" s="254" t="s">
        <v>40</v>
      </c>
      <c r="AQ46" s="240">
        <v>-1091</v>
      </c>
      <c r="AR46" s="254" t="s">
        <v>40</v>
      </c>
      <c r="AS46" s="267">
        <v>-974.2</v>
      </c>
      <c r="AT46" s="257" t="s">
        <v>40</v>
      </c>
      <c r="AU46" s="267">
        <v>-949</v>
      </c>
      <c r="AV46" s="257" t="s">
        <v>40</v>
      </c>
      <c r="AW46" s="267">
        <v>-974.2</v>
      </c>
      <c r="AX46" s="257" t="s">
        <v>40</v>
      </c>
      <c r="AY46" s="267">
        <v>-1084.2</v>
      </c>
      <c r="AZ46" s="257" t="s">
        <v>40</v>
      </c>
      <c r="BA46" s="267">
        <v>-949</v>
      </c>
      <c r="BB46" s="257" t="s">
        <v>40</v>
      </c>
      <c r="BC46" s="267">
        <v>-974.2</v>
      </c>
      <c r="BD46" s="257" t="s">
        <v>40</v>
      </c>
      <c r="BE46" s="267">
        <v>-1084.2</v>
      </c>
      <c r="BF46" s="257" t="s">
        <v>40</v>
      </c>
      <c r="BG46" s="267">
        <v>-974.2</v>
      </c>
      <c r="BH46" s="257" t="s">
        <v>40</v>
      </c>
      <c r="BI46" s="267">
        <v>-974.2</v>
      </c>
      <c r="BJ46" s="257" t="s">
        <v>40</v>
      </c>
      <c r="BK46" s="267">
        <v>-974.2</v>
      </c>
      <c r="BL46" s="257" t="s">
        <v>40</v>
      </c>
      <c r="BM46" s="267">
        <v>-564.20000000000005</v>
      </c>
      <c r="BN46" s="257" t="s">
        <v>40</v>
      </c>
      <c r="BO46" s="267">
        <v>-674.2</v>
      </c>
      <c r="BP46" s="257" t="s">
        <v>40</v>
      </c>
      <c r="BQ46" s="267">
        <v>-974.2</v>
      </c>
      <c r="BR46" s="257" t="s">
        <v>40</v>
      </c>
      <c r="BS46" s="267">
        <v>-564.20000000000005</v>
      </c>
      <c r="BT46" s="257" t="s">
        <v>40</v>
      </c>
      <c r="BU46" s="267">
        <v>-974.2</v>
      </c>
      <c r="BV46" s="257" t="s">
        <v>40</v>
      </c>
      <c r="BW46" s="267">
        <v>-564.20000000000005</v>
      </c>
      <c r="BX46" s="257" t="s">
        <v>40</v>
      </c>
      <c r="BY46" s="267">
        <v>-974.2</v>
      </c>
      <c r="BZ46" s="258" t="s">
        <v>40</v>
      </c>
      <c r="CA46" s="268">
        <v>-564.20000000000005</v>
      </c>
      <c r="CB46" s="257" t="s">
        <v>40</v>
      </c>
      <c r="CC46" s="267">
        <v>-974.2</v>
      </c>
      <c r="CD46" s="257" t="s">
        <v>40</v>
      </c>
      <c r="CE46" s="267">
        <v>-564.20000000000005</v>
      </c>
      <c r="CF46" s="257" t="s">
        <v>40</v>
      </c>
      <c r="CG46" s="267">
        <v>-974.2</v>
      </c>
      <c r="CH46" s="260" t="s">
        <v>40</v>
      </c>
      <c r="CI46" s="267">
        <v>-522</v>
      </c>
      <c r="CJ46" s="257" t="s">
        <v>40</v>
      </c>
      <c r="CK46" s="269">
        <v>-932</v>
      </c>
      <c r="CL46" s="257" t="s">
        <v>40</v>
      </c>
      <c r="CM46" s="267">
        <v>-522</v>
      </c>
      <c r="CN46" s="257" t="s">
        <v>40</v>
      </c>
      <c r="CO46" s="267">
        <v>-1038</v>
      </c>
      <c r="CP46" s="257" t="s">
        <v>40</v>
      </c>
      <c r="CQ46" s="267">
        <v>-1448</v>
      </c>
      <c r="CR46" s="257" t="s">
        <v>40</v>
      </c>
      <c r="CS46" s="267">
        <v>-425</v>
      </c>
      <c r="CT46" s="257" t="s">
        <v>40</v>
      </c>
      <c r="CU46" s="267">
        <v>-535</v>
      </c>
      <c r="CV46" s="257" t="s">
        <v>40</v>
      </c>
      <c r="CW46" s="267">
        <v>-535</v>
      </c>
      <c r="CX46" s="257" t="s">
        <v>40</v>
      </c>
      <c r="CY46" s="267">
        <v>-425</v>
      </c>
      <c r="CZ46" s="257" t="s">
        <v>40</v>
      </c>
      <c r="DA46" s="267">
        <v>-1458</v>
      </c>
      <c r="DB46" s="257" t="s">
        <v>40</v>
      </c>
      <c r="DC46" s="267">
        <v>-1458</v>
      </c>
      <c r="DD46" s="257" t="s">
        <v>40</v>
      </c>
      <c r="DE46" s="267">
        <v>-425</v>
      </c>
      <c r="DF46" s="257" t="s">
        <v>40</v>
      </c>
      <c r="DG46" s="267">
        <v>-535</v>
      </c>
      <c r="DH46" s="257" t="s">
        <v>40</v>
      </c>
      <c r="DI46" s="267">
        <v>-425</v>
      </c>
      <c r="DJ46" s="257" t="s">
        <v>40</v>
      </c>
      <c r="DK46" s="267">
        <v>-535</v>
      </c>
      <c r="DL46" s="257" t="s">
        <v>40</v>
      </c>
      <c r="DM46" s="267">
        <v>-535</v>
      </c>
      <c r="DN46" s="257" t="s">
        <v>40</v>
      </c>
      <c r="DO46" s="267">
        <v>-425</v>
      </c>
      <c r="DP46" s="257" t="s">
        <v>40</v>
      </c>
      <c r="DQ46" s="267">
        <v>-535</v>
      </c>
      <c r="DR46" s="257" t="s">
        <v>40</v>
      </c>
      <c r="DS46" s="267">
        <v>-425</v>
      </c>
      <c r="DT46" s="257" t="s">
        <v>40</v>
      </c>
      <c r="DU46" s="267">
        <v>-535</v>
      </c>
      <c r="DV46" s="257" t="s">
        <v>40</v>
      </c>
      <c r="DW46" s="267">
        <v>-425</v>
      </c>
      <c r="DX46" s="257" t="s">
        <v>40</v>
      </c>
      <c r="DY46" s="267">
        <v>-535</v>
      </c>
      <c r="DZ46" s="257" t="s">
        <v>40</v>
      </c>
      <c r="EA46" s="267">
        <v>-425</v>
      </c>
      <c r="EB46" s="257" t="s">
        <v>40</v>
      </c>
      <c r="EC46" s="267">
        <v>-535</v>
      </c>
      <c r="ED46" s="257" t="s">
        <v>40</v>
      </c>
      <c r="EE46" s="267">
        <v>-1413</v>
      </c>
      <c r="EF46" s="257" t="s">
        <v>40</v>
      </c>
      <c r="EG46" s="267">
        <v>-425</v>
      </c>
      <c r="EH46" s="257" t="s">
        <v>40</v>
      </c>
      <c r="EI46" s="267">
        <v>-425</v>
      </c>
      <c r="EJ46" s="257" t="s">
        <v>40</v>
      </c>
      <c r="EK46" s="267">
        <v>-425</v>
      </c>
      <c r="EL46" s="257" t="s">
        <v>40</v>
      </c>
      <c r="EM46" s="267">
        <v>-425</v>
      </c>
      <c r="EN46" s="257" t="s">
        <v>40</v>
      </c>
      <c r="EO46" s="267">
        <v>-535</v>
      </c>
      <c r="EP46" s="257" t="s">
        <v>40</v>
      </c>
      <c r="EQ46" s="267">
        <v>-535</v>
      </c>
      <c r="ER46" s="257" t="s">
        <v>40</v>
      </c>
      <c r="ES46" s="267">
        <v>-535</v>
      </c>
      <c r="ET46" s="257" t="s">
        <v>40</v>
      </c>
      <c r="EU46" s="267">
        <v>-425</v>
      </c>
      <c r="EV46" s="257" t="s">
        <v>40</v>
      </c>
      <c r="EW46" s="267">
        <v>-535</v>
      </c>
      <c r="EX46" s="257" t="s">
        <v>40</v>
      </c>
      <c r="EY46" s="267">
        <v>-535</v>
      </c>
      <c r="EZ46" s="257" t="s">
        <v>40</v>
      </c>
      <c r="FA46" s="267">
        <v>-601.70000000000005</v>
      </c>
      <c r="FB46" s="257" t="s">
        <v>40</v>
      </c>
      <c r="FC46" s="267">
        <v>-711.7</v>
      </c>
      <c r="FD46" s="257" t="s">
        <v>40</v>
      </c>
      <c r="FE46" s="267">
        <v>-413.07</v>
      </c>
      <c r="FF46" s="257" t="s">
        <v>40</v>
      </c>
      <c r="FG46" s="267">
        <v>-142.79999999999998</v>
      </c>
      <c r="FH46" s="257" t="s">
        <v>41</v>
      </c>
      <c r="FI46" s="267">
        <v>-170.3</v>
      </c>
      <c r="FJ46" s="257" t="s">
        <v>41</v>
      </c>
      <c r="FK46" s="267">
        <v>-276.3</v>
      </c>
      <c r="FL46" s="257" t="s">
        <v>41</v>
      </c>
      <c r="FM46" s="267">
        <v>-286.90000000000003</v>
      </c>
      <c r="FN46" s="257" t="s">
        <v>41</v>
      </c>
      <c r="FO46" s="267">
        <v>-377</v>
      </c>
      <c r="FP46" s="257" t="s">
        <v>41</v>
      </c>
      <c r="FQ46" s="267">
        <v>-387.6</v>
      </c>
      <c r="FR46" s="257" t="s">
        <v>41</v>
      </c>
      <c r="FS46" s="267">
        <v>-276.3</v>
      </c>
      <c r="FT46" s="257" t="s">
        <v>41</v>
      </c>
      <c r="FU46" s="267">
        <v>-365.3</v>
      </c>
      <c r="FV46" s="257" t="s">
        <v>41</v>
      </c>
      <c r="FW46" s="267">
        <v>-270.3</v>
      </c>
      <c r="FX46" s="257" t="s">
        <v>41</v>
      </c>
      <c r="FY46" s="267">
        <v>-100</v>
      </c>
      <c r="FZ46" s="257" t="s">
        <v>41</v>
      </c>
      <c r="GA46" s="267">
        <v>-100</v>
      </c>
      <c r="GB46" s="257" t="s">
        <v>40</v>
      </c>
      <c r="GC46" s="267">
        <v>-100</v>
      </c>
      <c r="GD46" s="257" t="s">
        <v>40</v>
      </c>
      <c r="GE46" s="267">
        <v>-100</v>
      </c>
      <c r="GF46" s="257" t="str">
        <f>"K"&amp;" "&amp;[1]Hypo!$I$3</f>
        <v>K EUR</v>
      </c>
      <c r="GG46" s="267">
        <v>-100</v>
      </c>
      <c r="GH46" s="257" t="s">
        <v>40</v>
      </c>
      <c r="GI46" s="267">
        <f>IFERROR('[1]Invest detail'!$KT$428+'[1]Invest detail'!$KT$429+'[1]Invest detail'!$KT$430,0)</f>
        <v>-230</v>
      </c>
      <c r="GJ46" s="257" t="str">
        <f>"K"&amp;" "&amp;[1]Hypo!$I$3</f>
        <v>K EUR</v>
      </c>
      <c r="GK46" s="258">
        <v>-230</v>
      </c>
      <c r="GL46" s="258" t="s">
        <v>40</v>
      </c>
      <c r="GM46" s="258">
        <v>-230</v>
      </c>
      <c r="GN46" s="258" t="s">
        <v>40</v>
      </c>
      <c r="GO46" s="258">
        <v>-230</v>
      </c>
      <c r="GP46" s="258" t="s">
        <v>40</v>
      </c>
      <c r="GQ46" s="258">
        <v>-230</v>
      </c>
      <c r="GR46" s="258" t="s">
        <v>40</v>
      </c>
      <c r="GS46" s="247">
        <v>-230</v>
      </c>
      <c r="GT46" s="248" t="s">
        <v>40</v>
      </c>
      <c r="GU46" s="257" t="str">
        <f>"K"&amp;" "&amp;[1]Hypo!$I$3</f>
        <v>K EUR</v>
      </c>
      <c r="GV46" s="25"/>
      <c r="GW46" s="68"/>
      <c r="GX46" s="128"/>
      <c r="GY46" s="129"/>
      <c r="GZ46" s="129"/>
      <c r="HA46" s="129"/>
      <c r="HB46" s="129"/>
      <c r="HC46" s="130"/>
      <c r="HD46" s="69"/>
      <c r="HE46" s="236"/>
      <c r="HF46" s="388"/>
      <c r="HG46" s="388"/>
      <c r="HH46" s="280"/>
      <c r="HI46" s="280"/>
      <c r="HJ46" s="280"/>
      <c r="HK46" s="236"/>
      <c r="HL46" s="236"/>
      <c r="HM46" s="236"/>
      <c r="HN46" s="236"/>
      <c r="HO46" s="236"/>
      <c r="HP46" s="236"/>
      <c r="HQ46" s="236"/>
      <c r="HR46" s="236"/>
      <c r="HT46" s="132"/>
      <c r="HU46" s="132"/>
      <c r="HV46" s="132"/>
    </row>
    <row r="47" spans="1:230" ht="15" customHeight="1" x14ac:dyDescent="0.35">
      <c r="A47" s="252" t="s">
        <v>43</v>
      </c>
      <c r="B47" s="25"/>
      <c r="C47" s="271">
        <v>898.8</v>
      </c>
      <c r="D47" s="254" t="s">
        <v>40</v>
      </c>
      <c r="E47" s="272">
        <v>2076.0600000000004</v>
      </c>
      <c r="F47" s="254" t="s">
        <v>40</v>
      </c>
      <c r="G47" s="272">
        <v>2227.2600000000002</v>
      </c>
      <c r="H47" s="254" t="s">
        <v>40</v>
      </c>
      <c r="I47" s="271">
        <v>1214.8499999999999</v>
      </c>
      <c r="J47" s="254" t="s">
        <v>40</v>
      </c>
      <c r="K47" s="272">
        <v>1674.96</v>
      </c>
      <c r="L47" s="254" t="s">
        <v>40</v>
      </c>
      <c r="M47" s="272">
        <v>1824.0600000000002</v>
      </c>
      <c r="N47" s="254" t="s">
        <v>40</v>
      </c>
      <c r="O47" s="271">
        <v>728.7</v>
      </c>
      <c r="P47" s="254" t="s">
        <v>40</v>
      </c>
      <c r="Q47" s="272">
        <v>1043.7</v>
      </c>
      <c r="R47" s="254" t="s">
        <v>40</v>
      </c>
      <c r="S47" s="272">
        <v>1192.8000000000002</v>
      </c>
      <c r="T47" s="254" t="s">
        <v>40</v>
      </c>
      <c r="U47" s="271">
        <v>1120.3499999999999</v>
      </c>
      <c r="V47" s="254" t="s">
        <v>40</v>
      </c>
      <c r="W47" s="272">
        <v>1580.46</v>
      </c>
      <c r="X47" s="254" t="s">
        <v>40</v>
      </c>
      <c r="Y47" s="272">
        <v>1729.5600000000002</v>
      </c>
      <c r="Z47" s="254" t="s">
        <v>40</v>
      </c>
      <c r="AA47" s="271">
        <v>728.7</v>
      </c>
      <c r="AB47" s="254" t="s">
        <v>40</v>
      </c>
      <c r="AC47" s="272">
        <v>1043.7</v>
      </c>
      <c r="AD47" s="254" t="s">
        <v>40</v>
      </c>
      <c r="AE47" s="272">
        <v>1192.8000000000002</v>
      </c>
      <c r="AF47" s="254" t="s">
        <v>40</v>
      </c>
      <c r="AG47" s="2">
        <v>754.95</v>
      </c>
      <c r="AH47" s="2" t="s">
        <v>40</v>
      </c>
      <c r="AI47" s="272">
        <v>1138.4100000000001</v>
      </c>
      <c r="AJ47" s="254" t="s">
        <v>40</v>
      </c>
      <c r="AK47" s="272">
        <v>1172.01</v>
      </c>
      <c r="AL47" s="254" t="s">
        <v>40</v>
      </c>
      <c r="AM47" s="4">
        <v>681.45</v>
      </c>
      <c r="AN47" s="2" t="s">
        <v>40</v>
      </c>
      <c r="AO47" s="272">
        <v>996.45</v>
      </c>
      <c r="AP47" s="254" t="s">
        <v>40</v>
      </c>
      <c r="AQ47" s="272">
        <v>1145.5500000000002</v>
      </c>
      <c r="AR47" s="254" t="s">
        <v>40</v>
      </c>
      <c r="AS47" s="273">
        <v>1022.9100000000001</v>
      </c>
      <c r="AT47" s="257" t="s">
        <v>40</v>
      </c>
      <c r="AU47" s="273">
        <v>996.45</v>
      </c>
      <c r="AV47" s="257" t="s">
        <v>40</v>
      </c>
      <c r="AW47" s="273">
        <v>1022.9100000000001</v>
      </c>
      <c r="AX47" s="257" t="s">
        <v>40</v>
      </c>
      <c r="AY47" s="273">
        <v>1138.4100000000001</v>
      </c>
      <c r="AZ47" s="257" t="s">
        <v>40</v>
      </c>
      <c r="BA47" s="273">
        <v>996.45</v>
      </c>
      <c r="BB47" s="257" t="s">
        <v>40</v>
      </c>
      <c r="BC47" s="273">
        <v>1022.9100000000001</v>
      </c>
      <c r="BD47" s="257" t="s">
        <v>40</v>
      </c>
      <c r="BE47" s="273">
        <v>1138.4100000000001</v>
      </c>
      <c r="BF47" s="257" t="s">
        <v>40</v>
      </c>
      <c r="BG47" s="273">
        <v>1022.9100000000001</v>
      </c>
      <c r="BH47" s="257" t="s">
        <v>40</v>
      </c>
      <c r="BI47" s="273">
        <v>1022.9100000000001</v>
      </c>
      <c r="BJ47" s="257" t="s">
        <v>40</v>
      </c>
      <c r="BK47" s="273">
        <v>1022.9100000000001</v>
      </c>
      <c r="BL47" s="257" t="s">
        <v>40</v>
      </c>
      <c r="BM47" s="273">
        <v>592.41000000000008</v>
      </c>
      <c r="BN47" s="257" t="s">
        <v>40</v>
      </c>
      <c r="BO47" s="273">
        <v>707.91000000000008</v>
      </c>
      <c r="BP47" s="257" t="s">
        <v>40</v>
      </c>
      <c r="BQ47" s="273">
        <v>1022.9100000000001</v>
      </c>
      <c r="BR47" s="257" t="s">
        <v>40</v>
      </c>
      <c r="BS47" s="273">
        <v>592.41000000000008</v>
      </c>
      <c r="BT47" s="257" t="s">
        <v>40</v>
      </c>
      <c r="BU47" s="273">
        <v>1022.9100000000001</v>
      </c>
      <c r="BV47" s="257" t="s">
        <v>40</v>
      </c>
      <c r="BW47" s="273">
        <v>592.41000000000008</v>
      </c>
      <c r="BX47" s="257" t="s">
        <v>40</v>
      </c>
      <c r="BY47" s="273">
        <v>1022.9100000000001</v>
      </c>
      <c r="BZ47" s="258" t="s">
        <v>40</v>
      </c>
      <c r="CA47" s="274">
        <v>592.41000000000008</v>
      </c>
      <c r="CB47" s="257" t="s">
        <v>40</v>
      </c>
      <c r="CC47" s="273">
        <v>1022.9100000000001</v>
      </c>
      <c r="CD47" s="257" t="s">
        <v>40</v>
      </c>
      <c r="CE47" s="273">
        <v>592.41000000000008</v>
      </c>
      <c r="CF47" s="257" t="s">
        <v>40</v>
      </c>
      <c r="CG47" s="273">
        <v>1022.9100000000001</v>
      </c>
      <c r="CH47" s="260" t="s">
        <v>40</v>
      </c>
      <c r="CI47" s="273">
        <v>548.1</v>
      </c>
      <c r="CJ47" s="257" t="s">
        <v>40</v>
      </c>
      <c r="CK47" s="275">
        <v>978.6</v>
      </c>
      <c r="CL47" s="257" t="s">
        <v>40</v>
      </c>
      <c r="CM47" s="273">
        <v>592.41000000000008</v>
      </c>
      <c r="CN47" s="257" t="s">
        <v>40</v>
      </c>
      <c r="CO47" s="273">
        <v>945.71</v>
      </c>
      <c r="CP47" s="257" t="s">
        <v>40</v>
      </c>
      <c r="CQ47" s="273">
        <v>1376.21</v>
      </c>
      <c r="CR47" s="257" t="s">
        <v>40</v>
      </c>
      <c r="CS47" s="273">
        <v>441.25</v>
      </c>
      <c r="CT47" s="257" t="s">
        <v>40</v>
      </c>
      <c r="CU47" s="273">
        <v>556.75</v>
      </c>
      <c r="CV47" s="257" t="s">
        <v>40</v>
      </c>
      <c r="CW47" s="273">
        <v>556.75</v>
      </c>
      <c r="CX47" s="257" t="s">
        <v>40</v>
      </c>
      <c r="CY47" s="273">
        <v>441.25</v>
      </c>
      <c r="CZ47" s="257" t="s">
        <v>40</v>
      </c>
      <c r="DA47" s="273">
        <v>1525.9</v>
      </c>
      <c r="DB47" s="257" t="s">
        <v>40</v>
      </c>
      <c r="DC47" s="273">
        <v>1525.9</v>
      </c>
      <c r="DD47" s="257" t="s">
        <v>40</v>
      </c>
      <c r="DE47" s="273">
        <v>441.25</v>
      </c>
      <c r="DF47" s="257" t="s">
        <v>40</v>
      </c>
      <c r="DG47" s="273">
        <v>556.75</v>
      </c>
      <c r="DH47" s="257" t="s">
        <v>40</v>
      </c>
      <c r="DI47" s="273">
        <v>441.25</v>
      </c>
      <c r="DJ47" s="257" t="s">
        <v>40</v>
      </c>
      <c r="DK47" s="273">
        <v>556.75</v>
      </c>
      <c r="DL47" s="257" t="s">
        <v>40</v>
      </c>
      <c r="DM47" s="273">
        <v>556.75</v>
      </c>
      <c r="DN47" s="257" t="s">
        <v>40</v>
      </c>
      <c r="DO47" s="273">
        <v>441.25</v>
      </c>
      <c r="DP47" s="257" t="s">
        <v>40</v>
      </c>
      <c r="DQ47" s="273">
        <v>556.75</v>
      </c>
      <c r="DR47" s="257" t="s">
        <v>40</v>
      </c>
      <c r="DS47" s="273">
        <v>441.25</v>
      </c>
      <c r="DT47" s="257" t="s">
        <v>40</v>
      </c>
      <c r="DU47" s="273">
        <v>556.75</v>
      </c>
      <c r="DV47" s="257" t="s">
        <v>40</v>
      </c>
      <c r="DW47" s="273">
        <v>441.25</v>
      </c>
      <c r="DX47" s="257" t="s">
        <v>40</v>
      </c>
      <c r="DY47" s="273">
        <v>556.75</v>
      </c>
      <c r="DZ47" s="257" t="s">
        <v>40</v>
      </c>
      <c r="EA47" s="273">
        <v>441.25</v>
      </c>
      <c r="EB47" s="257" t="s">
        <v>40</v>
      </c>
      <c r="EC47" s="273">
        <v>556.75</v>
      </c>
      <c r="ED47" s="257" t="s">
        <v>40</v>
      </c>
      <c r="EE47" s="273">
        <v>1478.65</v>
      </c>
      <c r="EF47" s="257" t="s">
        <v>40</v>
      </c>
      <c r="EG47" s="273">
        <v>441.25</v>
      </c>
      <c r="EH47" s="257" t="s">
        <v>40</v>
      </c>
      <c r="EI47" s="273">
        <v>441.25</v>
      </c>
      <c r="EJ47" s="257" t="s">
        <v>40</v>
      </c>
      <c r="EK47" s="273">
        <v>441.25</v>
      </c>
      <c r="EL47" s="257" t="s">
        <v>40</v>
      </c>
      <c r="EM47" s="273">
        <v>441.25</v>
      </c>
      <c r="EN47" s="257" t="s">
        <v>40</v>
      </c>
      <c r="EO47" s="273">
        <v>556.75</v>
      </c>
      <c r="EP47" s="257" t="s">
        <v>40</v>
      </c>
      <c r="EQ47" s="273">
        <v>556.75</v>
      </c>
      <c r="ER47" s="257" t="s">
        <v>40</v>
      </c>
      <c r="ES47" s="273">
        <v>556.75</v>
      </c>
      <c r="ET47" s="257" t="s">
        <v>40</v>
      </c>
      <c r="EU47" s="273">
        <v>441.25</v>
      </c>
      <c r="EV47" s="257" t="s">
        <v>40</v>
      </c>
      <c r="EW47" s="273">
        <v>556.75</v>
      </c>
      <c r="EX47" s="257" t="s">
        <v>40</v>
      </c>
      <c r="EY47" s="273">
        <v>556.75</v>
      </c>
      <c r="EZ47" s="257" t="s">
        <v>40</v>
      </c>
      <c r="FA47" s="273">
        <v>441.25</v>
      </c>
      <c r="FB47" s="257" t="s">
        <v>40</v>
      </c>
      <c r="FC47" s="273">
        <v>556.75</v>
      </c>
      <c r="FD47" s="257" t="s">
        <v>40</v>
      </c>
      <c r="FE47" s="273">
        <v>441.25</v>
      </c>
      <c r="FF47" s="257" t="s">
        <v>40</v>
      </c>
      <c r="FG47" s="273">
        <v>149.94</v>
      </c>
      <c r="FH47" s="257" t="s">
        <v>41</v>
      </c>
      <c r="FI47" s="273">
        <v>255</v>
      </c>
      <c r="FJ47" s="257" t="s">
        <v>41</v>
      </c>
      <c r="FK47" s="273">
        <v>366.3</v>
      </c>
      <c r="FL47" s="257" t="s">
        <v>41</v>
      </c>
      <c r="FM47" s="273">
        <v>377.43</v>
      </c>
      <c r="FN47" s="257" t="s">
        <v>41</v>
      </c>
      <c r="FO47" s="273">
        <v>472.03500000000008</v>
      </c>
      <c r="FP47" s="257" t="s">
        <v>41</v>
      </c>
      <c r="FQ47" s="273">
        <v>483.16500000000008</v>
      </c>
      <c r="FR47" s="257" t="s">
        <v>41</v>
      </c>
      <c r="FS47" s="273">
        <v>366.3</v>
      </c>
      <c r="FT47" s="257" t="s">
        <v>41</v>
      </c>
      <c r="FU47" s="273">
        <v>459.75</v>
      </c>
      <c r="FV47" s="257" t="s">
        <v>41</v>
      </c>
      <c r="FW47" s="273">
        <v>360</v>
      </c>
      <c r="FX47" s="257" t="s">
        <v>41</v>
      </c>
      <c r="FY47" s="273">
        <v>105</v>
      </c>
      <c r="FZ47" s="257" t="s">
        <v>41</v>
      </c>
      <c r="GA47" s="273">
        <v>105</v>
      </c>
      <c r="GB47" s="257" t="s">
        <v>40</v>
      </c>
      <c r="GC47" s="273">
        <v>105</v>
      </c>
      <c r="GD47" s="257" t="s">
        <v>40</v>
      </c>
      <c r="GE47" s="273">
        <v>105</v>
      </c>
      <c r="GF47" s="257" t="str">
        <f>"K"&amp;" "&amp;[1]Hypo!$I$3</f>
        <v>K EUR</v>
      </c>
      <c r="GG47" s="273">
        <v>105</v>
      </c>
      <c r="GH47" s="257" t="s">
        <v>40</v>
      </c>
      <c r="GI47" s="273">
        <f>IFERROR('[1]Invest detail'!$KT$433+'[1]Invest detail'!$KT$434+'[1]Invest detail'!$KT$435,0)</f>
        <v>241.5</v>
      </c>
      <c r="GJ47" s="257" t="str">
        <f>"K"&amp;" "&amp;[1]Hypo!$I$3</f>
        <v>K EUR</v>
      </c>
      <c r="GK47" s="258">
        <v>241.5</v>
      </c>
      <c r="GL47" s="258" t="s">
        <v>40</v>
      </c>
      <c r="GM47" s="258">
        <v>241.5</v>
      </c>
      <c r="GN47" s="258" t="s">
        <v>40</v>
      </c>
      <c r="GO47" s="258">
        <v>241.5</v>
      </c>
      <c r="GP47" s="258" t="s">
        <v>40</v>
      </c>
      <c r="GQ47" s="258">
        <v>241.5</v>
      </c>
      <c r="GR47" s="258" t="s">
        <v>40</v>
      </c>
      <c r="GS47" s="247">
        <v>241.5</v>
      </c>
      <c r="GT47" s="276" t="s">
        <v>40</v>
      </c>
      <c r="GU47" s="257" t="str">
        <f>"K"&amp;" "&amp;[1]Hypo!$I$3</f>
        <v>K EUR</v>
      </c>
      <c r="GV47" s="25"/>
      <c r="GW47" s="68"/>
      <c r="GX47" s="128"/>
      <c r="GY47" s="129"/>
      <c r="GZ47" s="129"/>
      <c r="HA47" s="129"/>
      <c r="HB47" s="129"/>
      <c r="HC47" s="130"/>
      <c r="HD47" s="69"/>
      <c r="HE47" s="236"/>
      <c r="HF47" s="236"/>
      <c r="HG47" s="236"/>
      <c r="HH47" s="236"/>
      <c r="HI47" s="236"/>
      <c r="HJ47" s="236"/>
      <c r="HK47" s="236"/>
      <c r="HL47" s="236"/>
      <c r="HM47" s="236"/>
      <c r="HN47" s="281"/>
      <c r="HO47" s="282"/>
      <c r="HP47" s="283"/>
      <c r="HQ47" s="283"/>
      <c r="HR47" s="236"/>
    </row>
    <row r="48" spans="1:230" ht="15" hidden="1" customHeight="1" x14ac:dyDescent="0.35">
      <c r="A48" s="252"/>
      <c r="B48" s="25"/>
      <c r="C48" s="238"/>
      <c r="D48" s="239"/>
      <c r="E48" s="240"/>
      <c r="F48" s="239"/>
      <c r="G48" s="240"/>
      <c r="H48" s="239"/>
      <c r="I48" s="238"/>
      <c r="J48" s="239"/>
      <c r="K48" s="240"/>
      <c r="L48" s="239"/>
      <c r="M48" s="240"/>
      <c r="N48" s="239"/>
      <c r="O48" s="238"/>
      <c r="P48" s="239"/>
      <c r="Q48" s="240"/>
      <c r="R48" s="239"/>
      <c r="S48" s="240"/>
      <c r="T48" s="239"/>
      <c r="U48" s="238"/>
      <c r="V48" s="239"/>
      <c r="W48" s="240"/>
      <c r="X48" s="239"/>
      <c r="Y48" s="240"/>
      <c r="Z48" s="239"/>
      <c r="AA48" s="238"/>
      <c r="AB48" s="239"/>
      <c r="AC48" s="240"/>
      <c r="AD48" s="239"/>
      <c r="AE48" s="240"/>
      <c r="AF48" s="239"/>
      <c r="AG48" s="2"/>
      <c r="AH48" s="2"/>
      <c r="AI48" s="240"/>
      <c r="AJ48" s="239"/>
      <c r="AK48" s="240"/>
      <c r="AL48" s="239"/>
      <c r="AM48" s="4"/>
      <c r="AN48" s="2"/>
      <c r="AO48" s="240"/>
      <c r="AP48" s="239"/>
      <c r="AQ48" s="240"/>
      <c r="AR48" s="239"/>
      <c r="AS48" s="267"/>
      <c r="AT48" s="242"/>
      <c r="AU48" s="267"/>
      <c r="AV48" s="242"/>
      <c r="AW48" s="267"/>
      <c r="AX48" s="242"/>
      <c r="AY48" s="267"/>
      <c r="AZ48" s="242"/>
      <c r="BA48" s="267"/>
      <c r="BB48" s="242"/>
      <c r="BC48" s="267"/>
      <c r="BD48" s="242"/>
      <c r="BE48" s="267"/>
      <c r="BF48" s="242"/>
      <c r="BG48" s="267"/>
      <c r="BH48" s="242"/>
      <c r="BI48" s="267"/>
      <c r="BJ48" s="242"/>
      <c r="BK48" s="267"/>
      <c r="BL48" s="242"/>
      <c r="BM48" s="267"/>
      <c r="BN48" s="242"/>
      <c r="BO48" s="267"/>
      <c r="BP48" s="242"/>
      <c r="BQ48" s="267"/>
      <c r="BR48" s="242"/>
      <c r="BS48" s="267"/>
      <c r="BT48" s="242"/>
      <c r="BU48" s="267"/>
      <c r="BV48" s="242"/>
      <c r="BW48" s="267"/>
      <c r="BX48" s="242"/>
      <c r="BY48" s="267"/>
      <c r="BZ48" s="243"/>
      <c r="CA48" s="268"/>
      <c r="CB48" s="242"/>
      <c r="CC48" s="267"/>
      <c r="CD48" s="242"/>
      <c r="CE48" s="267"/>
      <c r="CF48" s="242"/>
      <c r="CG48" s="267"/>
      <c r="CH48" s="245"/>
      <c r="CI48" s="267"/>
      <c r="CJ48" s="242"/>
      <c r="CK48" s="269"/>
      <c r="CL48" s="242"/>
      <c r="CM48" s="267"/>
      <c r="CN48" s="242"/>
      <c r="CO48" s="267"/>
      <c r="CP48" s="242"/>
      <c r="CQ48" s="267"/>
      <c r="CR48" s="242"/>
      <c r="CS48" s="267"/>
      <c r="CT48" s="242"/>
      <c r="CU48" s="267"/>
      <c r="CV48" s="242"/>
      <c r="CW48" s="267"/>
      <c r="CX48" s="242"/>
      <c r="CY48" s="267"/>
      <c r="CZ48" s="242"/>
      <c r="DA48" s="267"/>
      <c r="DB48" s="242"/>
      <c r="DC48" s="267"/>
      <c r="DD48" s="242"/>
      <c r="DE48" s="267"/>
      <c r="DF48" s="242"/>
      <c r="DG48" s="267"/>
      <c r="DH48" s="242"/>
      <c r="DI48" s="267"/>
      <c r="DJ48" s="242"/>
      <c r="DK48" s="267"/>
      <c r="DL48" s="242"/>
      <c r="DM48" s="267"/>
      <c r="DN48" s="242"/>
      <c r="DO48" s="267"/>
      <c r="DP48" s="242"/>
      <c r="DQ48" s="267"/>
      <c r="DR48" s="242"/>
      <c r="DS48" s="267"/>
      <c r="DT48" s="242"/>
      <c r="DU48" s="267"/>
      <c r="DV48" s="242"/>
      <c r="DW48" s="267"/>
      <c r="DX48" s="242"/>
      <c r="DY48" s="267"/>
      <c r="DZ48" s="242"/>
      <c r="EA48" s="267"/>
      <c r="EB48" s="242"/>
      <c r="EC48" s="267"/>
      <c r="ED48" s="242"/>
      <c r="EE48" s="267"/>
      <c r="EF48" s="242"/>
      <c r="EG48" s="267"/>
      <c r="EH48" s="242"/>
      <c r="EI48" s="267"/>
      <c r="EJ48" s="242"/>
      <c r="EK48" s="267"/>
      <c r="EL48" s="242"/>
      <c r="EM48" s="267"/>
      <c r="EN48" s="242"/>
      <c r="EO48" s="267"/>
      <c r="EP48" s="242"/>
      <c r="EQ48" s="267"/>
      <c r="ER48" s="242"/>
      <c r="ES48" s="267"/>
      <c r="ET48" s="242"/>
      <c r="EU48" s="267"/>
      <c r="EV48" s="242"/>
      <c r="EW48" s="267"/>
      <c r="EX48" s="242"/>
      <c r="EY48" s="267"/>
      <c r="EZ48" s="242"/>
      <c r="FA48" s="267"/>
      <c r="FB48" s="242"/>
      <c r="FC48" s="267"/>
      <c r="FD48" s="242"/>
      <c r="FE48" s="267"/>
      <c r="FF48" s="242"/>
      <c r="FG48" s="267"/>
      <c r="FH48" s="242"/>
      <c r="FI48" s="267"/>
      <c r="FJ48" s="242"/>
      <c r="FK48" s="267"/>
      <c r="FL48" s="242"/>
      <c r="FM48" s="267"/>
      <c r="FN48" s="242"/>
      <c r="FO48" s="267"/>
      <c r="FP48" s="242"/>
      <c r="FQ48" s="267"/>
      <c r="FR48" s="242"/>
      <c r="FS48" s="267"/>
      <c r="FT48" s="242"/>
      <c r="FU48" s="267"/>
      <c r="FV48" s="242"/>
      <c r="FW48" s="267"/>
      <c r="FX48" s="242"/>
      <c r="FY48" s="267"/>
      <c r="FZ48" s="242"/>
      <c r="GA48" s="267"/>
      <c r="GB48" s="242"/>
      <c r="GC48" s="267"/>
      <c r="GD48" s="242"/>
      <c r="GE48" s="267"/>
      <c r="GF48" s="242"/>
      <c r="GG48" s="267"/>
      <c r="GH48" s="242"/>
      <c r="GI48" s="267"/>
      <c r="GJ48" s="242"/>
      <c r="GK48" s="243"/>
      <c r="GL48" s="243"/>
      <c r="GM48" s="243"/>
      <c r="GN48" s="243"/>
      <c r="GO48" s="243"/>
      <c r="GP48" s="243"/>
      <c r="GQ48" s="243"/>
      <c r="GR48" s="243"/>
      <c r="GS48" s="247"/>
      <c r="GT48" s="248"/>
      <c r="GU48" s="242"/>
      <c r="GV48" s="25"/>
      <c r="GW48" s="68"/>
      <c r="GX48" s="128"/>
      <c r="GY48" s="129"/>
      <c r="GZ48" s="129"/>
      <c r="HA48" s="129"/>
      <c r="HB48" s="129"/>
      <c r="HC48" s="130"/>
      <c r="HD48" s="69"/>
      <c r="HE48" s="236"/>
      <c r="HF48" s="236"/>
      <c r="HG48" s="236"/>
      <c r="HH48" s="236"/>
      <c r="HI48" s="236"/>
      <c r="HJ48" s="236"/>
      <c r="HK48" s="236"/>
      <c r="HL48" s="236"/>
      <c r="HM48" s="236"/>
      <c r="HN48" s="389"/>
      <c r="HO48" s="281"/>
      <c r="HP48" s="281"/>
      <c r="HQ48" s="281"/>
      <c r="HR48" s="236"/>
      <c r="HS48" s="2">
        <v>1</v>
      </c>
    </row>
    <row r="49" spans="1:226" ht="15.5" x14ac:dyDescent="0.35">
      <c r="A49" s="66" t="s">
        <v>69</v>
      </c>
      <c r="B49" s="25"/>
      <c r="C49" s="253">
        <v>-24209.889776842454</v>
      </c>
      <c r="D49" s="224" t="s">
        <v>40</v>
      </c>
      <c r="E49" s="255">
        <v>-28072.7412697902</v>
      </c>
      <c r="F49" s="224" t="s">
        <v>40</v>
      </c>
      <c r="G49" s="255">
        <v>-28256.7412697902</v>
      </c>
      <c r="H49" s="224" t="s">
        <v>40</v>
      </c>
      <c r="I49" s="253">
        <v>-21168.602694396366</v>
      </c>
      <c r="J49" s="224" t="s">
        <v>40</v>
      </c>
      <c r="K49" s="255">
        <v>-23388.802694396367</v>
      </c>
      <c r="L49" s="224" t="s">
        <v>40</v>
      </c>
      <c r="M49" s="255">
        <v>-24059.802694396367</v>
      </c>
      <c r="N49" s="224" t="s">
        <v>40</v>
      </c>
      <c r="O49" s="253">
        <v>-18709.602694396366</v>
      </c>
      <c r="P49" s="224" t="s">
        <v>40</v>
      </c>
      <c r="Q49" s="255">
        <v>-19059.602694396366</v>
      </c>
      <c r="R49" s="224" t="s">
        <v>40</v>
      </c>
      <c r="S49" s="255">
        <v>-19241.602694396366</v>
      </c>
      <c r="T49" s="224" t="s">
        <v>40</v>
      </c>
      <c r="U49" s="253">
        <v>-21313.603759792368</v>
      </c>
      <c r="V49" s="224" t="s">
        <v>40</v>
      </c>
      <c r="W49" s="255">
        <v>-23533.803759792369</v>
      </c>
      <c r="X49" s="224" t="s">
        <v>40</v>
      </c>
      <c r="Y49" s="255">
        <v>-24204.803759792369</v>
      </c>
      <c r="Z49" s="224" t="s">
        <v>40</v>
      </c>
      <c r="AA49" s="253">
        <v>-18944.603759792368</v>
      </c>
      <c r="AB49" s="224" t="s">
        <v>40</v>
      </c>
      <c r="AC49" s="255">
        <v>-19294.603759792368</v>
      </c>
      <c r="AD49" s="224" t="s">
        <v>40</v>
      </c>
      <c r="AE49" s="255">
        <v>-19476.603759792368</v>
      </c>
      <c r="AF49" s="224" t="s">
        <v>40</v>
      </c>
      <c r="AG49" s="2">
        <v>-20965.603759792368</v>
      </c>
      <c r="AH49" s="2" t="s">
        <v>40</v>
      </c>
      <c r="AI49" s="255">
        <v>-23112.803759792369</v>
      </c>
      <c r="AJ49" s="224" t="s">
        <v>40</v>
      </c>
      <c r="AK49" s="255">
        <v>-23673.803759792369</v>
      </c>
      <c r="AL49" s="224" t="s">
        <v>40</v>
      </c>
      <c r="AM49" s="4">
        <v>-20965.603759792368</v>
      </c>
      <c r="AN49" s="2" t="s">
        <v>40</v>
      </c>
      <c r="AO49" s="255">
        <v>-19249.603759792368</v>
      </c>
      <c r="AP49" s="224" t="s">
        <v>40</v>
      </c>
      <c r="AQ49" s="255">
        <v>-19431.603759792368</v>
      </c>
      <c r="AR49" s="224" t="s">
        <v>40</v>
      </c>
      <c r="AS49" s="256">
        <v>-19946.803759792369</v>
      </c>
      <c r="AT49" s="227" t="s">
        <v>40</v>
      </c>
      <c r="AU49" s="256">
        <v>-19249.603759792368</v>
      </c>
      <c r="AV49" s="227" t="s">
        <v>40</v>
      </c>
      <c r="AW49" s="256">
        <v>-19946.803759792369</v>
      </c>
      <c r="AX49" s="227" t="s">
        <v>40</v>
      </c>
      <c r="AY49" s="256">
        <v>-23112.803759792369</v>
      </c>
      <c r="AZ49" s="227" t="s">
        <v>40</v>
      </c>
      <c r="BA49" s="256">
        <v>-19249.603759792368</v>
      </c>
      <c r="BB49" s="227" t="s">
        <v>40</v>
      </c>
      <c r="BC49" s="256">
        <v>-18427.803759792369</v>
      </c>
      <c r="BD49" s="227" t="s">
        <v>40</v>
      </c>
      <c r="BE49" s="256">
        <v>-23112.803759792369</v>
      </c>
      <c r="BF49" s="227" t="s">
        <v>40</v>
      </c>
      <c r="BG49" s="256">
        <v>-19946.803759792369</v>
      </c>
      <c r="BH49" s="227" t="s">
        <v>40</v>
      </c>
      <c r="BI49" s="256">
        <v>-19946.137093125701</v>
      </c>
      <c r="BJ49" s="227" t="s">
        <v>40</v>
      </c>
      <c r="BK49" s="256">
        <v>-19946.137093125701</v>
      </c>
      <c r="BL49" s="227" t="s">
        <v>40</v>
      </c>
      <c r="BM49" s="256">
        <v>-12926.447827588978</v>
      </c>
      <c r="BN49" s="227" t="s">
        <v>40</v>
      </c>
      <c r="BO49" s="256">
        <v>-16436.447827588978</v>
      </c>
      <c r="BP49" s="227" t="s">
        <v>40</v>
      </c>
      <c r="BQ49" s="256">
        <v>-17575.447827588978</v>
      </c>
      <c r="BR49" s="227" t="s">
        <v>40</v>
      </c>
      <c r="BS49" s="256">
        <v>-11123.447827588978</v>
      </c>
      <c r="BT49" s="227" t="s">
        <v>40</v>
      </c>
      <c r="BU49" s="256">
        <v>-17575.447827588978</v>
      </c>
      <c r="BV49" s="227" t="s">
        <v>40</v>
      </c>
      <c r="BW49" s="256">
        <v>-11123.447827588978</v>
      </c>
      <c r="BX49" s="227" t="s">
        <v>40</v>
      </c>
      <c r="BY49" s="256">
        <v>-17575.447827588978</v>
      </c>
      <c r="BZ49" s="228" t="s">
        <v>40</v>
      </c>
      <c r="CA49" s="259">
        <v>-13123.447827588978</v>
      </c>
      <c r="CB49" s="227" t="s">
        <v>40</v>
      </c>
      <c r="CC49" s="256">
        <v>-17575.447827588978</v>
      </c>
      <c r="CD49" s="227" t="s">
        <v>40</v>
      </c>
      <c r="CE49" s="256">
        <v>-13123.447827588978</v>
      </c>
      <c r="CF49" s="227" t="s">
        <v>40</v>
      </c>
      <c r="CG49" s="256">
        <v>-17575.447827588978</v>
      </c>
      <c r="CH49" s="230" t="s">
        <v>40</v>
      </c>
      <c r="CI49" s="256">
        <v>-10901.731137204946</v>
      </c>
      <c r="CJ49" s="227" t="s">
        <v>40</v>
      </c>
      <c r="CK49" s="261">
        <v>-16189.731137204948</v>
      </c>
      <c r="CL49" s="227" t="s">
        <v>40</v>
      </c>
      <c r="CM49" s="256">
        <v>-10901.731137204946</v>
      </c>
      <c r="CN49" s="227" t="s">
        <v>40</v>
      </c>
      <c r="CO49" s="256">
        <v>-11862.731137204946</v>
      </c>
      <c r="CP49" s="227" t="s">
        <v>40</v>
      </c>
      <c r="CQ49" s="256">
        <v>-17150.731137204948</v>
      </c>
      <c r="CR49" s="227" t="s">
        <v>40</v>
      </c>
      <c r="CS49" s="256">
        <v>-12218.365278143878</v>
      </c>
      <c r="CT49" s="227" t="s">
        <v>40</v>
      </c>
      <c r="CU49" s="256">
        <v>-17506.36527814388</v>
      </c>
      <c r="CV49" s="227" t="s">
        <v>40</v>
      </c>
      <c r="CW49" s="256">
        <v>-17506.36527814388</v>
      </c>
      <c r="CX49" s="227" t="s">
        <v>40</v>
      </c>
      <c r="CY49" s="256">
        <v>-12218.365278143878</v>
      </c>
      <c r="CZ49" s="227" t="s">
        <v>40</v>
      </c>
      <c r="DA49" s="256">
        <v>-28030.365278143883</v>
      </c>
      <c r="DB49" s="227" t="s">
        <v>40</v>
      </c>
      <c r="DC49" s="256">
        <v>-28030.365278143883</v>
      </c>
      <c r="DD49" s="227" t="s">
        <v>40</v>
      </c>
      <c r="DE49" s="256">
        <v>-12218.365278143878</v>
      </c>
      <c r="DF49" s="227" t="s">
        <v>40</v>
      </c>
      <c r="DG49" s="256">
        <v>-17506.36527814388</v>
      </c>
      <c r="DH49" s="227" t="s">
        <v>40</v>
      </c>
      <c r="DI49" s="256">
        <v>-12092.438471586443</v>
      </c>
      <c r="DJ49" s="227" t="s">
        <v>40</v>
      </c>
      <c r="DK49" s="256">
        <v>-17046.438471586443</v>
      </c>
      <c r="DL49" s="227" t="s">
        <v>40</v>
      </c>
      <c r="DM49" s="256">
        <v>-17046.438471586443</v>
      </c>
      <c r="DN49" s="227" t="s">
        <v>40</v>
      </c>
      <c r="DO49" s="256">
        <v>-12060.235242344022</v>
      </c>
      <c r="DP49" s="227" t="s">
        <v>40</v>
      </c>
      <c r="DQ49" s="256">
        <v>-17044.235242344024</v>
      </c>
      <c r="DR49" s="227" t="s">
        <v>40</v>
      </c>
      <c r="DS49" s="256">
        <v>-12060.235242344022</v>
      </c>
      <c r="DT49" s="227" t="s">
        <v>40</v>
      </c>
      <c r="DU49" s="256">
        <v>-17044.235242344024</v>
      </c>
      <c r="DV49" s="227" t="s">
        <v>40</v>
      </c>
      <c r="DW49" s="256">
        <v>-12060.235242344022</v>
      </c>
      <c r="DX49" s="227" t="s">
        <v>40</v>
      </c>
      <c r="DY49" s="256">
        <v>-17044.235242344024</v>
      </c>
      <c r="DZ49" s="227" t="s">
        <v>40</v>
      </c>
      <c r="EA49" s="256">
        <v>-12060.235242344022</v>
      </c>
      <c r="EB49" s="227" t="s">
        <v>40</v>
      </c>
      <c r="EC49" s="256">
        <v>-17044.235242344024</v>
      </c>
      <c r="ED49" s="227" t="s">
        <v>40</v>
      </c>
      <c r="EE49" s="256">
        <v>-27833.235242344024</v>
      </c>
      <c r="EF49" s="227" t="s">
        <v>40</v>
      </c>
      <c r="EG49" s="256">
        <v>-12481.635242344024</v>
      </c>
      <c r="EH49" s="227" t="s">
        <v>40</v>
      </c>
      <c r="EI49" s="256">
        <v>-12481.635242344024</v>
      </c>
      <c r="EJ49" s="227" t="s">
        <v>40</v>
      </c>
      <c r="EK49" s="256">
        <v>-12847.635242344024</v>
      </c>
      <c r="EL49" s="227" t="s">
        <v>40</v>
      </c>
      <c r="EM49" s="256">
        <v>-12847.635242344024</v>
      </c>
      <c r="EN49" s="227" t="s">
        <v>40</v>
      </c>
      <c r="EO49" s="256">
        <v>-17831.635242344026</v>
      </c>
      <c r="EP49" s="227" t="s">
        <v>40</v>
      </c>
      <c r="EQ49" s="256">
        <v>-20831.635242344026</v>
      </c>
      <c r="ER49" s="227" t="s">
        <v>40</v>
      </c>
      <c r="ES49" s="256">
        <v>-20831.635242344026</v>
      </c>
      <c r="ET49" s="227" t="s">
        <v>40</v>
      </c>
      <c r="EU49" s="256">
        <v>-12768.597049583332</v>
      </c>
      <c r="EV49" s="227" t="s">
        <v>40</v>
      </c>
      <c r="EW49" s="256">
        <v>-20752.597049583332</v>
      </c>
      <c r="EX49" s="227" t="s">
        <v>40</v>
      </c>
      <c r="EY49" s="256">
        <v>-17752.597049583332</v>
      </c>
      <c r="EZ49" s="227" t="s">
        <v>40</v>
      </c>
      <c r="FA49" s="256">
        <v>-12982.597049583335</v>
      </c>
      <c r="FB49" s="227" t="s">
        <v>40</v>
      </c>
      <c r="FC49" s="256">
        <v>-20966.597049583335</v>
      </c>
      <c r="FD49" s="227" t="s">
        <v>40</v>
      </c>
      <c r="FE49" s="256">
        <v>-12938.960049583333</v>
      </c>
      <c r="FF49" s="227" t="s">
        <v>40</v>
      </c>
      <c r="FG49" s="256">
        <v>-6555.994870287499</v>
      </c>
      <c r="FH49" s="227" t="s">
        <v>41</v>
      </c>
      <c r="FI49" s="256">
        <v>-14511.799192543684</v>
      </c>
      <c r="FJ49" s="227" t="s">
        <v>41</v>
      </c>
      <c r="FK49" s="256">
        <v>-19373.149245068686</v>
      </c>
      <c r="FL49" s="227" t="s">
        <v>41</v>
      </c>
      <c r="FM49" s="256">
        <v>-19383.749245068688</v>
      </c>
      <c r="FN49" s="227" t="s">
        <v>41</v>
      </c>
      <c r="FO49" s="256">
        <v>-20321.849245068686</v>
      </c>
      <c r="FP49" s="227" t="s">
        <v>41</v>
      </c>
      <c r="FQ49" s="256">
        <v>-20332.449245068685</v>
      </c>
      <c r="FR49" s="227" t="s">
        <v>41</v>
      </c>
      <c r="FS49" s="256">
        <v>-19373.149245068686</v>
      </c>
      <c r="FT49" s="227" t="s">
        <v>41</v>
      </c>
      <c r="FU49" s="256">
        <v>-19646.180104903578</v>
      </c>
      <c r="FV49" s="227" t="s">
        <v>41</v>
      </c>
      <c r="FW49" s="256">
        <v>-18751.180104903578</v>
      </c>
      <c r="FX49" s="227" t="s">
        <v>41</v>
      </c>
      <c r="FY49" s="256">
        <v>-4529.5755212499998</v>
      </c>
      <c r="FZ49" s="227" t="s">
        <v>41</v>
      </c>
      <c r="GA49" s="256">
        <v>-4829.0116212499997</v>
      </c>
      <c r="GB49" s="227" t="s">
        <v>40</v>
      </c>
      <c r="GC49" s="256">
        <v>-4419.0116212499997</v>
      </c>
      <c r="GD49" s="227" t="s">
        <v>40</v>
      </c>
      <c r="GE49" s="256">
        <v>-4419.0116212499997</v>
      </c>
      <c r="GF49" s="227" t="str">
        <f>"K"&amp;" "&amp;[1]Hypo!$I$3</f>
        <v>K EUR</v>
      </c>
      <c r="GG49" s="256">
        <v>-4419.0116212499997</v>
      </c>
      <c r="GH49" s="227" t="s">
        <v>40</v>
      </c>
      <c r="GI49" s="256">
        <f>GI39+GI43+GI46</f>
        <v>-4583.0116212499997</v>
      </c>
      <c r="GJ49" s="227" t="str">
        <f>"K"&amp;" "&amp;[1]Hypo!$I$3</f>
        <v>K EUR</v>
      </c>
      <c r="GK49" s="228">
        <v>-4583.0116212499997</v>
      </c>
      <c r="GL49" s="228" t="s">
        <v>40</v>
      </c>
      <c r="GM49" s="228">
        <v>-4583.0116212499997</v>
      </c>
      <c r="GN49" s="228" t="s">
        <v>40</v>
      </c>
      <c r="GO49" s="228">
        <v>-4583.0116212499997</v>
      </c>
      <c r="GP49" s="228" t="s">
        <v>40</v>
      </c>
      <c r="GQ49" s="228">
        <v>-4583.0116212499997</v>
      </c>
      <c r="GR49" s="228" t="s">
        <v>40</v>
      </c>
      <c r="GS49" s="232">
        <v>-4583.0116212499997</v>
      </c>
      <c r="GT49" s="233" t="s">
        <v>40</v>
      </c>
      <c r="GU49" s="227" t="str">
        <f>"K"&amp;" "&amp;[1]Hypo!$I$3</f>
        <v>K EUR</v>
      </c>
      <c r="GV49" s="25"/>
      <c r="GW49" s="68"/>
      <c r="GX49" s="128"/>
      <c r="GY49" s="129"/>
      <c r="GZ49" s="129"/>
      <c r="HA49" s="129"/>
      <c r="HB49" s="129"/>
      <c r="HC49" s="130"/>
      <c r="HD49" s="69"/>
      <c r="HE49" s="236"/>
      <c r="HF49" s="236"/>
      <c r="HG49" s="236"/>
      <c r="HH49" s="236"/>
      <c r="HI49" s="236"/>
      <c r="HJ49" s="236"/>
      <c r="HK49" s="236"/>
      <c r="HL49" s="236"/>
      <c r="HM49" s="236"/>
      <c r="HN49" s="389"/>
      <c r="HO49" s="264"/>
      <c r="HP49" s="264"/>
      <c r="HQ49" s="264"/>
      <c r="HR49" s="236"/>
    </row>
    <row r="50" spans="1:226" ht="15" hidden="1" customHeight="1" x14ac:dyDescent="0.35">
      <c r="A50" s="25"/>
      <c r="B50" s="25"/>
      <c r="C50" s="238"/>
      <c r="D50" s="239"/>
      <c r="E50" s="240"/>
      <c r="F50" s="239"/>
      <c r="G50" s="240"/>
      <c r="H50" s="239"/>
      <c r="I50" s="238"/>
      <c r="J50" s="239"/>
      <c r="K50" s="240"/>
      <c r="L50" s="239"/>
      <c r="M50" s="240"/>
      <c r="N50" s="239"/>
      <c r="O50" s="238"/>
      <c r="P50" s="239"/>
      <c r="Q50" s="240"/>
      <c r="R50" s="239"/>
      <c r="S50" s="240"/>
      <c r="T50" s="239"/>
      <c r="U50" s="238"/>
      <c r="V50" s="239"/>
      <c r="W50" s="240"/>
      <c r="X50" s="239"/>
      <c r="Y50" s="240"/>
      <c r="Z50" s="239"/>
      <c r="AA50" s="238"/>
      <c r="AB50" s="239"/>
      <c r="AC50" s="240"/>
      <c r="AD50" s="239"/>
      <c r="AE50" s="240"/>
      <c r="AF50" s="239"/>
      <c r="AG50" s="2"/>
      <c r="AH50" s="2"/>
      <c r="AI50" s="240"/>
      <c r="AJ50" s="239"/>
      <c r="AK50" s="240"/>
      <c r="AL50" s="239"/>
      <c r="AM50" s="4"/>
      <c r="AN50" s="2"/>
      <c r="AO50" s="240"/>
      <c r="AP50" s="239"/>
      <c r="AQ50" s="240"/>
      <c r="AR50" s="239"/>
      <c r="AS50" s="241"/>
      <c r="AT50" s="242"/>
      <c r="AU50" s="241"/>
      <c r="AV50" s="242"/>
      <c r="AW50" s="241"/>
      <c r="AX50" s="242"/>
      <c r="AY50" s="241"/>
      <c r="AZ50" s="242"/>
      <c r="BA50" s="241"/>
      <c r="BB50" s="242"/>
      <c r="BC50" s="241"/>
      <c r="BD50" s="242"/>
      <c r="BE50" s="241"/>
      <c r="BF50" s="242"/>
      <c r="BG50" s="241"/>
      <c r="BH50" s="242"/>
      <c r="BI50" s="241"/>
      <c r="BJ50" s="242"/>
      <c r="BK50" s="241"/>
      <c r="BL50" s="242"/>
      <c r="BM50" s="241"/>
      <c r="BN50" s="242"/>
      <c r="BO50" s="241"/>
      <c r="BP50" s="242"/>
      <c r="BQ50" s="241"/>
      <c r="BR50" s="242"/>
      <c r="BS50" s="241"/>
      <c r="BT50" s="242"/>
      <c r="BU50" s="241"/>
      <c r="BV50" s="242"/>
      <c r="BW50" s="241"/>
      <c r="BX50" s="242"/>
      <c r="BY50" s="241"/>
      <c r="BZ50" s="243"/>
      <c r="CA50" s="244"/>
      <c r="CB50" s="242"/>
      <c r="CC50" s="241"/>
      <c r="CD50" s="242"/>
      <c r="CE50" s="241"/>
      <c r="CF50" s="242"/>
      <c r="CG50" s="241"/>
      <c r="CH50" s="245"/>
      <c r="CI50" s="241"/>
      <c r="CJ50" s="242"/>
      <c r="CK50" s="246"/>
      <c r="CL50" s="242"/>
      <c r="CM50" s="241"/>
      <c r="CN50" s="242"/>
      <c r="CO50" s="241"/>
      <c r="CP50" s="242"/>
      <c r="CQ50" s="241"/>
      <c r="CR50" s="242"/>
      <c r="CS50" s="241"/>
      <c r="CT50" s="242"/>
      <c r="CU50" s="241"/>
      <c r="CV50" s="242"/>
      <c r="CW50" s="241"/>
      <c r="CX50" s="242"/>
      <c r="CY50" s="241"/>
      <c r="CZ50" s="242"/>
      <c r="DA50" s="241"/>
      <c r="DB50" s="242"/>
      <c r="DC50" s="241"/>
      <c r="DD50" s="242"/>
      <c r="DE50" s="241"/>
      <c r="DF50" s="242"/>
      <c r="DG50" s="241"/>
      <c r="DH50" s="242"/>
      <c r="DI50" s="241"/>
      <c r="DJ50" s="242"/>
      <c r="DK50" s="241"/>
      <c r="DL50" s="242"/>
      <c r="DM50" s="241"/>
      <c r="DN50" s="242"/>
      <c r="DO50" s="241"/>
      <c r="DP50" s="242"/>
      <c r="DQ50" s="241"/>
      <c r="DR50" s="242"/>
      <c r="DS50" s="241"/>
      <c r="DT50" s="242"/>
      <c r="DU50" s="241"/>
      <c r="DV50" s="242"/>
      <c r="DW50" s="241"/>
      <c r="DX50" s="242"/>
      <c r="DY50" s="241"/>
      <c r="DZ50" s="242"/>
      <c r="EA50" s="241"/>
      <c r="EB50" s="242"/>
      <c r="EC50" s="241"/>
      <c r="ED50" s="242"/>
      <c r="EE50" s="241"/>
      <c r="EF50" s="242"/>
      <c r="EG50" s="241"/>
      <c r="EH50" s="242"/>
      <c r="EI50" s="241"/>
      <c r="EJ50" s="242"/>
      <c r="EK50" s="241"/>
      <c r="EL50" s="242"/>
      <c r="EM50" s="241"/>
      <c r="EN50" s="242"/>
      <c r="EO50" s="241"/>
      <c r="EP50" s="242"/>
      <c r="EQ50" s="241"/>
      <c r="ER50" s="242"/>
      <c r="ES50" s="241"/>
      <c r="ET50" s="242"/>
      <c r="EU50" s="241"/>
      <c r="EV50" s="242"/>
      <c r="EW50" s="241"/>
      <c r="EX50" s="242"/>
      <c r="EY50" s="241"/>
      <c r="EZ50" s="242"/>
      <c r="FA50" s="241"/>
      <c r="FB50" s="242"/>
      <c r="FC50" s="241"/>
      <c r="FD50" s="242"/>
      <c r="FE50" s="241"/>
      <c r="FF50" s="242"/>
      <c r="FG50" s="241"/>
      <c r="FH50" s="242"/>
      <c r="FI50" s="241"/>
      <c r="FJ50" s="242"/>
      <c r="FK50" s="241"/>
      <c r="FL50" s="242"/>
      <c r="FM50" s="241"/>
      <c r="FN50" s="242"/>
      <c r="FO50" s="241"/>
      <c r="FP50" s="242"/>
      <c r="FQ50" s="241"/>
      <c r="FR50" s="242"/>
      <c r="FS50" s="241"/>
      <c r="FT50" s="242"/>
      <c r="FU50" s="241"/>
      <c r="FV50" s="242"/>
      <c r="FW50" s="241"/>
      <c r="FX50" s="242"/>
      <c r="FY50" s="241"/>
      <c r="FZ50" s="242"/>
      <c r="GA50" s="241"/>
      <c r="GB50" s="242"/>
      <c r="GC50" s="241"/>
      <c r="GD50" s="242"/>
      <c r="GE50" s="241"/>
      <c r="GF50" s="242"/>
      <c r="GG50" s="241"/>
      <c r="GH50" s="242"/>
      <c r="GI50" s="241"/>
      <c r="GJ50" s="242"/>
      <c r="GK50" s="243"/>
      <c r="GL50" s="243"/>
      <c r="GM50" s="243"/>
      <c r="GN50" s="243"/>
      <c r="GO50" s="243"/>
      <c r="GP50" s="243"/>
      <c r="GQ50" s="243"/>
      <c r="GR50" s="243"/>
      <c r="GS50" s="247"/>
      <c r="GT50" s="248"/>
      <c r="GU50" s="242"/>
      <c r="GV50" s="25"/>
      <c r="GW50" s="68"/>
      <c r="GX50" s="128"/>
      <c r="GY50" s="129"/>
      <c r="GZ50" s="129"/>
      <c r="HA50" s="129"/>
      <c r="HB50" s="129"/>
      <c r="HC50" s="130"/>
      <c r="HD50" s="69"/>
      <c r="HE50" s="262"/>
      <c r="HF50" s="263"/>
      <c r="HG50" s="263"/>
      <c r="HH50" s="263"/>
      <c r="HI50" s="263"/>
      <c r="HJ50" s="263"/>
      <c r="HK50" s="236"/>
      <c r="HL50" s="236"/>
      <c r="HM50" s="236"/>
      <c r="HN50" s="236"/>
      <c r="HO50" s="236"/>
      <c r="HP50" s="236"/>
      <c r="HQ50" s="236"/>
      <c r="HR50" s="236"/>
    </row>
    <row r="51" spans="1:226" ht="15" customHeight="1" x14ac:dyDescent="0.35">
      <c r="A51" s="66" t="s">
        <v>70</v>
      </c>
      <c r="B51" s="25"/>
      <c r="C51" s="253">
        <v>-5811.0933808424516</v>
      </c>
      <c r="D51" s="224" t="s">
        <v>40</v>
      </c>
      <c r="E51" s="255">
        <v>-12996.679784290201</v>
      </c>
      <c r="F51" s="224" t="s">
        <v>40</v>
      </c>
      <c r="G51" s="255">
        <v>-13029.486126790198</v>
      </c>
      <c r="H51" s="224" t="s">
        <v>40</v>
      </c>
      <c r="I51" s="253">
        <v>-4188.6632983963664</v>
      </c>
      <c r="J51" s="224" t="s">
        <v>40</v>
      </c>
      <c r="K51" s="255">
        <v>-10713.829079396368</v>
      </c>
      <c r="L51" s="224" t="s">
        <v>40</v>
      </c>
      <c r="M51" s="255">
        <v>-11235.772345896368</v>
      </c>
      <c r="N51" s="224" t="s">
        <v>40</v>
      </c>
      <c r="O51" s="253">
        <v>-3030.9019063963633</v>
      </c>
      <c r="P51" s="224" t="s">
        <v>40</v>
      </c>
      <c r="Q51" s="255">
        <v>-3265.9076818963667</v>
      </c>
      <c r="R51" s="224" t="s">
        <v>40</v>
      </c>
      <c r="S51" s="255">
        <v>-7048.7931478963646</v>
      </c>
      <c r="T51" s="224" t="s">
        <v>40</v>
      </c>
      <c r="U51" s="253">
        <v>-4428.164363792368</v>
      </c>
      <c r="V51" s="224" t="s">
        <v>40</v>
      </c>
      <c r="W51" s="255">
        <v>-10953.33014479237</v>
      </c>
      <c r="X51" s="224" t="s">
        <v>40</v>
      </c>
      <c r="Y51" s="255">
        <v>-11475.27341129237</v>
      </c>
      <c r="Z51" s="224" t="s">
        <v>40</v>
      </c>
      <c r="AA51" s="253">
        <v>34.097028207633457</v>
      </c>
      <c r="AB51" s="224" t="s">
        <v>40</v>
      </c>
      <c r="AC51" s="255">
        <v>-1700.9087472923682</v>
      </c>
      <c r="AD51" s="224" t="s">
        <v>40</v>
      </c>
      <c r="AE51" s="255">
        <v>-4863.7962887923668</v>
      </c>
      <c r="AF51" s="224" t="s">
        <v>40</v>
      </c>
      <c r="AG51" s="2">
        <v>-4445.5643637923686</v>
      </c>
      <c r="AH51" s="2" t="s">
        <v>40</v>
      </c>
      <c r="AI51" s="255">
        <v>-10974.380144792369</v>
      </c>
      <c r="AJ51" s="224" t="s">
        <v>40</v>
      </c>
      <c r="AK51" s="255">
        <v>-11501.823411292369</v>
      </c>
      <c r="AL51" s="224" t="s">
        <v>40</v>
      </c>
      <c r="AM51" s="4">
        <v>-4445.5643637923686</v>
      </c>
      <c r="AN51" s="2" t="s">
        <v>40</v>
      </c>
      <c r="AO51" s="255">
        <v>-1703.1587472923682</v>
      </c>
      <c r="AP51" s="224" t="s">
        <v>40</v>
      </c>
      <c r="AQ51" s="255">
        <v>-4866.0462887923668</v>
      </c>
      <c r="AR51" s="224" t="s">
        <v>40</v>
      </c>
      <c r="AS51" s="284">
        <v>-7923.8808497923674</v>
      </c>
      <c r="AT51" s="227" t="s">
        <v>40</v>
      </c>
      <c r="AU51" s="284">
        <v>-5824.9608761923673</v>
      </c>
      <c r="AV51" s="227" t="s">
        <v>40</v>
      </c>
      <c r="AW51" s="284">
        <v>-7923.8808497923674</v>
      </c>
      <c r="AX51" s="227" t="s">
        <v>40</v>
      </c>
      <c r="AY51" s="284">
        <v>-9976.1861834723677</v>
      </c>
      <c r="AZ51" s="227" t="s">
        <v>40</v>
      </c>
      <c r="BA51" s="284">
        <v>-6905.6738726723679</v>
      </c>
      <c r="BB51" s="227" t="s">
        <v>40</v>
      </c>
      <c r="BC51" s="284">
        <v>-6404.8808497923674</v>
      </c>
      <c r="BD51" s="227" t="s">
        <v>40</v>
      </c>
      <c r="BE51" s="284">
        <v>-9976.1861834723677</v>
      </c>
      <c r="BF51" s="227" t="s">
        <v>40</v>
      </c>
      <c r="BG51" s="284">
        <v>-7923.8808497923674</v>
      </c>
      <c r="BH51" s="227" t="s">
        <v>40</v>
      </c>
      <c r="BI51" s="284">
        <v>-7923.2141831256995</v>
      </c>
      <c r="BJ51" s="227" t="s">
        <v>40</v>
      </c>
      <c r="BK51" s="284">
        <v>-7923.2141831256995</v>
      </c>
      <c r="BL51" s="227" t="s">
        <v>40</v>
      </c>
      <c r="BM51" s="284">
        <v>-4834.0491308639776</v>
      </c>
      <c r="BN51" s="227" t="s">
        <v>40</v>
      </c>
      <c r="BO51" s="284">
        <v>-6728.5417026639789</v>
      </c>
      <c r="BP51" s="227" t="s">
        <v>40</v>
      </c>
      <c r="BQ51" s="284">
        <v>-7552.5689093709771</v>
      </c>
      <c r="BR51" s="227" t="s">
        <v>40</v>
      </c>
      <c r="BS51" s="284">
        <v>-3031.0491308639776</v>
      </c>
      <c r="BT51" s="227" t="s">
        <v>40</v>
      </c>
      <c r="BU51" s="284">
        <v>-7552.5689093709771</v>
      </c>
      <c r="BV51" s="227" t="s">
        <v>40</v>
      </c>
      <c r="BW51" s="284">
        <v>-3031.0491308639776</v>
      </c>
      <c r="BX51" s="227" t="s">
        <v>40</v>
      </c>
      <c r="BY51" s="284">
        <v>-7552.5689093709771</v>
      </c>
      <c r="BZ51" s="228" t="s">
        <v>40</v>
      </c>
      <c r="CA51" s="285">
        <v>-5031.0491308639776</v>
      </c>
      <c r="CB51" s="227" t="s">
        <v>40</v>
      </c>
      <c r="CC51" s="284">
        <v>-7552.5689093709771</v>
      </c>
      <c r="CD51" s="227" t="s">
        <v>40</v>
      </c>
      <c r="CE51" s="284">
        <v>-5031.0491308639776</v>
      </c>
      <c r="CF51" s="227" t="s">
        <v>40</v>
      </c>
      <c r="CG51" s="284">
        <v>-7552.5689093709771</v>
      </c>
      <c r="CH51" s="230" t="s">
        <v>40</v>
      </c>
      <c r="CI51" s="284">
        <v>-5353.6259772049452</v>
      </c>
      <c r="CJ51" s="227" t="s">
        <v>40</v>
      </c>
      <c r="CK51" s="286">
        <v>-8211.1340163719487</v>
      </c>
      <c r="CL51" s="227" t="s">
        <v>40</v>
      </c>
      <c r="CM51" s="284">
        <v>-4309.3284372049466</v>
      </c>
      <c r="CN51" s="227" t="s">
        <v>40</v>
      </c>
      <c r="CO51" s="284">
        <v>-4917.0284372049464</v>
      </c>
      <c r="CP51" s="227" t="s">
        <v>40</v>
      </c>
      <c r="CQ51" s="284">
        <v>-8274.522859372948</v>
      </c>
      <c r="CR51" s="227" t="s">
        <v>40</v>
      </c>
      <c r="CS51" s="284">
        <v>-5447.1225781438779</v>
      </c>
      <c r="CT51" s="227" t="s">
        <v>40</v>
      </c>
      <c r="CU51" s="284">
        <v>-9119.6170003118787</v>
      </c>
      <c r="CV51" s="227" t="s">
        <v>40</v>
      </c>
      <c r="CW51" s="284">
        <v>-9119.6170003118787</v>
      </c>
      <c r="CX51" s="227" t="s">
        <v>40</v>
      </c>
      <c r="CY51" s="284">
        <v>-5447.1225781438779</v>
      </c>
      <c r="CZ51" s="227" t="s">
        <v>40</v>
      </c>
      <c r="DA51" s="284">
        <v>-13274.460921951882</v>
      </c>
      <c r="DB51" s="227" t="s">
        <v>40</v>
      </c>
      <c r="DC51" s="284">
        <v>-13274.460921951882</v>
      </c>
      <c r="DD51" s="227" t="s">
        <v>40</v>
      </c>
      <c r="DE51" s="284">
        <v>-5447.1225781438779</v>
      </c>
      <c r="DF51" s="227" t="s">
        <v>40</v>
      </c>
      <c r="DG51" s="284">
        <v>-9119.6170003118787</v>
      </c>
      <c r="DH51" s="227" t="s">
        <v>40</v>
      </c>
      <c r="DI51" s="284">
        <v>-5321.1957715864437</v>
      </c>
      <c r="DJ51" s="227" t="s">
        <v>40</v>
      </c>
      <c r="DK51" s="284">
        <v>-8289.6804599674433</v>
      </c>
      <c r="DL51" s="227" t="s">
        <v>40</v>
      </c>
      <c r="DM51" s="284">
        <v>-8289.6804599674433</v>
      </c>
      <c r="DN51" s="227" t="s">
        <v>40</v>
      </c>
      <c r="DO51" s="284">
        <v>-5288.9925423440227</v>
      </c>
      <c r="DP51" s="227" t="s">
        <v>40</v>
      </c>
      <c r="DQ51" s="284">
        <v>-8287.4772307250241</v>
      </c>
      <c r="DR51" s="227" t="s">
        <v>40</v>
      </c>
      <c r="DS51" s="284">
        <v>-5288.9925423440227</v>
      </c>
      <c r="DT51" s="227" t="s">
        <v>40</v>
      </c>
      <c r="DU51" s="284">
        <v>-8287.4772307250241</v>
      </c>
      <c r="DV51" s="227" t="s">
        <v>40</v>
      </c>
      <c r="DW51" s="284">
        <v>-5288.9925423440227</v>
      </c>
      <c r="DX51" s="227" t="s">
        <v>40</v>
      </c>
      <c r="DY51" s="284">
        <v>-8287.4772307250241</v>
      </c>
      <c r="DZ51" s="227" t="s">
        <v>40</v>
      </c>
      <c r="EA51" s="284">
        <v>-5288.9925423440227</v>
      </c>
      <c r="EB51" s="227" t="s">
        <v>40</v>
      </c>
      <c r="EC51" s="284">
        <v>-8287.4772307250241</v>
      </c>
      <c r="ED51" s="227" t="s">
        <v>40</v>
      </c>
      <c r="EE51" s="284">
        <v>-13154.574354105023</v>
      </c>
      <c r="EF51" s="227" t="s">
        <v>40</v>
      </c>
      <c r="EG51" s="284">
        <v>-5710.3925423440242</v>
      </c>
      <c r="EH51" s="227" t="s">
        <v>40</v>
      </c>
      <c r="EI51" s="284">
        <v>-5710.3925423440242</v>
      </c>
      <c r="EJ51" s="227" t="s">
        <v>40</v>
      </c>
      <c r="EK51" s="284">
        <v>-6076.3925423440242</v>
      </c>
      <c r="EL51" s="227" t="s">
        <v>40</v>
      </c>
      <c r="EM51" s="284">
        <v>-6076.3925423440242</v>
      </c>
      <c r="EN51" s="227" t="s">
        <v>40</v>
      </c>
      <c r="EO51" s="284">
        <v>-9074.8772307250256</v>
      </c>
      <c r="EP51" s="227" t="s">
        <v>40</v>
      </c>
      <c r="EQ51" s="284">
        <v>-12074.877230725026</v>
      </c>
      <c r="ER51" s="227" t="s">
        <v>40</v>
      </c>
      <c r="ES51" s="284">
        <v>-12074.877230725026</v>
      </c>
      <c r="ET51" s="227" t="s">
        <v>40</v>
      </c>
      <c r="EU51" s="284">
        <v>-5997.3543495833319</v>
      </c>
      <c r="EV51" s="227" t="s">
        <v>40</v>
      </c>
      <c r="EW51" s="284">
        <v>-11995.839037964332</v>
      </c>
      <c r="EX51" s="227" t="s">
        <v>40</v>
      </c>
      <c r="EY51" s="284">
        <v>-8995.8390379643315</v>
      </c>
      <c r="EZ51" s="227" t="s">
        <v>40</v>
      </c>
      <c r="FA51" s="284">
        <v>-6124.6993495833358</v>
      </c>
      <c r="FB51" s="227" t="s">
        <v>40</v>
      </c>
      <c r="FC51" s="284">
        <v>-12123.184037964336</v>
      </c>
      <c r="FD51" s="227" t="s">
        <v>40</v>
      </c>
      <c r="FE51" s="284">
        <v>-6050.1023495833324</v>
      </c>
      <c r="FF51" s="227" t="s">
        <v>40</v>
      </c>
      <c r="FG51" s="284">
        <v>-3580.846900287499</v>
      </c>
      <c r="FH51" s="227" t="s">
        <v>41</v>
      </c>
      <c r="FI51" s="284">
        <v>-7594.0882345001828</v>
      </c>
      <c r="FJ51" s="227" t="s">
        <v>41</v>
      </c>
      <c r="FK51" s="284">
        <v>-10444.137807025185</v>
      </c>
      <c r="FL51" s="227" t="s">
        <v>41</v>
      </c>
      <c r="FM51" s="284">
        <v>-10443.608887025186</v>
      </c>
      <c r="FN51" s="227" t="s">
        <v>41</v>
      </c>
      <c r="FO51" s="284">
        <v>-11287.093277025186</v>
      </c>
      <c r="FP51" s="227" t="s">
        <v>41</v>
      </c>
      <c r="FQ51" s="284">
        <v>-10454.341747025182</v>
      </c>
      <c r="FR51" s="227" t="s">
        <v>41</v>
      </c>
      <c r="FS51" s="284">
        <v>-10444.133005025185</v>
      </c>
      <c r="FT51" s="227" t="s">
        <v>41</v>
      </c>
      <c r="FU51" s="284">
        <v>-10623.709136860078</v>
      </c>
      <c r="FV51" s="227" t="s">
        <v>41</v>
      </c>
      <c r="FW51" s="284">
        <v>-9828.4638648600776</v>
      </c>
      <c r="FX51" s="227" t="s">
        <v>41</v>
      </c>
      <c r="FY51" s="284">
        <v>-2524.5702392499998</v>
      </c>
      <c r="FZ51" s="227" t="s">
        <v>41</v>
      </c>
      <c r="GA51" s="284">
        <v>-2824.0079312499997</v>
      </c>
      <c r="GB51" s="227" t="s">
        <v>40</v>
      </c>
      <c r="GC51" s="284">
        <v>-2414.0129212499996</v>
      </c>
      <c r="GD51" s="227" t="s">
        <v>40</v>
      </c>
      <c r="GE51" s="284">
        <v>-2414.0129212499996</v>
      </c>
      <c r="GF51" s="227" t="str">
        <f>"K"&amp;" "&amp;[1]Hypo!$I$3</f>
        <v>K EUR</v>
      </c>
      <c r="GG51" s="284">
        <v>-2414.0129212499996</v>
      </c>
      <c r="GH51" s="227" t="s">
        <v>40</v>
      </c>
      <c r="GI51" s="284">
        <f>GI49+GI41+GI44+GI47</f>
        <v>-2441.5129212499996</v>
      </c>
      <c r="GJ51" s="227" t="str">
        <f>"K"&amp;" "&amp;[1]Hypo!$I$3</f>
        <v>K EUR</v>
      </c>
      <c r="GK51" s="228">
        <v>-2441.5129212499996</v>
      </c>
      <c r="GL51" s="228" t="s">
        <v>40</v>
      </c>
      <c r="GM51" s="228">
        <v>-2441.5129212499996</v>
      </c>
      <c r="GN51" s="228" t="s">
        <v>40</v>
      </c>
      <c r="GO51" s="228">
        <v>-2441.5129212499996</v>
      </c>
      <c r="GP51" s="228" t="s">
        <v>40</v>
      </c>
      <c r="GQ51" s="228">
        <v>-2441.5129212499996</v>
      </c>
      <c r="GR51" s="228" t="s">
        <v>40</v>
      </c>
      <c r="GS51" s="232">
        <v>-2441.5129212499996</v>
      </c>
      <c r="GT51" s="233" t="s">
        <v>40</v>
      </c>
      <c r="GU51" s="227" t="str">
        <f>"K"&amp;" "&amp;[1]Hypo!$I$3</f>
        <v>K EUR</v>
      </c>
      <c r="GV51" s="25"/>
      <c r="GW51" s="68"/>
      <c r="GX51" s="128"/>
      <c r="GY51" s="129"/>
      <c r="GZ51" s="129"/>
      <c r="HA51" s="129"/>
      <c r="HB51" s="129"/>
      <c r="HC51" s="130"/>
      <c r="HD51" s="69"/>
      <c r="HE51" s="262"/>
      <c r="HF51" s="263"/>
      <c r="HG51" s="263"/>
      <c r="HH51" s="265"/>
      <c r="HI51" s="263"/>
      <c r="HJ51" s="265"/>
      <c r="HK51" s="236"/>
      <c r="HL51" s="236"/>
      <c r="HM51" s="236"/>
      <c r="HN51" s="281"/>
      <c r="HO51" s="281"/>
      <c r="HP51" s="281"/>
      <c r="HQ51" s="281"/>
      <c r="HR51" s="236"/>
    </row>
    <row r="52" spans="1:226" ht="15" hidden="1" customHeight="1" x14ac:dyDescent="0.35">
      <c r="A52" s="66"/>
      <c r="B52" s="25"/>
      <c r="C52" s="253"/>
      <c r="D52" s="224"/>
      <c r="E52" s="255"/>
      <c r="F52" s="224"/>
      <c r="G52" s="255"/>
      <c r="H52" s="224"/>
      <c r="I52" s="253"/>
      <c r="J52" s="224"/>
      <c r="K52" s="255"/>
      <c r="L52" s="224"/>
      <c r="M52" s="255"/>
      <c r="N52" s="224"/>
      <c r="O52" s="253"/>
      <c r="P52" s="224"/>
      <c r="Q52" s="255"/>
      <c r="R52" s="224"/>
      <c r="S52" s="255"/>
      <c r="T52" s="224"/>
      <c r="U52" s="253"/>
      <c r="V52" s="224"/>
      <c r="W52" s="255"/>
      <c r="X52" s="224"/>
      <c r="Y52" s="255"/>
      <c r="Z52" s="224"/>
      <c r="AA52" s="253"/>
      <c r="AB52" s="224"/>
      <c r="AC52" s="255"/>
      <c r="AD52" s="224"/>
      <c r="AE52" s="255"/>
      <c r="AF52" s="224"/>
      <c r="AG52" s="2"/>
      <c r="AH52" s="2"/>
      <c r="AI52" s="255"/>
      <c r="AJ52" s="224"/>
      <c r="AK52" s="255"/>
      <c r="AL52" s="224"/>
      <c r="AM52" s="4"/>
      <c r="AN52" s="2"/>
      <c r="AO52" s="255"/>
      <c r="AP52" s="224"/>
      <c r="AQ52" s="255"/>
      <c r="AR52" s="224"/>
      <c r="AS52" s="284"/>
      <c r="AT52" s="227"/>
      <c r="AU52" s="284"/>
      <c r="AV52" s="227"/>
      <c r="AW52" s="284"/>
      <c r="AX52" s="227"/>
      <c r="AY52" s="284"/>
      <c r="AZ52" s="227"/>
      <c r="BA52" s="284"/>
      <c r="BB52" s="227"/>
      <c r="BC52" s="284"/>
      <c r="BD52" s="227"/>
      <c r="BE52" s="284"/>
      <c r="BF52" s="227"/>
      <c r="BG52" s="284"/>
      <c r="BH52" s="227"/>
      <c r="BI52" s="284"/>
      <c r="BJ52" s="227"/>
      <c r="BK52" s="284"/>
      <c r="BL52" s="227"/>
      <c r="BM52" s="284"/>
      <c r="BN52" s="227"/>
      <c r="BO52" s="284"/>
      <c r="BP52" s="227"/>
      <c r="BQ52" s="284"/>
      <c r="BR52" s="227"/>
      <c r="BS52" s="284"/>
      <c r="BT52" s="227"/>
      <c r="BU52" s="284"/>
      <c r="BV52" s="227"/>
      <c r="BW52" s="284"/>
      <c r="BX52" s="227"/>
      <c r="BY52" s="284"/>
      <c r="BZ52" s="228"/>
      <c r="CA52" s="285"/>
      <c r="CB52" s="227"/>
      <c r="CC52" s="284"/>
      <c r="CD52" s="227"/>
      <c r="CE52" s="284"/>
      <c r="CF52" s="227"/>
      <c r="CG52" s="284"/>
      <c r="CH52" s="230"/>
      <c r="CI52" s="284"/>
      <c r="CJ52" s="227"/>
      <c r="CK52" s="286"/>
      <c r="CL52" s="227"/>
      <c r="CM52" s="284"/>
      <c r="CN52" s="227"/>
      <c r="CO52" s="284"/>
      <c r="CP52" s="227"/>
      <c r="CQ52" s="284"/>
      <c r="CR52" s="227"/>
      <c r="CS52" s="284"/>
      <c r="CT52" s="227"/>
      <c r="CU52" s="284"/>
      <c r="CV52" s="227"/>
      <c r="CW52" s="284"/>
      <c r="CX52" s="227"/>
      <c r="CY52" s="284"/>
      <c r="CZ52" s="227"/>
      <c r="DA52" s="284"/>
      <c r="DB52" s="227"/>
      <c r="DC52" s="284"/>
      <c r="DD52" s="227"/>
      <c r="DE52" s="284"/>
      <c r="DF52" s="227"/>
      <c r="DG52" s="284"/>
      <c r="DH52" s="227"/>
      <c r="DI52" s="284"/>
      <c r="DJ52" s="227"/>
      <c r="DK52" s="284"/>
      <c r="DL52" s="227"/>
      <c r="DM52" s="284"/>
      <c r="DN52" s="227"/>
      <c r="DO52" s="284"/>
      <c r="DP52" s="227"/>
      <c r="DQ52" s="284"/>
      <c r="DR52" s="227"/>
      <c r="DS52" s="284"/>
      <c r="DT52" s="227"/>
      <c r="DU52" s="284"/>
      <c r="DV52" s="227"/>
      <c r="DW52" s="284"/>
      <c r="DX52" s="227"/>
      <c r="DY52" s="284"/>
      <c r="DZ52" s="227"/>
      <c r="EA52" s="284"/>
      <c r="EB52" s="227"/>
      <c r="EC52" s="284"/>
      <c r="ED52" s="227"/>
      <c r="EE52" s="284"/>
      <c r="EF52" s="227"/>
      <c r="EG52" s="284"/>
      <c r="EH52" s="227"/>
      <c r="EI52" s="284"/>
      <c r="EJ52" s="227"/>
      <c r="EK52" s="284"/>
      <c r="EL52" s="227"/>
      <c r="EM52" s="284"/>
      <c r="EN52" s="227"/>
      <c r="EO52" s="284"/>
      <c r="EP52" s="227"/>
      <c r="EQ52" s="284"/>
      <c r="ER52" s="227"/>
      <c r="ES52" s="284"/>
      <c r="ET52" s="227"/>
      <c r="EU52" s="284"/>
      <c r="EV52" s="227"/>
      <c r="EW52" s="284"/>
      <c r="EX52" s="227"/>
      <c r="EY52" s="284"/>
      <c r="EZ52" s="227"/>
      <c r="FA52" s="284"/>
      <c r="FB52" s="227"/>
      <c r="FC52" s="284"/>
      <c r="FD52" s="227"/>
      <c r="FE52" s="284"/>
      <c r="FF52" s="227"/>
      <c r="FG52" s="284"/>
      <c r="FH52" s="227"/>
      <c r="FI52" s="284"/>
      <c r="FJ52" s="227"/>
      <c r="FK52" s="284"/>
      <c r="FL52" s="227"/>
      <c r="FM52" s="284"/>
      <c r="FN52" s="227"/>
      <c r="FO52" s="284"/>
      <c r="FP52" s="227"/>
      <c r="FQ52" s="284"/>
      <c r="FR52" s="227"/>
      <c r="FS52" s="284"/>
      <c r="FT52" s="227"/>
      <c r="FU52" s="284"/>
      <c r="FV52" s="227"/>
      <c r="FW52" s="284"/>
      <c r="FX52" s="227"/>
      <c r="FY52" s="284"/>
      <c r="FZ52" s="227"/>
      <c r="GA52" s="284"/>
      <c r="GB52" s="227"/>
      <c r="GC52" s="284"/>
      <c r="GD52" s="227"/>
      <c r="GE52" s="284"/>
      <c r="GF52" s="227"/>
      <c r="GG52" s="284"/>
      <c r="GH52" s="227"/>
      <c r="GI52" s="284"/>
      <c r="GJ52" s="227"/>
      <c r="GK52" s="228"/>
      <c r="GL52" s="228"/>
      <c r="GM52" s="228"/>
      <c r="GN52" s="228"/>
      <c r="GO52" s="228"/>
      <c r="GP52" s="228"/>
      <c r="GQ52" s="228"/>
      <c r="GR52" s="228"/>
      <c r="GS52" s="232"/>
      <c r="GT52" s="233"/>
      <c r="GU52" s="227"/>
      <c r="GV52" s="25"/>
      <c r="GW52" s="68"/>
      <c r="GX52" s="128"/>
      <c r="GY52" s="129"/>
      <c r="GZ52" s="129"/>
      <c r="HA52" s="129"/>
      <c r="HB52" s="129"/>
      <c r="HC52" s="130"/>
      <c r="HD52" s="69"/>
      <c r="HE52" s="236"/>
      <c r="HF52" s="236"/>
      <c r="HG52" s="236"/>
      <c r="HH52" s="236"/>
      <c r="HI52" s="236"/>
      <c r="HJ52" s="236"/>
      <c r="HK52" s="236"/>
      <c r="HL52" s="236"/>
      <c r="HM52" s="282"/>
      <c r="HN52" s="283"/>
      <c r="HO52" s="236"/>
      <c r="HP52" s="236"/>
      <c r="HQ52" s="236"/>
      <c r="HR52" s="236"/>
    </row>
    <row r="53" spans="1:226" ht="15" customHeight="1" x14ac:dyDescent="0.35">
      <c r="A53" s="66" t="s">
        <v>71</v>
      </c>
      <c r="B53" s="25"/>
      <c r="C53" s="253">
        <v>13953.872254605201</v>
      </c>
      <c r="D53" s="224" t="s">
        <v>40</v>
      </c>
      <c r="E53" s="255">
        <v>46607.682503525568</v>
      </c>
      <c r="F53" s="224" t="s">
        <v>40</v>
      </c>
      <c r="G53" s="255">
        <v>58932.986949556915</v>
      </c>
      <c r="H53" s="224" t="s">
        <v>40</v>
      </c>
      <c r="I53" s="253">
        <v>12129.001032921833</v>
      </c>
      <c r="J53" s="224" t="s">
        <v>40</v>
      </c>
      <c r="K53" s="255">
        <v>39869.936505262733</v>
      </c>
      <c r="L53" s="224" t="s">
        <v>40</v>
      </c>
      <c r="M53" s="255">
        <v>51849.723982390438</v>
      </c>
      <c r="N53" s="224" t="s">
        <v>40</v>
      </c>
      <c r="O53" s="253">
        <v>10177.974681830572</v>
      </c>
      <c r="P53" s="224" t="s">
        <v>40</v>
      </c>
      <c r="Q53" s="255">
        <v>19890.527116227779</v>
      </c>
      <c r="R53" s="224" t="s">
        <v>40</v>
      </c>
      <c r="S53" s="255">
        <v>29184.392641658087</v>
      </c>
      <c r="T53" s="224" t="s">
        <v>40</v>
      </c>
      <c r="U53" s="253">
        <v>12303.985705817186</v>
      </c>
      <c r="V53" s="224" t="s">
        <v>40</v>
      </c>
      <c r="W53" s="255">
        <v>41596.843653491691</v>
      </c>
      <c r="X53" s="224" t="s">
        <v>40</v>
      </c>
      <c r="Y53" s="255">
        <v>53468.490319136748</v>
      </c>
      <c r="Z53" s="224" t="s">
        <v>40</v>
      </c>
      <c r="AA53" s="253">
        <v>13661.48070187104</v>
      </c>
      <c r="AB53" s="224" t="s">
        <v>40</v>
      </c>
      <c r="AC53" s="255">
        <v>21812.440830865486</v>
      </c>
      <c r="AD53" s="224" t="s">
        <v>40</v>
      </c>
      <c r="AE53" s="255">
        <v>32042.869553015604</v>
      </c>
      <c r="AF53" s="224" t="s">
        <v>40</v>
      </c>
      <c r="AG53" s="2">
        <v>11909.963990093656</v>
      </c>
      <c r="AH53" s="2" t="s">
        <v>40</v>
      </c>
      <c r="AI53" s="255">
        <v>38404.988756463681</v>
      </c>
      <c r="AJ53" s="224" t="s">
        <v>40</v>
      </c>
      <c r="AK53" s="255">
        <v>50959.583102029639</v>
      </c>
      <c r="AL53" s="224" t="s">
        <v>40</v>
      </c>
      <c r="AM53" s="4">
        <v>11909.963990093656</v>
      </c>
      <c r="AN53" s="2" t="s">
        <v>40</v>
      </c>
      <c r="AO53" s="255">
        <v>22042.156848596191</v>
      </c>
      <c r="AP53" s="224" t="s">
        <v>40</v>
      </c>
      <c r="AQ53" s="255">
        <v>32545.475333007893</v>
      </c>
      <c r="AR53" s="224" t="s">
        <v>40</v>
      </c>
      <c r="AS53" s="284">
        <v>36054.342677540204</v>
      </c>
      <c r="AT53" s="227" t="s">
        <v>40</v>
      </c>
      <c r="AU53" s="284">
        <v>16976.521343890276</v>
      </c>
      <c r="AV53" s="227" t="s">
        <v>40</v>
      </c>
      <c r="AW53" s="284">
        <v>35779.434560318958</v>
      </c>
      <c r="AX53" s="227" t="s">
        <v>40</v>
      </c>
      <c r="AY53" s="284">
        <v>45277.226825232749</v>
      </c>
      <c r="AZ53" s="227" t="s">
        <v>40</v>
      </c>
      <c r="BA53" s="284">
        <v>14635.308594289199</v>
      </c>
      <c r="BB53" s="227" t="s">
        <v>40</v>
      </c>
      <c r="BC53" s="284">
        <v>36566.644065520952</v>
      </c>
      <c r="BD53" s="227" t="s">
        <v>40</v>
      </c>
      <c r="BE53" s="284">
        <v>45827.959512797621</v>
      </c>
      <c r="BF53" s="227" t="s">
        <v>40</v>
      </c>
      <c r="BG53" s="284">
        <v>35068.336058490764</v>
      </c>
      <c r="BH53" s="227" t="s">
        <v>40</v>
      </c>
      <c r="BI53" s="284">
        <v>35922.497256992647</v>
      </c>
      <c r="BJ53" s="227" t="s">
        <v>40</v>
      </c>
      <c r="BK53" s="284">
        <v>34964.761451749175</v>
      </c>
      <c r="BL53" s="227" t="s">
        <v>40</v>
      </c>
      <c r="BM53" s="284">
        <v>18478.790056586306</v>
      </c>
      <c r="BN53" s="227" t="s">
        <v>40</v>
      </c>
      <c r="BO53" s="284">
        <v>25297.516997310813</v>
      </c>
      <c r="BP53" s="227" t="s">
        <v>40</v>
      </c>
      <c r="BQ53" s="284">
        <v>39368.332696515521</v>
      </c>
      <c r="BR53" s="227" t="s">
        <v>40</v>
      </c>
      <c r="BS53" s="284">
        <v>20878.985019529046</v>
      </c>
      <c r="BT53" s="227" t="s">
        <v>40</v>
      </c>
      <c r="BU53" s="284">
        <v>40078.565247901977</v>
      </c>
      <c r="BV53" s="227" t="s">
        <v>40</v>
      </c>
      <c r="BW53" s="284">
        <v>19142.316759160156</v>
      </c>
      <c r="BX53" s="227" t="s">
        <v>40</v>
      </c>
      <c r="BY53" s="284">
        <v>43304.780946811232</v>
      </c>
      <c r="BZ53" s="228" t="s">
        <v>40</v>
      </c>
      <c r="CA53" s="285">
        <v>18878.985019529046</v>
      </c>
      <c r="CB53" s="227" t="s">
        <v>40</v>
      </c>
      <c r="CC53" s="284">
        <v>40078.565247901977</v>
      </c>
      <c r="CD53" s="227" t="s">
        <v>40</v>
      </c>
      <c r="CE53" s="284">
        <v>19220.36125916016</v>
      </c>
      <c r="CF53" s="227" t="s">
        <v>40</v>
      </c>
      <c r="CG53" s="284">
        <v>42038.113135611973</v>
      </c>
      <c r="CH53" s="230" t="s">
        <v>40</v>
      </c>
      <c r="CI53" s="284">
        <v>25853.736352890352</v>
      </c>
      <c r="CJ53" s="227" t="s">
        <v>40</v>
      </c>
      <c r="CK53" s="286">
        <v>41314.067924475465</v>
      </c>
      <c r="CL53" s="227" t="s">
        <v>40</v>
      </c>
      <c r="CM53" s="284">
        <v>24594.941552766322</v>
      </c>
      <c r="CN53" s="227" t="s">
        <v>40</v>
      </c>
      <c r="CO53" s="284">
        <v>25227.28736057815</v>
      </c>
      <c r="CP53" s="227" t="s">
        <v>40</v>
      </c>
      <c r="CQ53" s="284">
        <v>45127.149379556446</v>
      </c>
      <c r="CR53" s="227" t="s">
        <v>40</v>
      </c>
      <c r="CS53" s="284">
        <v>25057.043180942223</v>
      </c>
      <c r="CT53" s="227" t="s">
        <v>40</v>
      </c>
      <c r="CU53" s="284">
        <v>43533.370662121903</v>
      </c>
      <c r="CV53" s="227" t="s">
        <v>40</v>
      </c>
      <c r="CW53" s="284">
        <v>41118.589673704293</v>
      </c>
      <c r="CX53" s="227" t="s">
        <v>40</v>
      </c>
      <c r="CY53" s="284">
        <v>23284.253909527262</v>
      </c>
      <c r="CZ53" s="227" t="s">
        <v>40</v>
      </c>
      <c r="DA53" s="284">
        <v>52097.391816568866</v>
      </c>
      <c r="DB53" s="227" t="s">
        <v>40</v>
      </c>
      <c r="DC53" s="284">
        <v>62954.990002980157</v>
      </c>
      <c r="DD53" s="227" t="s">
        <v>40</v>
      </c>
      <c r="DE53" s="284">
        <v>24043.815965427271</v>
      </c>
      <c r="DF53" s="227" t="s">
        <v>40</v>
      </c>
      <c r="DG53" s="284">
        <v>41662.216841448608</v>
      </c>
      <c r="DH53" s="227" t="s">
        <v>40</v>
      </c>
      <c r="DI53" s="284">
        <v>24112.859373343646</v>
      </c>
      <c r="DJ53" s="227" t="s">
        <v>40</v>
      </c>
      <c r="DK53" s="284">
        <v>36519.648326671173</v>
      </c>
      <c r="DL53" s="227" t="s">
        <v>40</v>
      </c>
      <c r="DM53" s="284">
        <v>36565.712826671166</v>
      </c>
      <c r="DN53" s="227" t="s">
        <v>40</v>
      </c>
      <c r="DO53" s="284">
        <v>23034.464379129713</v>
      </c>
      <c r="DP53" s="227" t="s">
        <v>40</v>
      </c>
      <c r="DQ53" s="284">
        <v>33718.602031484595</v>
      </c>
      <c r="DR53" s="227" t="s">
        <v>40</v>
      </c>
      <c r="DS53" s="284">
        <v>23795.435794929712</v>
      </c>
      <c r="DT53" s="227" t="s">
        <v>40</v>
      </c>
      <c r="DU53" s="284">
        <v>36299.090879828436</v>
      </c>
      <c r="DV53" s="227" t="s">
        <v>40</v>
      </c>
      <c r="DW53" s="284">
        <v>22632.146678929705</v>
      </c>
      <c r="DX53" s="227" t="s">
        <v>40</v>
      </c>
      <c r="DY53" s="284">
        <v>34397.914342775635</v>
      </c>
      <c r="DZ53" s="227" t="s">
        <v>40</v>
      </c>
      <c r="EA53" s="284">
        <v>22556.119000959305</v>
      </c>
      <c r="EB53" s="227" t="s">
        <v>40</v>
      </c>
      <c r="EC53" s="284">
        <v>34280.727079310556</v>
      </c>
      <c r="ED53" s="227" t="s">
        <v>40</v>
      </c>
      <c r="EE53" s="284">
        <v>44698.338686190953</v>
      </c>
      <c r="EF53" s="227" t="s">
        <v>40</v>
      </c>
      <c r="EG53" s="284">
        <v>21467.593135118605</v>
      </c>
      <c r="EH53" s="227" t="s">
        <v>40</v>
      </c>
      <c r="EI53" s="284">
        <v>22134.719000959307</v>
      </c>
      <c r="EJ53" s="227" t="s">
        <v>40</v>
      </c>
      <c r="EK53" s="284">
        <v>21344.274342361972</v>
      </c>
      <c r="EL53" s="227" t="s">
        <v>40</v>
      </c>
      <c r="EM53" s="284">
        <v>21594.867398572962</v>
      </c>
      <c r="EN53" s="227" t="s">
        <v>40</v>
      </c>
      <c r="EO53" s="284">
        <v>33447.001396916661</v>
      </c>
      <c r="EP53" s="227" t="s">
        <v>40</v>
      </c>
      <c r="EQ53" s="284">
        <v>36374.254137876807</v>
      </c>
      <c r="ER53" s="227" t="s">
        <v>40</v>
      </c>
      <c r="ES53" s="284">
        <v>36041.018989543489</v>
      </c>
      <c r="ET53" s="227" t="s">
        <v>40</v>
      </c>
      <c r="EU53" s="284">
        <v>21776.524192838064</v>
      </c>
      <c r="EV53" s="227" t="s">
        <v>40</v>
      </c>
      <c r="EW53" s="284">
        <v>36825.705916142222</v>
      </c>
      <c r="EX53" s="227" t="s">
        <v>40</v>
      </c>
      <c r="EY53" s="284">
        <v>32933.600964637284</v>
      </c>
      <c r="EZ53" s="227" t="s">
        <v>40</v>
      </c>
      <c r="FA53" s="284">
        <v>20729.72120138289</v>
      </c>
      <c r="FB53" s="227" t="s">
        <v>40</v>
      </c>
      <c r="FC53" s="284">
        <v>35682.187353419708</v>
      </c>
      <c r="FD53" s="227" t="s">
        <v>40</v>
      </c>
      <c r="FE53" s="284">
        <v>22062.345385606408</v>
      </c>
      <c r="FF53" s="227" t="s">
        <v>40</v>
      </c>
      <c r="FG53" s="284">
        <v>21171.456282937757</v>
      </c>
      <c r="FH53" s="227" t="s">
        <v>41</v>
      </c>
      <c r="FI53" s="284">
        <v>22329.504899815922</v>
      </c>
      <c r="FJ53" s="227" t="s">
        <v>41</v>
      </c>
      <c r="FK53" s="284">
        <v>25054.377395215568</v>
      </c>
      <c r="FL53" s="227" t="s">
        <v>41</v>
      </c>
      <c r="FM53" s="284">
        <v>26434.883137010176</v>
      </c>
      <c r="FN53" s="227" t="s">
        <v>41</v>
      </c>
      <c r="FO53" s="284">
        <v>33109.801655154595</v>
      </c>
      <c r="FP53" s="227" t="s">
        <v>41</v>
      </c>
      <c r="FQ53" s="284">
        <v>41730.104895897784</v>
      </c>
      <c r="FR53" s="227" t="s">
        <v>41</v>
      </c>
      <c r="FS53" s="284">
        <v>29583.767440316347</v>
      </c>
      <c r="FT53" s="227" t="s">
        <v>41</v>
      </c>
      <c r="FU53" s="284">
        <v>37650.008395535398</v>
      </c>
      <c r="FV53" s="227" t="s">
        <v>41</v>
      </c>
      <c r="FW53" s="284">
        <v>32972.035412453944</v>
      </c>
      <c r="FX53" s="227" t="s">
        <v>41</v>
      </c>
      <c r="FY53" s="284">
        <v>10313.955214519239</v>
      </c>
      <c r="FZ53" s="227" t="s">
        <v>41</v>
      </c>
      <c r="GA53" s="284">
        <v>10628.370756127377</v>
      </c>
      <c r="GB53" s="227" t="s">
        <v>40</v>
      </c>
      <c r="GC53" s="284">
        <v>9333.6894987515698</v>
      </c>
      <c r="GD53" s="227" t="s">
        <v>40</v>
      </c>
      <c r="GE53" s="284">
        <v>9504.4856139355434</v>
      </c>
      <c r="GF53" s="227" t="str">
        <f>"K"&amp;" "&amp;[1]Hypo!$I$3</f>
        <v>K EUR</v>
      </c>
      <c r="GG53" s="284">
        <v>9333.6894987515698</v>
      </c>
      <c r="GH53" s="227" t="s">
        <v>40</v>
      </c>
      <c r="GI53" s="284">
        <f>IFERROR([1]KeyReports!V81,0)</f>
        <v>9523.1114342598903</v>
      </c>
      <c r="GJ53" s="227" t="str">
        <f>"K"&amp;" "&amp;[1]Hypo!$I$3</f>
        <v>K EUR</v>
      </c>
      <c r="GK53" s="228">
        <v>9523.1114342598903</v>
      </c>
      <c r="GL53" s="228" t="s">
        <v>40</v>
      </c>
      <c r="GM53" s="228">
        <v>9523.1114342598903</v>
      </c>
      <c r="GN53" s="228" t="s">
        <v>40</v>
      </c>
      <c r="GO53" s="228">
        <v>9523.1114342598903</v>
      </c>
      <c r="GP53" s="228" t="s">
        <v>40</v>
      </c>
      <c r="GQ53" s="228">
        <v>9523.1114342598903</v>
      </c>
      <c r="GR53" s="228" t="s">
        <v>40</v>
      </c>
      <c r="GS53" s="232">
        <v>9523.1114342598903</v>
      </c>
      <c r="GT53" s="233" t="s">
        <v>40</v>
      </c>
      <c r="GU53" s="227" t="str">
        <f>"K"&amp;" "&amp;[1]Hypo!$I$3</f>
        <v>K EUR</v>
      </c>
      <c r="GV53" s="25"/>
      <c r="GW53" s="68"/>
      <c r="GX53" s="128"/>
      <c r="GY53" s="129"/>
      <c r="GZ53" s="129"/>
      <c r="HA53" s="129"/>
      <c r="HB53" s="129"/>
      <c r="HC53" s="130"/>
      <c r="HD53" s="69"/>
      <c r="HE53" s="287"/>
      <c r="HF53" s="288"/>
      <c r="HG53" s="390"/>
      <c r="HH53" s="391"/>
      <c r="HI53" s="391"/>
      <c r="HJ53" s="391"/>
      <c r="HK53" s="391"/>
      <c r="HL53" s="236"/>
      <c r="HM53" s="264"/>
      <c r="HN53" s="264"/>
      <c r="HO53" s="236"/>
      <c r="HP53" s="236"/>
      <c r="HQ53" s="236"/>
      <c r="HR53" s="236"/>
    </row>
    <row r="54" spans="1:226" ht="15" customHeight="1" x14ac:dyDescent="0.35">
      <c r="A54" s="66" t="s">
        <v>72</v>
      </c>
      <c r="B54" s="25"/>
      <c r="C54" s="289">
        <v>0.17342614796049027</v>
      </c>
      <c r="D54" s="224"/>
      <c r="E54" s="290">
        <v>0.15360328674271148</v>
      </c>
      <c r="F54" s="224"/>
      <c r="G54" s="290">
        <v>0.15018040982448663</v>
      </c>
      <c r="H54" s="224"/>
      <c r="I54" s="289">
        <v>0.1636753385672623</v>
      </c>
      <c r="J54" s="224"/>
      <c r="K54" s="290">
        <v>0.14766790001274266</v>
      </c>
      <c r="L54" s="224"/>
      <c r="M54" s="290">
        <v>0.14737530250847888</v>
      </c>
      <c r="N54" s="224"/>
      <c r="O54" s="289">
        <v>0.17914572425627262</v>
      </c>
      <c r="P54" s="224"/>
      <c r="Q54" s="290">
        <v>0.19722403677520048</v>
      </c>
      <c r="R54" s="224"/>
      <c r="S54" s="290">
        <v>0.16478810233531169</v>
      </c>
      <c r="T54" s="224"/>
      <c r="U54" s="289">
        <v>0.16481762650958637</v>
      </c>
      <c r="V54" s="224"/>
      <c r="W54" s="290">
        <v>0.1521309905701578</v>
      </c>
      <c r="X54" s="224"/>
      <c r="Y54" s="290">
        <v>0.15022023434458326</v>
      </c>
      <c r="Z54" s="224"/>
      <c r="AA54" s="289">
        <v>0.22485612881708075</v>
      </c>
      <c r="AB54" s="224"/>
      <c r="AC54" s="290">
        <v>0.21039832729703958</v>
      </c>
      <c r="AD54" s="224"/>
      <c r="AE54" s="290">
        <v>0.17635183333746196</v>
      </c>
      <c r="AF54" s="224"/>
      <c r="AG54" s="2">
        <v>0.1603242615839599</v>
      </c>
      <c r="AH54" s="2"/>
      <c r="AI54" s="290">
        <v>0.14068495255164395</v>
      </c>
      <c r="AJ54" s="224"/>
      <c r="AK54" s="290">
        <v>0.1433960571640738</v>
      </c>
      <c r="AL54" s="224"/>
      <c r="AM54" s="4">
        <v>0.1603242615839599</v>
      </c>
      <c r="AN54" s="2"/>
      <c r="AO54" s="290">
        <v>0.21271106685990912</v>
      </c>
      <c r="AP54" s="224"/>
      <c r="AQ54" s="290">
        <v>0.17916457648679007</v>
      </c>
      <c r="AR54" s="224"/>
      <c r="AS54" s="291">
        <v>0.16721609083282529</v>
      </c>
      <c r="AT54" s="227"/>
      <c r="AU54" s="291">
        <v>0.18380320109541806</v>
      </c>
      <c r="AV54" s="227"/>
      <c r="AW54" s="291">
        <v>0.16594109710707405</v>
      </c>
      <c r="AX54" s="227"/>
      <c r="AY54" s="291">
        <v>0.16462415929125315</v>
      </c>
      <c r="AZ54" s="227"/>
      <c r="BA54" s="291">
        <v>0.16455538128119784</v>
      </c>
      <c r="BB54" s="227"/>
      <c r="BC54" s="291">
        <v>0.17450644515082522</v>
      </c>
      <c r="BD54" s="227"/>
      <c r="BE54" s="291">
        <v>0.1681492270077494</v>
      </c>
      <c r="BF54" s="227"/>
      <c r="BG54" s="291">
        <v>0.16735609239820845</v>
      </c>
      <c r="BH54" s="227"/>
      <c r="BI54" s="291">
        <v>0.17142414030119688</v>
      </c>
      <c r="BJ54" s="227"/>
      <c r="BK54" s="291">
        <v>0.16761985661170356</v>
      </c>
      <c r="BL54" s="227"/>
      <c r="BM54" s="291">
        <v>0.15282269635869458</v>
      </c>
      <c r="BN54" s="227"/>
      <c r="BO54" s="291">
        <v>0.15566463983662659</v>
      </c>
      <c r="BP54" s="227"/>
      <c r="BQ54" s="291">
        <v>0.15576693754102708</v>
      </c>
      <c r="BR54" s="227"/>
      <c r="BS54" s="291">
        <v>0.1726727116952089</v>
      </c>
      <c r="BT54" s="227"/>
      <c r="BU54" s="291">
        <v>0.15559945061696806</v>
      </c>
      <c r="BV54" s="227"/>
      <c r="BW54" s="291">
        <v>0.15517817754891466</v>
      </c>
      <c r="BX54" s="227"/>
      <c r="BY54" s="291">
        <v>0.16177680632172248</v>
      </c>
      <c r="BZ54" s="228"/>
      <c r="CA54" s="292">
        <v>0.15613237589500592</v>
      </c>
      <c r="CB54" s="227"/>
      <c r="CC54" s="291">
        <v>0.15559945061696806</v>
      </c>
      <c r="CD54" s="227"/>
      <c r="CE54" s="291">
        <v>0.15322957833306577</v>
      </c>
      <c r="CF54" s="227"/>
      <c r="CG54" s="291">
        <v>0.1578555804035954</v>
      </c>
      <c r="CH54" s="230"/>
      <c r="CI54" s="291">
        <v>0.15851949736494231</v>
      </c>
      <c r="CJ54" s="227"/>
      <c r="CK54" s="293">
        <v>0.1563430855877096</v>
      </c>
      <c r="CL54" s="227"/>
      <c r="CM54" s="291">
        <v>0.15195105641907442</v>
      </c>
      <c r="CN54" s="227"/>
      <c r="CO54" s="291">
        <v>0.15184192475093156</v>
      </c>
      <c r="CP54" s="227"/>
      <c r="CQ54" s="291">
        <v>0.16626511092650087</v>
      </c>
      <c r="CR54" s="227"/>
      <c r="CS54" s="291">
        <v>0.15183812879289868</v>
      </c>
      <c r="CT54" s="227"/>
      <c r="CU54" s="291">
        <v>0.16356364818363894</v>
      </c>
      <c r="CV54" s="227"/>
      <c r="CW54" s="291">
        <v>0.15655327496969623</v>
      </c>
      <c r="CX54" s="227"/>
      <c r="CY54" s="291">
        <v>0.14369467313665593</v>
      </c>
      <c r="CZ54" s="227"/>
      <c r="DA54" s="291">
        <v>0.15178585624685431</v>
      </c>
      <c r="DB54" s="227"/>
      <c r="DC54" s="291">
        <v>0.15195248763060348</v>
      </c>
      <c r="DD54" s="227"/>
      <c r="DE54" s="291">
        <v>0.14775226618164145</v>
      </c>
      <c r="DF54" s="227"/>
      <c r="DG54" s="291">
        <v>0.15834445597827837</v>
      </c>
      <c r="DH54" s="227"/>
      <c r="DI54" s="291">
        <v>0.1520236522444143</v>
      </c>
      <c r="DJ54" s="227"/>
      <c r="DK54" s="291">
        <v>0.14872488881163845</v>
      </c>
      <c r="DL54" s="227"/>
      <c r="DM54" s="291">
        <v>0.1488921717639381</v>
      </c>
      <c r="DN54" s="227"/>
      <c r="DO54" s="291">
        <v>0.14672175765225576</v>
      </c>
      <c r="DP54" s="227"/>
      <c r="DQ54" s="291">
        <v>0.13835638933904235</v>
      </c>
      <c r="DR54" s="227"/>
      <c r="DS54" s="291">
        <v>0.15067866787315326</v>
      </c>
      <c r="DT54" s="227"/>
      <c r="DU54" s="291">
        <v>0.14725705862291549</v>
      </c>
      <c r="DV54" s="227"/>
      <c r="DW54" s="291">
        <v>0.14331242941209646</v>
      </c>
      <c r="DX54" s="227"/>
      <c r="DY54" s="291">
        <v>0.13954442290715791</v>
      </c>
      <c r="DZ54" s="227"/>
      <c r="EA54" s="291">
        <v>0.14349136926019343</v>
      </c>
      <c r="EB54" s="227"/>
      <c r="EC54" s="291">
        <v>0.13989405705879954</v>
      </c>
      <c r="ED54" s="227"/>
      <c r="EE54" s="291">
        <v>0.13959681198524548</v>
      </c>
      <c r="EF54" s="227"/>
      <c r="EG54" s="291">
        <v>0.13656668212948728</v>
      </c>
      <c r="EH54" s="227"/>
      <c r="EI54" s="291">
        <v>0.14081062161013566</v>
      </c>
      <c r="EJ54" s="227"/>
      <c r="EK54" s="291">
        <v>0.1357821862493489</v>
      </c>
      <c r="EL54" s="227"/>
      <c r="EM54" s="294">
        <v>0.13737634084488382</v>
      </c>
      <c r="EN54" s="227"/>
      <c r="EO54" s="291">
        <v>0.13649175850444392</v>
      </c>
      <c r="EP54" s="227"/>
      <c r="EQ54" s="294">
        <v>0.14843739959373559</v>
      </c>
      <c r="ER54" s="227"/>
      <c r="ES54" s="294">
        <v>0.14707752129398174</v>
      </c>
      <c r="ET54" s="227"/>
      <c r="EU54" s="291">
        <v>0.13853195552059147</v>
      </c>
      <c r="EV54" s="295"/>
      <c r="EW54" s="291">
        <v>0.15027970068267821</v>
      </c>
      <c r="EX54" s="227"/>
      <c r="EY54" s="291">
        <v>0.13439665506042595</v>
      </c>
      <c r="EZ54" s="227"/>
      <c r="FA54" s="291">
        <v>0.13180003375508129</v>
      </c>
      <c r="FB54" s="227"/>
      <c r="FC54" s="291">
        <v>0.14556171365161527</v>
      </c>
      <c r="FD54" s="227"/>
      <c r="FE54" s="291">
        <v>0.1402452818033757</v>
      </c>
      <c r="FF54" s="227"/>
      <c r="FG54" s="291">
        <v>0.16082211137952065</v>
      </c>
      <c r="FH54" s="227"/>
      <c r="FI54" s="291">
        <v>0.15077980502470892</v>
      </c>
      <c r="FJ54" s="227"/>
      <c r="FK54" s="291">
        <v>0.13897692602074022</v>
      </c>
      <c r="FL54" s="227"/>
      <c r="FM54" s="291">
        <v>0.14078206008395514</v>
      </c>
      <c r="FN54" s="227"/>
      <c r="FO54" s="291">
        <v>0.13935992494012286</v>
      </c>
      <c r="FP54" s="227"/>
      <c r="FQ54" s="291">
        <v>0.14566832395641613</v>
      </c>
      <c r="FR54" s="227"/>
      <c r="FS54" s="291">
        <v>0.14288651092819779</v>
      </c>
      <c r="FT54" s="227"/>
      <c r="FU54" s="291">
        <v>0.15709751012567311</v>
      </c>
      <c r="FV54" s="227"/>
      <c r="FW54" s="291">
        <v>0.15819442364583283</v>
      </c>
      <c r="FX54" s="227"/>
      <c r="FY54" s="291">
        <v>0.17094815479115183</v>
      </c>
      <c r="FZ54" s="227"/>
      <c r="GA54" s="291">
        <v>0.17030726731907805</v>
      </c>
      <c r="GB54" s="227"/>
      <c r="GC54" s="291">
        <v>0.1525055002659233</v>
      </c>
      <c r="GD54" s="227"/>
      <c r="GE54" s="291">
        <v>0.15230803579729937</v>
      </c>
      <c r="GF54" s="227"/>
      <c r="GG54" s="291">
        <v>0.1525055002659233</v>
      </c>
      <c r="GH54" s="227"/>
      <c r="GI54" s="291">
        <f>IFERROR([1]KeyReports!V82,0)</f>
        <v>0.15125932483662363</v>
      </c>
      <c r="GJ54" s="227"/>
      <c r="GK54" s="228">
        <v>0.15125932483662363</v>
      </c>
      <c r="GL54" s="228"/>
      <c r="GM54" s="228">
        <v>0.15125932483662363</v>
      </c>
      <c r="GN54" s="228"/>
      <c r="GO54" s="228">
        <v>0.15125932483662363</v>
      </c>
      <c r="GP54" s="228"/>
      <c r="GQ54" s="228">
        <v>0.15125932483662363</v>
      </c>
      <c r="GR54" s="228"/>
      <c r="GS54" s="232">
        <v>0.15125932483662363</v>
      </c>
      <c r="GT54" s="296"/>
      <c r="GU54" s="227"/>
      <c r="GV54" s="25"/>
      <c r="GW54" s="68"/>
      <c r="GX54" s="128"/>
      <c r="GY54" s="129"/>
      <c r="GZ54" s="129"/>
      <c r="HA54" s="129"/>
      <c r="HB54" s="129"/>
      <c r="HC54" s="130"/>
      <c r="HD54" s="297">
        <f t="shared" ref="HD54:HD63" si="1">GI54-EQ54</f>
        <v>2.8219252428880459E-3</v>
      </c>
      <c r="HE54" s="281"/>
      <c r="HF54" s="236"/>
      <c r="HG54" s="392"/>
      <c r="HH54" s="392"/>
      <c r="HI54" s="392"/>
      <c r="HJ54" s="392"/>
      <c r="HK54" s="392"/>
      <c r="HL54" s="264"/>
      <c r="HM54" s="264"/>
      <c r="HN54" s="264"/>
      <c r="HO54" s="236"/>
      <c r="HP54" s="264"/>
      <c r="HQ54" s="264"/>
      <c r="HR54" s="264"/>
    </row>
    <row r="55" spans="1:226" ht="15" hidden="1" customHeight="1" x14ac:dyDescent="0.35">
      <c r="A55" s="66"/>
      <c r="B55" s="25"/>
      <c r="C55" s="253"/>
      <c r="D55" s="224"/>
      <c r="E55" s="255"/>
      <c r="F55" s="224"/>
      <c r="G55" s="255"/>
      <c r="H55" s="224"/>
      <c r="I55" s="253"/>
      <c r="J55" s="224"/>
      <c r="K55" s="255"/>
      <c r="L55" s="224"/>
      <c r="M55" s="255"/>
      <c r="N55" s="224"/>
      <c r="O55" s="253"/>
      <c r="P55" s="224"/>
      <c r="Q55" s="255"/>
      <c r="R55" s="224"/>
      <c r="S55" s="255"/>
      <c r="T55" s="224"/>
      <c r="U55" s="253"/>
      <c r="V55" s="224"/>
      <c r="W55" s="255"/>
      <c r="X55" s="224"/>
      <c r="Y55" s="255"/>
      <c r="Z55" s="224"/>
      <c r="AA55" s="253"/>
      <c r="AB55" s="224"/>
      <c r="AC55" s="255"/>
      <c r="AD55" s="224"/>
      <c r="AE55" s="255"/>
      <c r="AF55" s="224"/>
      <c r="AG55" s="2"/>
      <c r="AH55" s="2"/>
      <c r="AI55" s="255"/>
      <c r="AJ55" s="224"/>
      <c r="AK55" s="255"/>
      <c r="AL55" s="224"/>
      <c r="AM55" s="4"/>
      <c r="AN55" s="2"/>
      <c r="AO55" s="255"/>
      <c r="AP55" s="224"/>
      <c r="AQ55" s="255"/>
      <c r="AR55" s="224"/>
      <c r="AS55" s="284"/>
      <c r="AT55" s="227"/>
      <c r="AU55" s="284"/>
      <c r="AV55" s="227"/>
      <c r="AW55" s="284"/>
      <c r="AX55" s="227"/>
      <c r="AY55" s="284"/>
      <c r="AZ55" s="227"/>
      <c r="BA55" s="284"/>
      <c r="BB55" s="227"/>
      <c r="BC55" s="284"/>
      <c r="BD55" s="227"/>
      <c r="BE55" s="284"/>
      <c r="BF55" s="227"/>
      <c r="BG55" s="284"/>
      <c r="BH55" s="227"/>
      <c r="BI55" s="284"/>
      <c r="BJ55" s="227"/>
      <c r="BK55" s="284"/>
      <c r="BL55" s="227"/>
      <c r="BM55" s="284"/>
      <c r="BN55" s="227"/>
      <c r="BO55" s="284"/>
      <c r="BP55" s="227"/>
      <c r="BQ55" s="284"/>
      <c r="BR55" s="227"/>
      <c r="BS55" s="284"/>
      <c r="BT55" s="227"/>
      <c r="BU55" s="284"/>
      <c r="BV55" s="227"/>
      <c r="BW55" s="284"/>
      <c r="BX55" s="227"/>
      <c r="BY55" s="284"/>
      <c r="BZ55" s="228"/>
      <c r="CA55" s="285"/>
      <c r="CB55" s="227"/>
      <c r="CC55" s="284"/>
      <c r="CD55" s="227"/>
      <c r="CE55" s="284"/>
      <c r="CF55" s="227"/>
      <c r="CG55" s="284"/>
      <c r="CH55" s="230"/>
      <c r="CI55" s="284"/>
      <c r="CJ55" s="227"/>
      <c r="CK55" s="286"/>
      <c r="CL55" s="227"/>
      <c r="CM55" s="284"/>
      <c r="CN55" s="227"/>
      <c r="CO55" s="284"/>
      <c r="CP55" s="227"/>
      <c r="CQ55" s="284"/>
      <c r="CR55" s="227"/>
      <c r="CS55" s="284"/>
      <c r="CT55" s="227"/>
      <c r="CU55" s="284"/>
      <c r="CV55" s="227"/>
      <c r="CW55" s="284"/>
      <c r="CX55" s="227"/>
      <c r="CY55" s="284"/>
      <c r="CZ55" s="227"/>
      <c r="DA55" s="284"/>
      <c r="DB55" s="227"/>
      <c r="DC55" s="284"/>
      <c r="DD55" s="227"/>
      <c r="DE55" s="284"/>
      <c r="DF55" s="227"/>
      <c r="DG55" s="284"/>
      <c r="DH55" s="227"/>
      <c r="DI55" s="284"/>
      <c r="DJ55" s="227"/>
      <c r="DK55" s="284"/>
      <c r="DL55" s="227"/>
      <c r="DM55" s="284"/>
      <c r="DN55" s="227"/>
      <c r="DO55" s="284"/>
      <c r="DP55" s="227"/>
      <c r="DQ55" s="284"/>
      <c r="DR55" s="227"/>
      <c r="DS55" s="284"/>
      <c r="DT55" s="227"/>
      <c r="DU55" s="284"/>
      <c r="DV55" s="227"/>
      <c r="DW55" s="284"/>
      <c r="DX55" s="227"/>
      <c r="DY55" s="284"/>
      <c r="DZ55" s="227"/>
      <c r="EA55" s="284"/>
      <c r="EB55" s="227"/>
      <c r="EC55" s="284"/>
      <c r="ED55" s="227"/>
      <c r="EE55" s="284"/>
      <c r="EF55" s="227"/>
      <c r="EG55" s="284"/>
      <c r="EH55" s="227"/>
      <c r="EI55" s="284"/>
      <c r="EJ55" s="227"/>
      <c r="EK55" s="284"/>
      <c r="EL55" s="227"/>
      <c r="EM55" s="284"/>
      <c r="EN55" s="227"/>
      <c r="EO55" s="284"/>
      <c r="EP55" s="227"/>
      <c r="EQ55" s="284"/>
      <c r="ER55" s="227"/>
      <c r="ES55" s="284"/>
      <c r="ET55" s="227"/>
      <c r="EU55" s="284"/>
      <c r="EV55" s="227"/>
      <c r="EW55" s="284"/>
      <c r="EX55" s="227"/>
      <c r="EY55" s="284"/>
      <c r="EZ55" s="227"/>
      <c r="FA55" s="284"/>
      <c r="FB55" s="227"/>
      <c r="FC55" s="284"/>
      <c r="FD55" s="227"/>
      <c r="FE55" s="284"/>
      <c r="FF55" s="227"/>
      <c r="FG55" s="284"/>
      <c r="FH55" s="227"/>
      <c r="FI55" s="284"/>
      <c r="FJ55" s="227"/>
      <c r="FK55" s="284"/>
      <c r="FL55" s="227"/>
      <c r="FM55" s="284"/>
      <c r="FN55" s="227"/>
      <c r="FO55" s="284"/>
      <c r="FP55" s="227"/>
      <c r="FQ55" s="284"/>
      <c r="FR55" s="227"/>
      <c r="FS55" s="284"/>
      <c r="FT55" s="227"/>
      <c r="FU55" s="284"/>
      <c r="FV55" s="227"/>
      <c r="FW55" s="284"/>
      <c r="FX55" s="227"/>
      <c r="FY55" s="284"/>
      <c r="FZ55" s="227"/>
      <c r="GA55" s="284"/>
      <c r="GB55" s="227"/>
      <c r="GC55" s="284"/>
      <c r="GD55" s="227"/>
      <c r="GE55" s="284"/>
      <c r="GF55" s="227"/>
      <c r="GG55" s="284"/>
      <c r="GH55" s="227"/>
      <c r="GI55" s="284"/>
      <c r="GJ55" s="227"/>
      <c r="GK55" s="228"/>
      <c r="GL55" s="228"/>
      <c r="GM55" s="228"/>
      <c r="GN55" s="228"/>
      <c r="GO55" s="228"/>
      <c r="GP55" s="228"/>
      <c r="GQ55" s="228"/>
      <c r="GR55" s="228"/>
      <c r="GS55" s="232"/>
      <c r="GT55" s="233"/>
      <c r="GU55" s="227"/>
      <c r="GV55" s="25"/>
      <c r="GW55" s="68"/>
      <c r="GX55" s="128"/>
      <c r="GY55" s="129"/>
      <c r="GZ55" s="129"/>
      <c r="HA55" s="129"/>
      <c r="HB55" s="129"/>
      <c r="HC55" s="130"/>
      <c r="HD55" s="297">
        <f t="shared" si="1"/>
        <v>0</v>
      </c>
      <c r="HE55" s="236"/>
      <c r="HF55" s="279"/>
      <c r="HG55" s="279"/>
      <c r="HH55" s="236"/>
      <c r="HI55" s="236"/>
      <c r="HJ55" s="236"/>
      <c r="HK55" s="236"/>
      <c r="HL55" s="236"/>
      <c r="HM55" s="236"/>
      <c r="HN55" s="236"/>
      <c r="HO55" s="236"/>
      <c r="HP55" s="236"/>
      <c r="HQ55" s="236"/>
      <c r="HR55" s="236"/>
    </row>
    <row r="56" spans="1:226" ht="15" hidden="1" customHeight="1" outlineLevel="1" x14ac:dyDescent="0.35">
      <c r="A56" s="66" t="s">
        <v>45</v>
      </c>
      <c r="B56" s="25"/>
      <c r="C56" s="253">
        <v>0</v>
      </c>
      <c r="D56" s="224"/>
      <c r="E56" s="255">
        <v>0</v>
      </c>
      <c r="F56" s="224"/>
      <c r="G56" s="255">
        <v>0</v>
      </c>
      <c r="H56" s="224"/>
      <c r="I56" s="253">
        <v>0</v>
      </c>
      <c r="J56" s="224"/>
      <c r="K56" s="255">
        <v>0</v>
      </c>
      <c r="L56" s="224"/>
      <c r="M56" s="255">
        <v>0</v>
      </c>
      <c r="N56" s="224"/>
      <c r="O56" s="253">
        <v>0</v>
      </c>
      <c r="P56" s="224"/>
      <c r="Q56" s="255">
        <v>0</v>
      </c>
      <c r="R56" s="224"/>
      <c r="S56" s="255">
        <v>0</v>
      </c>
      <c r="T56" s="224"/>
      <c r="U56" s="253">
        <v>0</v>
      </c>
      <c r="V56" s="224"/>
      <c r="W56" s="255">
        <v>0</v>
      </c>
      <c r="X56" s="224"/>
      <c r="Y56" s="255">
        <v>0</v>
      </c>
      <c r="Z56" s="224"/>
      <c r="AA56" s="253">
        <v>0</v>
      </c>
      <c r="AB56" s="224"/>
      <c r="AC56" s="255">
        <v>0</v>
      </c>
      <c r="AD56" s="224"/>
      <c r="AE56" s="255">
        <v>0</v>
      </c>
      <c r="AF56" s="224"/>
      <c r="AG56" s="2">
        <v>0</v>
      </c>
      <c r="AH56" s="2"/>
      <c r="AI56" s="255">
        <v>0</v>
      </c>
      <c r="AJ56" s="224"/>
      <c r="AK56" s="255">
        <v>0</v>
      </c>
      <c r="AL56" s="224"/>
      <c r="AM56" s="4">
        <v>0</v>
      </c>
      <c r="AN56" s="2"/>
      <c r="AO56" s="255">
        <v>0</v>
      </c>
      <c r="AP56" s="224"/>
      <c r="AQ56" s="255">
        <v>0</v>
      </c>
      <c r="AR56" s="224"/>
      <c r="AS56" s="284">
        <v>0</v>
      </c>
      <c r="AT56" s="227"/>
      <c r="AU56" s="284">
        <v>0</v>
      </c>
      <c r="AV56" s="227"/>
      <c r="AW56" s="284">
        <v>0</v>
      </c>
      <c r="AX56" s="227"/>
      <c r="AY56" s="284">
        <v>0</v>
      </c>
      <c r="AZ56" s="227"/>
      <c r="BA56" s="284">
        <v>0</v>
      </c>
      <c r="BB56" s="227"/>
      <c r="BC56" s="284">
        <v>0</v>
      </c>
      <c r="BD56" s="227"/>
      <c r="BE56" s="284">
        <v>0</v>
      </c>
      <c r="BF56" s="227"/>
      <c r="BG56" s="284">
        <v>0</v>
      </c>
      <c r="BH56" s="227"/>
      <c r="BI56" s="284">
        <v>0</v>
      </c>
      <c r="BJ56" s="227"/>
      <c r="BK56" s="284">
        <v>0</v>
      </c>
      <c r="BL56" s="227"/>
      <c r="BM56" s="284">
        <v>0</v>
      </c>
      <c r="BN56" s="227"/>
      <c r="BO56" s="284">
        <v>0</v>
      </c>
      <c r="BP56" s="227"/>
      <c r="BQ56" s="284">
        <v>0</v>
      </c>
      <c r="BR56" s="227"/>
      <c r="BS56" s="284">
        <v>0</v>
      </c>
      <c r="BT56" s="227"/>
      <c r="BU56" s="284">
        <v>0</v>
      </c>
      <c r="BV56" s="227"/>
      <c r="BW56" s="284">
        <v>0</v>
      </c>
      <c r="BX56" s="227"/>
      <c r="BY56" s="284">
        <v>0</v>
      </c>
      <c r="BZ56" s="228"/>
      <c r="CA56" s="285">
        <v>0</v>
      </c>
      <c r="CB56" s="227"/>
      <c r="CC56" s="284">
        <v>0</v>
      </c>
      <c r="CD56" s="227"/>
      <c r="CE56" s="284">
        <v>0</v>
      </c>
      <c r="CF56" s="227"/>
      <c r="CG56" s="284">
        <v>0</v>
      </c>
      <c r="CH56" s="230"/>
      <c r="CI56" s="284">
        <v>0</v>
      </c>
      <c r="CJ56" s="227"/>
      <c r="CK56" s="286">
        <v>0</v>
      </c>
      <c r="CL56" s="227"/>
      <c r="CM56" s="284">
        <v>0</v>
      </c>
      <c r="CN56" s="227"/>
      <c r="CO56" s="284">
        <v>0</v>
      </c>
      <c r="CP56" s="227"/>
      <c r="CQ56" s="284">
        <v>0</v>
      </c>
      <c r="CR56" s="227"/>
      <c r="CS56" s="284">
        <v>0</v>
      </c>
      <c r="CT56" s="227"/>
      <c r="CU56" s="284">
        <v>0</v>
      </c>
      <c r="CV56" s="227"/>
      <c r="CW56" s="284">
        <v>0</v>
      </c>
      <c r="CX56" s="227"/>
      <c r="CY56" s="284">
        <v>0</v>
      </c>
      <c r="CZ56" s="227"/>
      <c r="DA56" s="284">
        <v>0</v>
      </c>
      <c r="DB56" s="227"/>
      <c r="DC56" s="284">
        <v>0</v>
      </c>
      <c r="DD56" s="227"/>
      <c r="DE56" s="284">
        <v>0</v>
      </c>
      <c r="DF56" s="227"/>
      <c r="DG56" s="284">
        <v>0</v>
      </c>
      <c r="DH56" s="227"/>
      <c r="DI56" s="284">
        <v>0</v>
      </c>
      <c r="DJ56" s="227"/>
      <c r="DK56" s="284">
        <v>0</v>
      </c>
      <c r="DL56" s="227"/>
      <c r="DM56" s="284">
        <v>0</v>
      </c>
      <c r="DN56" s="227"/>
      <c r="DO56" s="284">
        <v>0</v>
      </c>
      <c r="DP56" s="227"/>
      <c r="DQ56" s="284">
        <v>0</v>
      </c>
      <c r="DR56" s="227"/>
      <c r="DS56" s="284">
        <v>0</v>
      </c>
      <c r="DT56" s="227"/>
      <c r="DU56" s="284">
        <v>0</v>
      </c>
      <c r="DV56" s="227"/>
      <c r="DW56" s="284">
        <v>0</v>
      </c>
      <c r="DX56" s="227"/>
      <c r="DY56" s="284">
        <v>0</v>
      </c>
      <c r="DZ56" s="227"/>
      <c r="EA56" s="284">
        <v>0</v>
      </c>
      <c r="EB56" s="227"/>
      <c r="EC56" s="284">
        <v>0</v>
      </c>
      <c r="ED56" s="227"/>
      <c r="EE56" s="284">
        <v>0</v>
      </c>
      <c r="EF56" s="227"/>
      <c r="EG56" s="284">
        <v>0</v>
      </c>
      <c r="EH56" s="227"/>
      <c r="EI56" s="284">
        <v>0</v>
      </c>
      <c r="EJ56" s="227"/>
      <c r="EK56" s="284">
        <v>0</v>
      </c>
      <c r="EL56" s="227"/>
      <c r="EM56" s="284">
        <v>0</v>
      </c>
      <c r="EN56" s="227"/>
      <c r="EO56" s="284">
        <v>0</v>
      </c>
      <c r="EP56" s="227"/>
      <c r="EQ56" s="284">
        <v>0</v>
      </c>
      <c r="ER56" s="227"/>
      <c r="ES56" s="284">
        <v>0</v>
      </c>
      <c r="ET56" s="227"/>
      <c r="EU56" s="284">
        <v>0</v>
      </c>
      <c r="EV56" s="227"/>
      <c r="EW56" s="284">
        <v>0</v>
      </c>
      <c r="EX56" s="227"/>
      <c r="EY56" s="284">
        <v>0</v>
      </c>
      <c r="EZ56" s="227"/>
      <c r="FA56" s="284">
        <v>0</v>
      </c>
      <c r="FB56" s="227"/>
      <c r="FC56" s="284">
        <v>0</v>
      </c>
      <c r="FD56" s="227"/>
      <c r="FE56" s="284">
        <v>0</v>
      </c>
      <c r="FF56" s="227"/>
      <c r="FG56" s="284">
        <v>0</v>
      </c>
      <c r="FH56" s="227"/>
      <c r="FI56" s="284">
        <v>0</v>
      </c>
      <c r="FJ56" s="227"/>
      <c r="FK56" s="284">
        <v>0</v>
      </c>
      <c r="FL56" s="227"/>
      <c r="FM56" s="284">
        <v>0</v>
      </c>
      <c r="FN56" s="227"/>
      <c r="FO56" s="284">
        <v>0</v>
      </c>
      <c r="FP56" s="227"/>
      <c r="FQ56" s="284">
        <v>0</v>
      </c>
      <c r="FR56" s="227"/>
      <c r="FS56" s="284">
        <v>0</v>
      </c>
      <c r="FT56" s="227"/>
      <c r="FU56" s="284">
        <v>0</v>
      </c>
      <c r="FV56" s="227"/>
      <c r="FW56" s="284">
        <v>0</v>
      </c>
      <c r="FX56" s="227"/>
      <c r="FY56" s="284">
        <v>0</v>
      </c>
      <c r="FZ56" s="227"/>
      <c r="GA56" s="284">
        <v>0</v>
      </c>
      <c r="GB56" s="227"/>
      <c r="GC56" s="284">
        <v>0</v>
      </c>
      <c r="GD56" s="227"/>
      <c r="GE56" s="284">
        <v>0</v>
      </c>
      <c r="GF56" s="227"/>
      <c r="GG56" s="284">
        <v>0</v>
      </c>
      <c r="GH56" s="227"/>
      <c r="GI56" s="284">
        <f>IFERROR([1]KeyReports!#REF!,0)</f>
        <v>0</v>
      </c>
      <c r="GJ56" s="227"/>
      <c r="GK56" s="228">
        <v>0</v>
      </c>
      <c r="GL56" s="228"/>
      <c r="GM56" s="228">
        <v>0</v>
      </c>
      <c r="GN56" s="228"/>
      <c r="GO56" s="228">
        <v>0</v>
      </c>
      <c r="GP56" s="228"/>
      <c r="GQ56" s="228">
        <v>0</v>
      </c>
      <c r="GR56" s="228"/>
      <c r="GS56" s="232">
        <v>0</v>
      </c>
      <c r="GT56" s="233"/>
      <c r="GU56" s="227" t="str">
        <f>"K"&amp;" "&amp;[1]Hypo!$I$3</f>
        <v>K EUR</v>
      </c>
      <c r="GV56" s="25"/>
      <c r="GW56" s="68"/>
      <c r="GX56" s="128"/>
      <c r="GY56" s="129"/>
      <c r="GZ56" s="129"/>
      <c r="HA56" s="129"/>
      <c r="HB56" s="129"/>
      <c r="HC56" s="130"/>
      <c r="HD56" s="297">
        <f t="shared" si="1"/>
        <v>0</v>
      </c>
      <c r="HE56" s="236"/>
      <c r="HF56" s="279"/>
      <c r="HG56" s="279"/>
      <c r="HH56" s="236"/>
      <c r="HI56" s="236"/>
      <c r="HJ56" s="236"/>
      <c r="HK56" s="236"/>
      <c r="HL56" s="236"/>
      <c r="HM56" s="236"/>
      <c r="HN56" s="236"/>
      <c r="HO56" s="236"/>
      <c r="HP56" s="236"/>
      <c r="HQ56" s="236"/>
      <c r="HR56" s="236"/>
    </row>
    <row r="57" spans="1:226" ht="15" hidden="1" customHeight="1" outlineLevel="1" x14ac:dyDescent="0.35">
      <c r="A57" s="66" t="s">
        <v>44</v>
      </c>
      <c r="B57" s="25"/>
      <c r="C57" s="298">
        <v>0</v>
      </c>
      <c r="D57" s="224"/>
      <c r="E57" s="299">
        <v>0</v>
      </c>
      <c r="F57" s="224"/>
      <c r="G57" s="299">
        <v>0</v>
      </c>
      <c r="H57" s="224"/>
      <c r="I57" s="298">
        <v>0</v>
      </c>
      <c r="J57" s="224"/>
      <c r="K57" s="299">
        <v>0</v>
      </c>
      <c r="L57" s="224"/>
      <c r="M57" s="299">
        <v>0</v>
      </c>
      <c r="N57" s="224"/>
      <c r="O57" s="298">
        <v>0</v>
      </c>
      <c r="P57" s="224"/>
      <c r="Q57" s="299">
        <v>0</v>
      </c>
      <c r="R57" s="224"/>
      <c r="S57" s="299">
        <v>0</v>
      </c>
      <c r="T57" s="224"/>
      <c r="U57" s="298">
        <v>0</v>
      </c>
      <c r="V57" s="224"/>
      <c r="W57" s="299">
        <v>0</v>
      </c>
      <c r="X57" s="224"/>
      <c r="Y57" s="299">
        <v>0</v>
      </c>
      <c r="Z57" s="224"/>
      <c r="AA57" s="298">
        <v>0</v>
      </c>
      <c r="AB57" s="224"/>
      <c r="AC57" s="299">
        <v>0</v>
      </c>
      <c r="AD57" s="224"/>
      <c r="AE57" s="299">
        <v>0</v>
      </c>
      <c r="AF57" s="224"/>
      <c r="AG57" s="2">
        <v>0</v>
      </c>
      <c r="AH57" s="2"/>
      <c r="AI57" s="299">
        <v>0</v>
      </c>
      <c r="AJ57" s="224"/>
      <c r="AK57" s="299">
        <v>0</v>
      </c>
      <c r="AL57" s="224"/>
      <c r="AM57" s="4">
        <v>0</v>
      </c>
      <c r="AN57" s="2"/>
      <c r="AO57" s="299">
        <v>0</v>
      </c>
      <c r="AP57" s="224"/>
      <c r="AQ57" s="299">
        <v>0</v>
      </c>
      <c r="AR57" s="224"/>
      <c r="AS57" s="300">
        <v>0</v>
      </c>
      <c r="AT57" s="227"/>
      <c r="AU57" s="300">
        <v>0</v>
      </c>
      <c r="AV57" s="227"/>
      <c r="AW57" s="300">
        <v>0</v>
      </c>
      <c r="AX57" s="227"/>
      <c r="AY57" s="300">
        <v>0</v>
      </c>
      <c r="AZ57" s="227"/>
      <c r="BA57" s="300">
        <v>0</v>
      </c>
      <c r="BB57" s="227"/>
      <c r="BC57" s="300">
        <v>0</v>
      </c>
      <c r="BD57" s="227"/>
      <c r="BE57" s="300">
        <v>0</v>
      </c>
      <c r="BF57" s="227"/>
      <c r="BG57" s="300">
        <v>0</v>
      </c>
      <c r="BH57" s="227"/>
      <c r="BI57" s="300">
        <v>0</v>
      </c>
      <c r="BJ57" s="227"/>
      <c r="BK57" s="300">
        <v>0</v>
      </c>
      <c r="BL57" s="227"/>
      <c r="BM57" s="300">
        <v>0</v>
      </c>
      <c r="BN57" s="227"/>
      <c r="BO57" s="300">
        <v>0</v>
      </c>
      <c r="BP57" s="227"/>
      <c r="BQ57" s="300">
        <v>0</v>
      </c>
      <c r="BR57" s="227"/>
      <c r="BS57" s="300">
        <v>0</v>
      </c>
      <c r="BT57" s="227"/>
      <c r="BU57" s="300">
        <v>0</v>
      </c>
      <c r="BV57" s="227"/>
      <c r="BW57" s="300">
        <v>0</v>
      </c>
      <c r="BX57" s="227"/>
      <c r="BY57" s="300">
        <v>0</v>
      </c>
      <c r="BZ57" s="228"/>
      <c r="CA57" s="301">
        <v>0</v>
      </c>
      <c r="CB57" s="227"/>
      <c r="CC57" s="300">
        <v>0</v>
      </c>
      <c r="CD57" s="227"/>
      <c r="CE57" s="300">
        <v>0</v>
      </c>
      <c r="CF57" s="227"/>
      <c r="CG57" s="300">
        <v>0</v>
      </c>
      <c r="CH57" s="230"/>
      <c r="CI57" s="300">
        <v>0</v>
      </c>
      <c r="CJ57" s="227"/>
      <c r="CK57" s="302">
        <v>0</v>
      </c>
      <c r="CL57" s="227"/>
      <c r="CM57" s="300">
        <v>0</v>
      </c>
      <c r="CN57" s="227"/>
      <c r="CO57" s="300">
        <v>0</v>
      </c>
      <c r="CP57" s="227"/>
      <c r="CQ57" s="300">
        <v>0</v>
      </c>
      <c r="CR57" s="227"/>
      <c r="CS57" s="300">
        <v>0</v>
      </c>
      <c r="CT57" s="227"/>
      <c r="CU57" s="300">
        <v>0</v>
      </c>
      <c r="CV57" s="227"/>
      <c r="CW57" s="300">
        <v>0</v>
      </c>
      <c r="CX57" s="227"/>
      <c r="CY57" s="300">
        <v>0</v>
      </c>
      <c r="CZ57" s="227"/>
      <c r="DA57" s="300">
        <v>0</v>
      </c>
      <c r="DB57" s="227"/>
      <c r="DC57" s="300">
        <v>0</v>
      </c>
      <c r="DD57" s="227"/>
      <c r="DE57" s="300">
        <v>0</v>
      </c>
      <c r="DF57" s="227"/>
      <c r="DG57" s="300">
        <v>0</v>
      </c>
      <c r="DH57" s="227"/>
      <c r="DI57" s="300">
        <v>0</v>
      </c>
      <c r="DJ57" s="227"/>
      <c r="DK57" s="300">
        <v>0</v>
      </c>
      <c r="DL57" s="227"/>
      <c r="DM57" s="300">
        <v>0</v>
      </c>
      <c r="DN57" s="227"/>
      <c r="DO57" s="300">
        <v>0</v>
      </c>
      <c r="DP57" s="227"/>
      <c r="DQ57" s="300">
        <v>0</v>
      </c>
      <c r="DR57" s="227"/>
      <c r="DS57" s="300">
        <v>0</v>
      </c>
      <c r="DT57" s="227"/>
      <c r="DU57" s="300">
        <v>0</v>
      </c>
      <c r="DV57" s="227"/>
      <c r="DW57" s="300">
        <v>0</v>
      </c>
      <c r="DX57" s="227"/>
      <c r="DY57" s="300">
        <v>0</v>
      </c>
      <c r="DZ57" s="227"/>
      <c r="EA57" s="300">
        <v>0</v>
      </c>
      <c r="EB57" s="227"/>
      <c r="EC57" s="300">
        <v>0</v>
      </c>
      <c r="ED57" s="227"/>
      <c r="EE57" s="300">
        <v>0</v>
      </c>
      <c r="EF57" s="227"/>
      <c r="EG57" s="300">
        <v>0</v>
      </c>
      <c r="EH57" s="227"/>
      <c r="EI57" s="300">
        <v>0</v>
      </c>
      <c r="EJ57" s="227"/>
      <c r="EK57" s="300">
        <v>0</v>
      </c>
      <c r="EL57" s="227"/>
      <c r="EM57" s="300">
        <v>0</v>
      </c>
      <c r="EN57" s="227"/>
      <c r="EO57" s="300">
        <v>0</v>
      </c>
      <c r="EP57" s="227"/>
      <c r="EQ57" s="300">
        <v>0</v>
      </c>
      <c r="ER57" s="227"/>
      <c r="ES57" s="300">
        <v>0</v>
      </c>
      <c r="ET57" s="227"/>
      <c r="EU57" s="300">
        <v>0</v>
      </c>
      <c r="EV57" s="227"/>
      <c r="EW57" s="300">
        <v>0</v>
      </c>
      <c r="EX57" s="227"/>
      <c r="EY57" s="300">
        <v>0</v>
      </c>
      <c r="EZ57" s="227"/>
      <c r="FA57" s="300">
        <v>0</v>
      </c>
      <c r="FB57" s="227"/>
      <c r="FC57" s="300">
        <v>0</v>
      </c>
      <c r="FD57" s="227"/>
      <c r="FE57" s="300">
        <v>0</v>
      </c>
      <c r="FF57" s="227"/>
      <c r="FG57" s="300">
        <v>0</v>
      </c>
      <c r="FH57" s="227"/>
      <c r="FI57" s="300">
        <v>0</v>
      </c>
      <c r="FJ57" s="227"/>
      <c r="FK57" s="300">
        <v>0</v>
      </c>
      <c r="FL57" s="227"/>
      <c r="FM57" s="300">
        <v>0</v>
      </c>
      <c r="FN57" s="227"/>
      <c r="FO57" s="300">
        <v>0</v>
      </c>
      <c r="FP57" s="227"/>
      <c r="FQ57" s="300">
        <v>0</v>
      </c>
      <c r="FR57" s="227"/>
      <c r="FS57" s="300">
        <v>0</v>
      </c>
      <c r="FT57" s="227"/>
      <c r="FU57" s="300">
        <v>0</v>
      </c>
      <c r="FV57" s="227"/>
      <c r="FW57" s="300">
        <v>0</v>
      </c>
      <c r="FX57" s="227"/>
      <c r="FY57" s="300">
        <v>0</v>
      </c>
      <c r="FZ57" s="227"/>
      <c r="GA57" s="300">
        <v>0</v>
      </c>
      <c r="GB57" s="227"/>
      <c r="GC57" s="300">
        <v>0</v>
      </c>
      <c r="GD57" s="227"/>
      <c r="GE57" s="300">
        <v>0</v>
      </c>
      <c r="GF57" s="227"/>
      <c r="GG57" s="300">
        <v>0</v>
      </c>
      <c r="GH57" s="227"/>
      <c r="GI57" s="300">
        <f>IFERROR([1]KeyReports!#REF!,0)</f>
        <v>0</v>
      </c>
      <c r="GJ57" s="227"/>
      <c r="GK57" s="228">
        <v>0</v>
      </c>
      <c r="GL57" s="228"/>
      <c r="GM57" s="228">
        <v>0</v>
      </c>
      <c r="GN57" s="228"/>
      <c r="GO57" s="228">
        <v>0</v>
      </c>
      <c r="GP57" s="228"/>
      <c r="GQ57" s="228">
        <v>0</v>
      </c>
      <c r="GR57" s="228"/>
      <c r="GS57" s="232">
        <v>0</v>
      </c>
      <c r="GT57" s="303"/>
      <c r="GU57" s="227"/>
      <c r="GV57" s="25"/>
      <c r="GW57" s="68"/>
      <c r="GX57" s="128"/>
      <c r="GY57" s="129"/>
      <c r="GZ57" s="129"/>
      <c r="HA57" s="129"/>
      <c r="HB57" s="129"/>
      <c r="HC57" s="130"/>
      <c r="HD57" s="297">
        <f t="shared" si="1"/>
        <v>0</v>
      </c>
      <c r="HE57" s="236"/>
      <c r="HF57" s="279"/>
      <c r="HG57" s="279"/>
      <c r="HH57" s="236"/>
      <c r="HI57" s="236"/>
      <c r="HJ57" s="236"/>
      <c r="HK57" s="236"/>
      <c r="HL57" s="236"/>
      <c r="HM57" s="236"/>
      <c r="HN57" s="236"/>
      <c r="HO57" s="236"/>
      <c r="HP57" s="236"/>
      <c r="HQ57" s="236"/>
      <c r="HR57" s="236"/>
    </row>
    <row r="58" spans="1:226" ht="15" hidden="1" customHeight="1" collapsed="1" x14ac:dyDescent="0.35">
      <c r="A58" s="66"/>
      <c r="B58" s="25"/>
      <c r="C58" s="253"/>
      <c r="D58" s="224"/>
      <c r="E58" s="255"/>
      <c r="F58" s="224"/>
      <c r="G58" s="255"/>
      <c r="H58" s="224"/>
      <c r="I58" s="253"/>
      <c r="J58" s="224"/>
      <c r="K58" s="255"/>
      <c r="L58" s="224"/>
      <c r="M58" s="255"/>
      <c r="N58" s="224"/>
      <c r="O58" s="253"/>
      <c r="P58" s="224"/>
      <c r="Q58" s="255"/>
      <c r="R58" s="224"/>
      <c r="S58" s="255"/>
      <c r="T58" s="224"/>
      <c r="U58" s="253"/>
      <c r="V58" s="224"/>
      <c r="W58" s="255"/>
      <c r="X58" s="224"/>
      <c r="Y58" s="255"/>
      <c r="Z58" s="224"/>
      <c r="AA58" s="253"/>
      <c r="AB58" s="224"/>
      <c r="AC58" s="255"/>
      <c r="AD58" s="224"/>
      <c r="AE58" s="255"/>
      <c r="AF58" s="224"/>
      <c r="AG58" s="2"/>
      <c r="AH58" s="2"/>
      <c r="AI58" s="255"/>
      <c r="AJ58" s="224"/>
      <c r="AK58" s="255"/>
      <c r="AL58" s="224"/>
      <c r="AM58" s="4"/>
      <c r="AN58" s="2"/>
      <c r="AO58" s="255"/>
      <c r="AP58" s="224"/>
      <c r="AQ58" s="255"/>
      <c r="AR58" s="224"/>
      <c r="AS58" s="284"/>
      <c r="AT58" s="227"/>
      <c r="AU58" s="284"/>
      <c r="AV58" s="227"/>
      <c r="AW58" s="284"/>
      <c r="AX58" s="227"/>
      <c r="AY58" s="284"/>
      <c r="AZ58" s="227"/>
      <c r="BA58" s="284"/>
      <c r="BB58" s="227"/>
      <c r="BC58" s="284"/>
      <c r="BD58" s="227"/>
      <c r="BE58" s="284"/>
      <c r="BF58" s="227"/>
      <c r="BG58" s="284"/>
      <c r="BH58" s="227"/>
      <c r="BI58" s="284"/>
      <c r="BJ58" s="227"/>
      <c r="BK58" s="284"/>
      <c r="BL58" s="227"/>
      <c r="BM58" s="284"/>
      <c r="BN58" s="227"/>
      <c r="BO58" s="284"/>
      <c r="BP58" s="227"/>
      <c r="BQ58" s="284"/>
      <c r="BR58" s="227"/>
      <c r="BS58" s="284"/>
      <c r="BT58" s="227"/>
      <c r="BU58" s="284"/>
      <c r="BV58" s="227"/>
      <c r="BW58" s="284"/>
      <c r="BX58" s="227"/>
      <c r="BY58" s="284"/>
      <c r="BZ58" s="228"/>
      <c r="CA58" s="285"/>
      <c r="CB58" s="227"/>
      <c r="CC58" s="284"/>
      <c r="CD58" s="227"/>
      <c r="CE58" s="284"/>
      <c r="CF58" s="227"/>
      <c r="CG58" s="284"/>
      <c r="CH58" s="230"/>
      <c r="CI58" s="284"/>
      <c r="CJ58" s="227"/>
      <c r="CK58" s="286"/>
      <c r="CL58" s="227"/>
      <c r="CM58" s="284"/>
      <c r="CN58" s="227"/>
      <c r="CO58" s="284"/>
      <c r="CP58" s="227"/>
      <c r="CQ58" s="284"/>
      <c r="CR58" s="227"/>
      <c r="CS58" s="284"/>
      <c r="CT58" s="227"/>
      <c r="CU58" s="284"/>
      <c r="CV58" s="227"/>
      <c r="CW58" s="284"/>
      <c r="CX58" s="227"/>
      <c r="CY58" s="284"/>
      <c r="CZ58" s="227"/>
      <c r="DA58" s="284"/>
      <c r="DB58" s="227"/>
      <c r="DC58" s="284"/>
      <c r="DD58" s="227"/>
      <c r="DE58" s="284"/>
      <c r="DF58" s="227"/>
      <c r="DG58" s="284"/>
      <c r="DH58" s="227"/>
      <c r="DI58" s="284"/>
      <c r="DJ58" s="227"/>
      <c r="DK58" s="284"/>
      <c r="DL58" s="227"/>
      <c r="DM58" s="284"/>
      <c r="DN58" s="227"/>
      <c r="DO58" s="284"/>
      <c r="DP58" s="227"/>
      <c r="DQ58" s="284"/>
      <c r="DR58" s="227"/>
      <c r="DS58" s="284"/>
      <c r="DT58" s="227"/>
      <c r="DU58" s="284"/>
      <c r="DV58" s="227"/>
      <c r="DW58" s="284"/>
      <c r="DX58" s="227"/>
      <c r="DY58" s="284"/>
      <c r="DZ58" s="227"/>
      <c r="EA58" s="284"/>
      <c r="EB58" s="227"/>
      <c r="EC58" s="284"/>
      <c r="ED58" s="227"/>
      <c r="EE58" s="284"/>
      <c r="EF58" s="227"/>
      <c r="EG58" s="284"/>
      <c r="EH58" s="227"/>
      <c r="EI58" s="284"/>
      <c r="EJ58" s="227"/>
      <c r="EK58" s="284"/>
      <c r="EL58" s="227"/>
      <c r="EM58" s="284"/>
      <c r="EN58" s="227"/>
      <c r="EO58" s="284"/>
      <c r="EP58" s="227"/>
      <c r="EQ58" s="284"/>
      <c r="ER58" s="227"/>
      <c r="ES58" s="284"/>
      <c r="ET58" s="227"/>
      <c r="EU58" s="284"/>
      <c r="EV58" s="227"/>
      <c r="EW58" s="284"/>
      <c r="EX58" s="227"/>
      <c r="EY58" s="284"/>
      <c r="EZ58" s="227"/>
      <c r="FA58" s="284"/>
      <c r="FB58" s="227"/>
      <c r="FC58" s="284"/>
      <c r="FD58" s="227"/>
      <c r="FE58" s="284"/>
      <c r="FF58" s="227"/>
      <c r="FG58" s="284"/>
      <c r="FH58" s="227"/>
      <c r="FI58" s="284"/>
      <c r="FJ58" s="227"/>
      <c r="FK58" s="284"/>
      <c r="FL58" s="227"/>
      <c r="FM58" s="284"/>
      <c r="FN58" s="227"/>
      <c r="FO58" s="284"/>
      <c r="FP58" s="227"/>
      <c r="FQ58" s="284"/>
      <c r="FR58" s="227"/>
      <c r="FS58" s="284"/>
      <c r="FT58" s="227"/>
      <c r="FU58" s="284"/>
      <c r="FV58" s="227"/>
      <c r="FW58" s="284"/>
      <c r="FX58" s="227"/>
      <c r="FY58" s="284"/>
      <c r="FZ58" s="227"/>
      <c r="GA58" s="284"/>
      <c r="GB58" s="227"/>
      <c r="GC58" s="284"/>
      <c r="GD58" s="227"/>
      <c r="GE58" s="284"/>
      <c r="GF58" s="227"/>
      <c r="GG58" s="284"/>
      <c r="GH58" s="227"/>
      <c r="GI58" s="284"/>
      <c r="GJ58" s="227"/>
      <c r="GK58" s="228"/>
      <c r="GL58" s="228"/>
      <c r="GM58" s="228"/>
      <c r="GN58" s="228"/>
      <c r="GO58" s="228"/>
      <c r="GP58" s="228"/>
      <c r="GQ58" s="228"/>
      <c r="GR58" s="228"/>
      <c r="GS58" s="232"/>
      <c r="GT58" s="233"/>
      <c r="GU58" s="227"/>
      <c r="GV58" s="25"/>
      <c r="GW58" s="68"/>
      <c r="GX58" s="128"/>
      <c r="GY58" s="129"/>
      <c r="GZ58" s="129"/>
      <c r="HA58" s="129"/>
      <c r="HB58" s="129"/>
      <c r="HC58" s="130"/>
      <c r="HD58" s="297">
        <f t="shared" si="1"/>
        <v>0</v>
      </c>
      <c r="HE58" s="236"/>
      <c r="HF58" s="279"/>
      <c r="HG58" s="279"/>
      <c r="HH58" s="236"/>
      <c r="HI58" s="236"/>
      <c r="HJ58" s="236"/>
      <c r="HK58" s="236"/>
      <c r="HL58" s="236"/>
      <c r="HM58" s="236"/>
      <c r="HN58" s="236"/>
      <c r="HO58" s="236"/>
      <c r="HP58" s="236"/>
      <c r="HQ58" s="236"/>
      <c r="HR58" s="236"/>
    </row>
    <row r="59" spans="1:226" ht="15" customHeight="1" x14ac:dyDescent="0.35">
      <c r="A59" s="98" t="s">
        <v>73</v>
      </c>
      <c r="B59" s="25"/>
      <c r="C59" s="253">
        <v>13312.296902803289</v>
      </c>
      <c r="D59" s="224" t="s">
        <v>40</v>
      </c>
      <c r="E59" s="255">
        <v>49010.501860912365</v>
      </c>
      <c r="F59" s="224" t="s">
        <v>40</v>
      </c>
      <c r="G59" s="255">
        <v>65294.600524523506</v>
      </c>
      <c r="H59" s="224" t="s">
        <v>40</v>
      </c>
      <c r="I59" s="253">
        <v>10957.075243093868</v>
      </c>
      <c r="J59" s="224" t="s">
        <v>40</v>
      </c>
      <c r="K59" s="255">
        <v>41264.689796664032</v>
      </c>
      <c r="L59" s="224" t="s">
        <v>40</v>
      </c>
      <c r="M59" s="255">
        <v>55989.618130612573</v>
      </c>
      <c r="N59" s="224" t="s">
        <v>40</v>
      </c>
      <c r="O59" s="253">
        <v>9344.4497578118207</v>
      </c>
      <c r="P59" s="224" t="s">
        <v>40</v>
      </c>
      <c r="Q59" s="255">
        <v>17458.279044688363</v>
      </c>
      <c r="R59" s="224" t="s">
        <v>40</v>
      </c>
      <c r="S59" s="255">
        <v>31023.402088738832</v>
      </c>
      <c r="T59" s="224" t="s">
        <v>40</v>
      </c>
      <c r="U59" s="253">
        <v>11118.628232697863</v>
      </c>
      <c r="V59" s="224" t="s">
        <v>40</v>
      </c>
      <c r="W59" s="255">
        <v>43324.813786093007</v>
      </c>
      <c r="X59" s="224" t="s">
        <v>40</v>
      </c>
      <c r="Y59" s="255">
        <v>57910.745440813924</v>
      </c>
      <c r="Z59" s="224" t="s">
        <v>40</v>
      </c>
      <c r="AA59" s="253">
        <v>12814.700419715813</v>
      </c>
      <c r="AB59" s="224" t="s">
        <v>40</v>
      </c>
      <c r="AC59" s="255">
        <v>19349.226298846344</v>
      </c>
      <c r="AD59" s="224" t="s">
        <v>40</v>
      </c>
      <c r="AE59" s="255">
        <v>33883.549992605687</v>
      </c>
      <c r="AF59" s="224" t="s">
        <v>40</v>
      </c>
      <c r="AG59" s="2">
        <v>10693.126946399198</v>
      </c>
      <c r="AH59" s="2" t="s">
        <v>40</v>
      </c>
      <c r="AI59" s="255">
        <v>39978.673452221177</v>
      </c>
      <c r="AJ59" s="224" t="s">
        <v>40</v>
      </c>
      <c r="AK59" s="255">
        <v>55299.269522209215</v>
      </c>
      <c r="AL59" s="224" t="s">
        <v>40</v>
      </c>
      <c r="AM59" s="4">
        <v>10693.126946399198</v>
      </c>
      <c r="AN59" s="2" t="s">
        <v>40</v>
      </c>
      <c r="AO59" s="255">
        <v>19579.867908032425</v>
      </c>
      <c r="AP59" s="224" t="s">
        <v>40</v>
      </c>
      <c r="AQ59" s="255">
        <v>34385.564326049629</v>
      </c>
      <c r="AR59" s="224" t="s">
        <v>40</v>
      </c>
      <c r="AS59" s="284">
        <v>35091.535269201391</v>
      </c>
      <c r="AT59" s="227" t="s">
        <v>40</v>
      </c>
      <c r="AU59" s="284">
        <v>13721.727963245728</v>
      </c>
      <c r="AV59" s="227" t="s">
        <v>40</v>
      </c>
      <c r="AW59" s="284">
        <v>34800.213316063993</v>
      </c>
      <c r="AX59" s="227" t="s">
        <v>40</v>
      </c>
      <c r="AY59" s="284">
        <v>44885.643253555521</v>
      </c>
      <c r="AZ59" s="227" t="s">
        <v>40</v>
      </c>
      <c r="BA59" s="284">
        <v>11437.121652256224</v>
      </c>
      <c r="BB59" s="227" t="s">
        <v>40</v>
      </c>
      <c r="BC59" s="284">
        <v>33356.114481993005</v>
      </c>
      <c r="BD59" s="227" t="s">
        <v>40</v>
      </c>
      <c r="BE59" s="284">
        <v>42060.929864268517</v>
      </c>
      <c r="BF59" s="227" t="s">
        <v>40</v>
      </c>
      <c r="BG59" s="284">
        <v>31859.516842271871</v>
      </c>
      <c r="BH59" s="227" t="s">
        <v>40</v>
      </c>
      <c r="BI59" s="284">
        <v>32713.678040773764</v>
      </c>
      <c r="BJ59" s="227" t="s">
        <v>40</v>
      </c>
      <c r="BK59" s="284">
        <v>31755.9422355303</v>
      </c>
      <c r="BL59" s="227" t="s">
        <v>40</v>
      </c>
      <c r="BM59" s="284">
        <v>17514.572022596942</v>
      </c>
      <c r="BN59" s="227" t="s">
        <v>40</v>
      </c>
      <c r="BO59" s="284">
        <v>24931.39945086505</v>
      </c>
      <c r="BP59" s="227" t="s">
        <v>40</v>
      </c>
      <c r="BQ59" s="284">
        <v>44027.293003621555</v>
      </c>
      <c r="BR59" s="227" t="s">
        <v>40</v>
      </c>
      <c r="BS59" s="284">
        <v>19961.561791396358</v>
      </c>
      <c r="BT59" s="227" t="s">
        <v>40</v>
      </c>
      <c r="BU59" s="284">
        <v>44907.114007137396</v>
      </c>
      <c r="BV59" s="227" t="s">
        <v>40</v>
      </c>
      <c r="BW59" s="284">
        <v>18129.172448000711</v>
      </c>
      <c r="BX59" s="227" t="s">
        <v>40</v>
      </c>
      <c r="BY59" s="284">
        <v>44092.489127929046</v>
      </c>
      <c r="BZ59" s="228" t="s">
        <v>40</v>
      </c>
      <c r="CA59" s="285">
        <v>17961.561791396358</v>
      </c>
      <c r="CB59" s="227" t="s">
        <v>40</v>
      </c>
      <c r="CC59" s="284">
        <v>44907.114007137396</v>
      </c>
      <c r="CD59" s="227" t="s">
        <v>40</v>
      </c>
      <c r="CE59" s="284">
        <v>18207.216948000707</v>
      </c>
      <c r="CF59" s="227" t="s">
        <v>40</v>
      </c>
      <c r="CG59" s="284">
        <v>42867.724165145861</v>
      </c>
      <c r="CH59" s="230" t="s">
        <v>40</v>
      </c>
      <c r="CI59" s="284">
        <v>26235.726877239395</v>
      </c>
      <c r="CJ59" s="227" t="s">
        <v>40</v>
      </c>
      <c r="CK59" s="286">
        <v>44452.257326016654</v>
      </c>
      <c r="CL59" s="227" t="s">
        <v>40</v>
      </c>
      <c r="CM59" s="284">
        <v>26002.585313846073</v>
      </c>
      <c r="CN59" s="227" t="s">
        <v>40</v>
      </c>
      <c r="CO59" s="284">
        <v>26818.180425914765</v>
      </c>
      <c r="CP59" s="227" t="s">
        <v>40</v>
      </c>
      <c r="CQ59" s="284">
        <v>49228.654891266888</v>
      </c>
      <c r="CR59" s="227" t="s">
        <v>40</v>
      </c>
      <c r="CS59" s="284">
        <v>26735.685602984904</v>
      </c>
      <c r="CT59" s="227" t="s">
        <v>40</v>
      </c>
      <c r="CU59" s="284">
        <v>46533.3914726722</v>
      </c>
      <c r="CV59" s="227" t="s">
        <v>40</v>
      </c>
      <c r="CW59" s="284">
        <v>43320.743428078204</v>
      </c>
      <c r="CX59" s="227" t="s">
        <v>40</v>
      </c>
      <c r="CY59" s="284">
        <v>24024.886147065215</v>
      </c>
      <c r="CZ59" s="227" t="s">
        <v>40</v>
      </c>
      <c r="DA59" s="284">
        <v>52707.101279756236</v>
      </c>
      <c r="DB59" s="227" t="s">
        <v>40</v>
      </c>
      <c r="DC59" s="284">
        <v>62134.256553109393</v>
      </c>
      <c r="DD59" s="227" t="s">
        <v>40</v>
      </c>
      <c r="DE59" s="284">
        <v>22781.061019103068</v>
      </c>
      <c r="DF59" s="227" t="s">
        <v>40</v>
      </c>
      <c r="DG59" s="284">
        <v>41846.260410382645</v>
      </c>
      <c r="DH59" s="227" t="s">
        <v>40</v>
      </c>
      <c r="DI59" s="284">
        <v>22537.400880028803</v>
      </c>
      <c r="DJ59" s="227" t="s">
        <v>40</v>
      </c>
      <c r="DK59" s="284">
        <v>36444.816083015357</v>
      </c>
      <c r="DL59" s="227" t="s">
        <v>40</v>
      </c>
      <c r="DM59" s="284">
        <v>35510.47504862379</v>
      </c>
      <c r="DN59" s="227" t="s">
        <v>40</v>
      </c>
      <c r="DO59" s="284">
        <v>20484.25292566694</v>
      </c>
      <c r="DP59" s="227" t="s">
        <v>40</v>
      </c>
      <c r="DQ59" s="284">
        <v>37328.912203398169</v>
      </c>
      <c r="DR59" s="227" t="s">
        <v>40</v>
      </c>
      <c r="DS59" s="284">
        <v>24254.821011343545</v>
      </c>
      <c r="DT59" s="227" t="s">
        <v>40</v>
      </c>
      <c r="DU59" s="284">
        <v>42935.565255866852</v>
      </c>
      <c r="DV59" s="227" t="s">
        <v>40</v>
      </c>
      <c r="DW59" s="284">
        <v>23099.829458558717</v>
      </c>
      <c r="DX59" s="227" t="s">
        <v>40</v>
      </c>
      <c r="DY59" s="284">
        <v>41083.905984247831</v>
      </c>
      <c r="DZ59" s="227" t="s">
        <v>40</v>
      </c>
      <c r="EA59" s="284">
        <v>22240.754043095774</v>
      </c>
      <c r="EB59" s="227" t="s">
        <v>40</v>
      </c>
      <c r="EC59" s="284">
        <v>34523.249089752135</v>
      </c>
      <c r="ED59" s="227" t="s">
        <v>40</v>
      </c>
      <c r="EE59" s="284">
        <v>43506.632427142184</v>
      </c>
      <c r="EF59" s="227" t="s">
        <v>40</v>
      </c>
      <c r="EG59" s="284">
        <v>21819.354043095773</v>
      </c>
      <c r="EH59" s="227" t="s">
        <v>40</v>
      </c>
      <c r="EI59" s="284">
        <v>21819.354043095773</v>
      </c>
      <c r="EJ59" s="227" t="s">
        <v>40</v>
      </c>
      <c r="EK59" s="284">
        <v>21277.935948027807</v>
      </c>
      <c r="EL59" s="227" t="s">
        <v>40</v>
      </c>
      <c r="EM59" s="284">
        <v>21277.935948027807</v>
      </c>
      <c r="EN59" s="227" t="s">
        <v>40</v>
      </c>
      <c r="EO59" s="284">
        <v>33709.569935875727</v>
      </c>
      <c r="EP59" s="227" t="s">
        <v>40</v>
      </c>
      <c r="EQ59" s="284">
        <v>36551.498606541652</v>
      </c>
      <c r="ER59" s="227" t="s">
        <v>40</v>
      </c>
      <c r="ES59" s="284">
        <v>34238.237122647362</v>
      </c>
      <c r="ET59" s="227" t="s">
        <v>40</v>
      </c>
      <c r="EU59" s="284">
        <v>22715.153704205932</v>
      </c>
      <c r="EV59" s="227" t="s">
        <v>40</v>
      </c>
      <c r="EW59" s="284">
        <v>36245.368520313263</v>
      </c>
      <c r="EX59" s="227" t="s">
        <v>40</v>
      </c>
      <c r="EY59" s="284">
        <v>32577.364852196348</v>
      </c>
      <c r="EZ59" s="227" t="s">
        <v>40</v>
      </c>
      <c r="FA59" s="284">
        <v>20149.109054976161</v>
      </c>
      <c r="FB59" s="227" t="s">
        <v>40</v>
      </c>
      <c r="FC59" s="284">
        <v>33719.639187583161</v>
      </c>
      <c r="FD59" s="227" t="s">
        <v>40</v>
      </c>
      <c r="FE59" s="284">
        <v>20473.510242311786</v>
      </c>
      <c r="FF59" s="227" t="s">
        <v>40</v>
      </c>
      <c r="FG59" s="284">
        <v>21976.58351147408</v>
      </c>
      <c r="FH59" s="227" t="s">
        <v>41</v>
      </c>
      <c r="FI59" s="284">
        <v>30059.954130487487</v>
      </c>
      <c r="FJ59" s="227" t="s">
        <v>41</v>
      </c>
      <c r="FK59" s="284">
        <v>32808.593517600435</v>
      </c>
      <c r="FL59" s="227" t="s">
        <v>41</v>
      </c>
      <c r="FM59" s="284">
        <v>34119.795138026566</v>
      </c>
      <c r="FN59" s="227" t="s">
        <v>41</v>
      </c>
      <c r="FO59" s="284">
        <v>41865.04753745535</v>
      </c>
      <c r="FP59" s="227" t="s">
        <v>41</v>
      </c>
      <c r="FQ59" s="284">
        <v>51131.09769262436</v>
      </c>
      <c r="FR59" s="227" t="s">
        <v>41</v>
      </c>
      <c r="FS59" s="284">
        <v>37570.023239466856</v>
      </c>
      <c r="FT59" s="227" t="s">
        <v>41</v>
      </c>
      <c r="FU59" s="284">
        <v>46157.702423143841</v>
      </c>
      <c r="FV59" s="227" t="s">
        <v>41</v>
      </c>
      <c r="FW59" s="284">
        <v>40748.478563464087</v>
      </c>
      <c r="FX59" s="227" t="s">
        <v>41</v>
      </c>
      <c r="FY59" s="284">
        <v>8684.5791464828617</v>
      </c>
      <c r="FZ59" s="227" t="s">
        <v>41</v>
      </c>
      <c r="GA59" s="284">
        <v>11020.827334721775</v>
      </c>
      <c r="GB59" s="227" t="s">
        <v>40</v>
      </c>
      <c r="GC59" s="284">
        <v>9724.0038872484183</v>
      </c>
      <c r="GD59" s="227" t="s">
        <v>40</v>
      </c>
      <c r="GE59" s="284">
        <v>9892.7841613316778</v>
      </c>
      <c r="GF59" s="227" t="str">
        <f>"K"&amp;" "&amp;[1]Hypo!$I$3</f>
        <v>K EUR</v>
      </c>
      <c r="GG59" s="284">
        <v>9724.0038872484183</v>
      </c>
      <c r="GH59" s="227" t="s">
        <v>40</v>
      </c>
      <c r="GI59" s="284">
        <f>GJ27*GI36+GI39+GI41+GI46+GI47</f>
        <v>9938.0973634935854</v>
      </c>
      <c r="GJ59" s="227" t="str">
        <f>"K"&amp;" "&amp;[1]Hypo!$I$3</f>
        <v>K EUR</v>
      </c>
      <c r="GK59" s="228">
        <v>9938.0973634935854</v>
      </c>
      <c r="GL59" s="228" t="s">
        <v>40</v>
      </c>
      <c r="GM59" s="228">
        <v>9938.0973634935854</v>
      </c>
      <c r="GN59" s="228" t="s">
        <v>40</v>
      </c>
      <c r="GO59" s="228">
        <v>9938.0973634935854</v>
      </c>
      <c r="GP59" s="228" t="s">
        <v>40</v>
      </c>
      <c r="GQ59" s="228">
        <v>9938.0973634935854</v>
      </c>
      <c r="GR59" s="228" t="s">
        <v>40</v>
      </c>
      <c r="GS59" s="232">
        <v>9938.0973634935854</v>
      </c>
      <c r="GT59" s="233" t="s">
        <v>40</v>
      </c>
      <c r="GU59" s="227"/>
      <c r="GV59" s="25"/>
      <c r="GW59" s="68"/>
      <c r="GX59" s="128"/>
      <c r="GY59" s="129"/>
      <c r="GZ59" s="129"/>
      <c r="HA59" s="129"/>
      <c r="HB59" s="129"/>
      <c r="HC59" s="130"/>
      <c r="HD59" s="297">
        <f t="shared" si="1"/>
        <v>-26613.401243048065</v>
      </c>
      <c r="HE59" s="236"/>
      <c r="HF59" s="236"/>
      <c r="HG59" s="236"/>
      <c r="HH59" s="236"/>
      <c r="HI59" s="236"/>
      <c r="HJ59" s="236"/>
      <c r="HK59" s="236"/>
      <c r="HL59" s="236"/>
      <c r="HM59" s="236"/>
      <c r="HN59" s="236"/>
      <c r="HO59" s="236"/>
      <c r="HP59" s="236"/>
      <c r="HQ59" s="236"/>
      <c r="HR59" s="236"/>
    </row>
    <row r="60" spans="1:226" ht="15" customHeight="1" x14ac:dyDescent="0.35">
      <c r="A60" s="98" t="s">
        <v>74</v>
      </c>
      <c r="B60" s="80"/>
      <c r="C60" s="298">
        <v>0.21450263127876298</v>
      </c>
      <c r="D60" s="224"/>
      <c r="E60" s="299">
        <v>0.16759999022406966</v>
      </c>
      <c r="F60" s="224"/>
      <c r="G60" s="299">
        <v>0.17064658798438981</v>
      </c>
      <c r="H60" s="224"/>
      <c r="I60" s="298">
        <v>0.1918118344519312</v>
      </c>
      <c r="J60" s="224"/>
      <c r="K60" s="299">
        <v>0.15832110740954933</v>
      </c>
      <c r="L60" s="224"/>
      <c r="M60" s="299">
        <v>0.16306009523030537</v>
      </c>
      <c r="N60" s="224"/>
      <c r="O60" s="298">
        <v>0.22716409619613032</v>
      </c>
      <c r="P60" s="224"/>
      <c r="Q60" s="299">
        <v>0.2027686974100453</v>
      </c>
      <c r="R60" s="224"/>
      <c r="S60" s="299">
        <v>0.18570280879383724</v>
      </c>
      <c r="T60" s="224"/>
      <c r="U60" s="298">
        <v>0.19247475471115782</v>
      </c>
      <c r="V60" s="224"/>
      <c r="W60" s="299">
        <v>0.16397605840255317</v>
      </c>
      <c r="X60" s="224"/>
      <c r="Y60" s="299">
        <v>0.16658478469048593</v>
      </c>
      <c r="Z60" s="224"/>
      <c r="AA60" s="298">
        <v>0.30673438906332767</v>
      </c>
      <c r="AB60" s="224"/>
      <c r="AC60" s="299">
        <v>0.22206381962904614</v>
      </c>
      <c r="AD60" s="224"/>
      <c r="AE60" s="299">
        <v>0.20017895169453456</v>
      </c>
      <c r="AF60" s="224"/>
      <c r="AG60" s="2">
        <v>0.18510889500296379</v>
      </c>
      <c r="AH60" s="2"/>
      <c r="AI60" s="299">
        <v>0.15131156305078708</v>
      </c>
      <c r="AJ60" s="224"/>
      <c r="AK60" s="299">
        <v>0.15907267013706911</v>
      </c>
      <c r="AL60" s="224"/>
      <c r="AM60" s="4">
        <v>0.18510889500296379</v>
      </c>
      <c r="AN60" s="2"/>
      <c r="AO60" s="299">
        <v>0.22471080695092704</v>
      </c>
      <c r="AP60" s="224"/>
      <c r="AQ60" s="299">
        <v>0.20314477738358927</v>
      </c>
      <c r="AR60" s="224"/>
      <c r="AS60" s="300">
        <v>0.17019642805886367</v>
      </c>
      <c r="AT60" s="304"/>
      <c r="AU60" s="300">
        <v>0.17382951834740329</v>
      </c>
      <c r="AV60" s="304"/>
      <c r="AW60" s="300">
        <v>0.16878349598112033</v>
      </c>
      <c r="AX60" s="304"/>
      <c r="AY60" s="300">
        <v>0.16919593033621338</v>
      </c>
      <c r="AZ60" s="304"/>
      <c r="BA60" s="300">
        <v>0.14932026907617307</v>
      </c>
      <c r="BB60" s="304"/>
      <c r="BC60" s="300">
        <v>0.16670190940898946</v>
      </c>
      <c r="BD60" s="304"/>
      <c r="BE60" s="300">
        <v>0.16005588491590478</v>
      </c>
      <c r="BF60" s="304"/>
      <c r="BG60" s="300">
        <v>0.1592224506041223</v>
      </c>
      <c r="BH60" s="304"/>
      <c r="BI60" s="300">
        <v>0.16348300016375661</v>
      </c>
      <c r="BJ60" s="304"/>
      <c r="BK60" s="300">
        <v>0.15946002528653055</v>
      </c>
      <c r="BL60" s="304"/>
      <c r="BM60" s="300">
        <v>0.15253575378122888</v>
      </c>
      <c r="BN60" s="304"/>
      <c r="BO60" s="300">
        <v>0.16029050183371091</v>
      </c>
      <c r="BP60" s="304"/>
      <c r="BQ60" s="300">
        <v>0.17700018996298761</v>
      </c>
      <c r="BR60" s="304"/>
      <c r="BS60" s="300">
        <v>0.17384677573467486</v>
      </c>
      <c r="BT60" s="304"/>
      <c r="BU60" s="300">
        <v>0.17700017912614352</v>
      </c>
      <c r="BV60" s="304"/>
      <c r="BW60" s="300">
        <v>0.15453674185358984</v>
      </c>
      <c r="BX60" s="304"/>
      <c r="BY60" s="300">
        <v>0.16695393079608367</v>
      </c>
      <c r="BZ60" s="305"/>
      <c r="CA60" s="301">
        <v>0.15642862202992769</v>
      </c>
      <c r="CB60" s="304"/>
      <c r="CC60" s="300">
        <v>0.17700017912614352</v>
      </c>
      <c r="CD60" s="304"/>
      <c r="CE60" s="300">
        <v>0.15250066218469649</v>
      </c>
      <c r="CF60" s="304"/>
      <c r="CG60" s="300">
        <v>0.16318951692482461</v>
      </c>
      <c r="CH60" s="306"/>
      <c r="CI60" s="300">
        <v>0.16240317091380588</v>
      </c>
      <c r="CJ60" s="304"/>
      <c r="CK60" s="302">
        <v>0.16948784737532155</v>
      </c>
      <c r="CL60" s="304"/>
      <c r="CM60" s="300">
        <v>0.1622438500774521</v>
      </c>
      <c r="CN60" s="304"/>
      <c r="CO60" s="300">
        <v>0.16333021583390989</v>
      </c>
      <c r="CP60" s="304"/>
      <c r="CQ60" s="300">
        <v>0.18331921085145866</v>
      </c>
      <c r="CR60" s="304"/>
      <c r="CS60" s="300">
        <v>0.16376794952306387</v>
      </c>
      <c r="CT60" s="304"/>
      <c r="CU60" s="300">
        <v>0.17641735266842101</v>
      </c>
      <c r="CV60" s="304"/>
      <c r="CW60" s="300">
        <v>0.16645023540668588</v>
      </c>
      <c r="CX60" s="304"/>
      <c r="CY60" s="300">
        <v>0.14990394143988148</v>
      </c>
      <c r="CZ60" s="304"/>
      <c r="DA60" s="300">
        <v>0.15683199578343512</v>
      </c>
      <c r="DB60" s="304"/>
      <c r="DC60" s="300">
        <v>0.15200997991451048</v>
      </c>
      <c r="DD60" s="304"/>
      <c r="DE60" s="300">
        <v>0.14331374005854616</v>
      </c>
      <c r="DF60" s="304"/>
      <c r="DG60" s="300">
        <v>0.16174058057224538</v>
      </c>
      <c r="DH60" s="304"/>
      <c r="DI60" s="300">
        <v>0.14555160410544915</v>
      </c>
      <c r="DJ60" s="304"/>
      <c r="DK60" s="300">
        <v>0.15135208718359242</v>
      </c>
      <c r="DL60" s="304"/>
      <c r="DM60" s="300">
        <v>0.14806615805584594</v>
      </c>
      <c r="DN60" s="304"/>
      <c r="DO60" s="300">
        <v>0.13456743862114268</v>
      </c>
      <c r="DP60" s="304"/>
      <c r="DQ60" s="300">
        <v>0.15687610211266545</v>
      </c>
      <c r="DR60" s="304"/>
      <c r="DS60" s="300">
        <v>0.15532978182658305</v>
      </c>
      <c r="DT60" s="304"/>
      <c r="DU60" s="300">
        <v>0.17614968377296239</v>
      </c>
      <c r="DV60" s="304"/>
      <c r="DW60" s="300">
        <v>0.14793312506206974</v>
      </c>
      <c r="DX60" s="304"/>
      <c r="DY60" s="300">
        <v>0.16855297011128781</v>
      </c>
      <c r="DZ60" s="304"/>
      <c r="EA60" s="300">
        <v>0.14591400541226376</v>
      </c>
      <c r="EB60" s="304"/>
      <c r="EC60" s="300">
        <v>0.1448785181951435</v>
      </c>
      <c r="ED60" s="304"/>
      <c r="EE60" s="300">
        <v>0.14097274863924997</v>
      </c>
      <c r="EF60" s="304"/>
      <c r="EG60" s="300">
        <v>0.14314934366736148</v>
      </c>
      <c r="EH60" s="304"/>
      <c r="EI60" s="300">
        <v>0.14314934366736148</v>
      </c>
      <c r="EJ60" s="304"/>
      <c r="EK60" s="300">
        <v>0.13959728411484063</v>
      </c>
      <c r="EL60" s="304"/>
      <c r="EM60" s="300">
        <v>0.13959728411484063</v>
      </c>
      <c r="EN60" s="304"/>
      <c r="EO60" s="300">
        <v>0.14146387347866793</v>
      </c>
      <c r="EP60" s="304"/>
      <c r="EQ60" s="307">
        <v>0.15339016736693906</v>
      </c>
      <c r="ER60" s="308"/>
      <c r="ES60" s="307">
        <v>0.14368245141259145</v>
      </c>
      <c r="ET60" s="304"/>
      <c r="EU60" s="307">
        <v>0.14902637986614575</v>
      </c>
      <c r="EV60" s="304"/>
      <c r="EW60" s="307">
        <v>0.15210547735550889</v>
      </c>
      <c r="EX60" s="304"/>
      <c r="EY60" s="307">
        <v>0.1367125189815859</v>
      </c>
      <c r="EZ60" s="304"/>
      <c r="FA60" s="307">
        <v>0.13219143568618189</v>
      </c>
      <c r="FB60" s="304"/>
      <c r="FC60" s="307">
        <v>0.14150612959027881</v>
      </c>
      <c r="FD60" s="304"/>
      <c r="FE60" s="307">
        <v>0.13431972128805109</v>
      </c>
      <c r="FF60" s="304"/>
      <c r="FG60" s="307">
        <v>0.16769612847880294</v>
      </c>
      <c r="FH60" s="304"/>
      <c r="FI60" s="307">
        <v>0.20615336815189625</v>
      </c>
      <c r="FJ60" s="304"/>
      <c r="FK60" s="307">
        <v>0.1860537238629808</v>
      </c>
      <c r="FL60" s="304"/>
      <c r="FM60" s="307">
        <v>0.18561256923266167</v>
      </c>
      <c r="FN60" s="304"/>
      <c r="FO60" s="307">
        <v>0.17872116512338318</v>
      </c>
      <c r="FP60" s="304"/>
      <c r="FQ60" s="307">
        <v>0.181127683858818</v>
      </c>
      <c r="FR60" s="304"/>
      <c r="FS60" s="307">
        <v>0.18433613539130703</v>
      </c>
      <c r="FT60" s="304"/>
      <c r="FU60" s="307">
        <v>0.19535548373821995</v>
      </c>
      <c r="FV60" s="304"/>
      <c r="FW60" s="307">
        <v>0.19863512305498351</v>
      </c>
      <c r="FX60" s="304"/>
      <c r="FY60" s="307">
        <v>0.14638045906966041</v>
      </c>
      <c r="FZ60" s="304"/>
      <c r="GA60" s="307">
        <v>0.17948637823330493</v>
      </c>
      <c r="GB60" s="304"/>
      <c r="GC60" s="300">
        <v>0.16153550793654695</v>
      </c>
      <c r="GD60" s="304"/>
      <c r="GE60" s="300">
        <v>0.16112538316763617</v>
      </c>
      <c r="GF60" s="304"/>
      <c r="GG60" s="300">
        <v>0.16153550793654695</v>
      </c>
      <c r="GH60" s="304"/>
      <c r="GI60" s="300">
        <f>IF(GI36=0,,GI59/GI36)</f>
        <v>0.16076552895180521</v>
      </c>
      <c r="GJ60" s="304"/>
      <c r="GK60" s="305">
        <v>0.16076552895180521</v>
      </c>
      <c r="GL60" s="305"/>
      <c r="GM60" s="305">
        <v>0.16076552895180521</v>
      </c>
      <c r="GN60" s="305"/>
      <c r="GO60" s="305">
        <v>0.16076552895180521</v>
      </c>
      <c r="GP60" s="305"/>
      <c r="GQ60" s="305">
        <v>0.16076552895180521</v>
      </c>
      <c r="GR60" s="305"/>
      <c r="GS60" s="309">
        <v>0.16076552895180521</v>
      </c>
      <c r="GT60" s="303"/>
      <c r="GU60" s="304"/>
      <c r="GV60" s="25"/>
      <c r="GW60" s="68"/>
      <c r="GX60" s="128"/>
      <c r="GY60" s="129"/>
      <c r="GZ60" s="129"/>
      <c r="HA60" s="129"/>
      <c r="HB60" s="129"/>
      <c r="HC60" s="130"/>
      <c r="HD60" s="297">
        <f t="shared" si="1"/>
        <v>7.3753615848661525E-3</v>
      </c>
      <c r="HE60" s="236"/>
      <c r="HF60" s="236"/>
      <c r="HG60" s="236"/>
      <c r="HH60" s="236"/>
      <c r="HI60" s="236"/>
      <c r="HJ60" s="236"/>
      <c r="HK60" s="236"/>
      <c r="HL60" s="236"/>
      <c r="HM60" s="236"/>
      <c r="HN60" s="236"/>
      <c r="HO60" s="236"/>
      <c r="HP60" s="236"/>
      <c r="HQ60" s="236"/>
      <c r="HR60" s="236"/>
    </row>
    <row r="61" spans="1:226" ht="15" hidden="1" customHeight="1" x14ac:dyDescent="0.35">
      <c r="A61" s="98" t="s">
        <v>46</v>
      </c>
      <c r="B61" s="80"/>
      <c r="C61" s="310" t="e">
        <v>#REF!</v>
      </c>
      <c r="D61" s="224"/>
      <c r="E61" s="311" t="e">
        <v>#REF!</v>
      </c>
      <c r="F61" s="224"/>
      <c r="G61" s="311" t="e">
        <v>#REF!</v>
      </c>
      <c r="H61" s="224"/>
      <c r="I61" s="310" t="e">
        <v>#REF!</v>
      </c>
      <c r="J61" s="224"/>
      <c r="K61" s="311" t="e">
        <v>#REF!</v>
      </c>
      <c r="L61" s="224"/>
      <c r="M61" s="311" t="e">
        <v>#REF!</v>
      </c>
      <c r="N61" s="224"/>
      <c r="O61" s="310" t="e">
        <v>#REF!</v>
      </c>
      <c r="P61" s="224"/>
      <c r="Q61" s="311" t="e">
        <v>#REF!</v>
      </c>
      <c r="R61" s="224"/>
      <c r="S61" s="311" t="e">
        <v>#REF!</v>
      </c>
      <c r="T61" s="224"/>
      <c r="U61" s="310" t="e">
        <v>#REF!</v>
      </c>
      <c r="V61" s="224"/>
      <c r="W61" s="311" t="e">
        <v>#REF!</v>
      </c>
      <c r="X61" s="224"/>
      <c r="Y61" s="311" t="e">
        <v>#REF!</v>
      </c>
      <c r="Z61" s="224"/>
      <c r="AA61" s="310" t="e">
        <v>#REF!</v>
      </c>
      <c r="AB61" s="224"/>
      <c r="AC61" s="311" t="e">
        <v>#REF!</v>
      </c>
      <c r="AD61" s="224"/>
      <c r="AE61" s="311" t="e">
        <v>#REF!</v>
      </c>
      <c r="AF61" s="224"/>
      <c r="AG61" s="2" t="e">
        <v>#REF!</v>
      </c>
      <c r="AH61" s="2"/>
      <c r="AI61" s="311" t="e">
        <v>#REF!</v>
      </c>
      <c r="AJ61" s="224"/>
      <c r="AK61" s="311" t="e">
        <v>#REF!</v>
      </c>
      <c r="AL61" s="224"/>
      <c r="AM61" s="4" t="e">
        <v>#REF!</v>
      </c>
      <c r="AN61" s="2"/>
      <c r="AO61" s="311" t="e">
        <v>#REF!</v>
      </c>
      <c r="AP61" s="224"/>
      <c r="AQ61" s="311" t="e">
        <v>#REF!</v>
      </c>
      <c r="AR61" s="224"/>
      <c r="AS61" s="312" t="e">
        <v>#REF!</v>
      </c>
      <c r="AT61" s="304"/>
      <c r="AU61" s="312" t="e">
        <v>#REF!</v>
      </c>
      <c r="AV61" s="304"/>
      <c r="AW61" s="312" t="e">
        <v>#REF!</v>
      </c>
      <c r="AX61" s="304"/>
      <c r="AY61" s="312" t="e">
        <v>#REF!</v>
      </c>
      <c r="AZ61" s="304"/>
      <c r="BA61" s="312" t="e">
        <v>#REF!</v>
      </c>
      <c r="BB61" s="304"/>
      <c r="BC61" s="312" t="e">
        <v>#REF!</v>
      </c>
      <c r="BD61" s="304"/>
      <c r="BE61" s="312" t="e">
        <v>#REF!</v>
      </c>
      <c r="BF61" s="304"/>
      <c r="BG61" s="312" t="e">
        <v>#REF!</v>
      </c>
      <c r="BH61" s="304"/>
      <c r="BI61" s="312" t="e">
        <v>#REF!</v>
      </c>
      <c r="BJ61" s="304"/>
      <c r="BK61" s="312" t="e">
        <v>#REF!</v>
      </c>
      <c r="BL61" s="304"/>
      <c r="BM61" s="312" t="e">
        <v>#REF!</v>
      </c>
      <c r="BN61" s="304"/>
      <c r="BO61" s="312" t="e">
        <v>#REF!</v>
      </c>
      <c r="BP61" s="304"/>
      <c r="BQ61" s="312" t="e">
        <v>#REF!</v>
      </c>
      <c r="BR61" s="304"/>
      <c r="BS61" s="312" t="e">
        <v>#REF!</v>
      </c>
      <c r="BT61" s="304"/>
      <c r="BU61" s="312" t="e">
        <v>#REF!</v>
      </c>
      <c r="BV61" s="304"/>
      <c r="BW61" s="312" t="e">
        <v>#REF!</v>
      </c>
      <c r="BX61" s="304"/>
      <c r="BY61" s="312" t="e">
        <v>#REF!</v>
      </c>
      <c r="BZ61" s="305"/>
      <c r="CA61" s="313" t="e">
        <v>#REF!</v>
      </c>
      <c r="CB61" s="304"/>
      <c r="CC61" s="312" t="e">
        <v>#REF!</v>
      </c>
      <c r="CD61" s="304"/>
      <c r="CE61" s="312" t="e">
        <v>#REF!</v>
      </c>
      <c r="CF61" s="304"/>
      <c r="CG61" s="312" t="e">
        <v>#REF!</v>
      </c>
      <c r="CH61" s="306"/>
      <c r="CI61" s="312" t="e">
        <v>#REF!</v>
      </c>
      <c r="CJ61" s="304"/>
      <c r="CK61" s="314" t="e">
        <v>#REF!</v>
      </c>
      <c r="CL61" s="304"/>
      <c r="CM61" s="312" t="e">
        <v>#REF!</v>
      </c>
      <c r="CN61" s="304"/>
      <c r="CO61" s="312" t="e">
        <v>#REF!</v>
      </c>
      <c r="CP61" s="304"/>
      <c r="CQ61" s="312" t="e">
        <v>#REF!</v>
      </c>
      <c r="CR61" s="304"/>
      <c r="CS61" s="312" t="e">
        <v>#REF!</v>
      </c>
      <c r="CT61" s="304"/>
      <c r="CU61" s="312" t="e">
        <v>#REF!</v>
      </c>
      <c r="CV61" s="304"/>
      <c r="CW61" s="312" t="e">
        <v>#REF!</v>
      </c>
      <c r="CX61" s="304"/>
      <c r="CY61" s="312" t="e">
        <v>#REF!</v>
      </c>
      <c r="CZ61" s="304"/>
      <c r="DA61" s="312" t="e">
        <v>#REF!</v>
      </c>
      <c r="DB61" s="304"/>
      <c r="DC61" s="312" t="e">
        <v>#REF!</v>
      </c>
      <c r="DD61" s="304"/>
      <c r="DE61" s="312" t="e">
        <v>#REF!</v>
      </c>
      <c r="DF61" s="304"/>
      <c r="DG61" s="312" t="e">
        <v>#REF!</v>
      </c>
      <c r="DH61" s="304"/>
      <c r="DI61" s="312" t="e">
        <v>#REF!</v>
      </c>
      <c r="DJ61" s="304"/>
      <c r="DK61" s="312" t="e">
        <v>#REF!</v>
      </c>
      <c r="DL61" s="304"/>
      <c r="DM61" s="312" t="e">
        <v>#REF!</v>
      </c>
      <c r="DN61" s="304"/>
      <c r="DO61" s="312" t="e">
        <v>#REF!</v>
      </c>
      <c r="DP61" s="304"/>
      <c r="DQ61" s="312" t="e">
        <v>#REF!</v>
      </c>
      <c r="DR61" s="304"/>
      <c r="DS61" s="312" t="e">
        <v>#REF!</v>
      </c>
      <c r="DT61" s="304"/>
      <c r="DU61" s="312" t="e">
        <v>#REF!</v>
      </c>
      <c r="DV61" s="304"/>
      <c r="DW61" s="312" t="e">
        <v>#REF!</v>
      </c>
      <c r="DX61" s="304"/>
      <c r="DY61" s="312" t="e">
        <v>#REF!</v>
      </c>
      <c r="DZ61" s="304"/>
      <c r="EA61" s="312" t="e">
        <v>#REF!</v>
      </c>
      <c r="EB61" s="304"/>
      <c r="EC61" s="312" t="e">
        <v>#REF!</v>
      </c>
      <c r="ED61" s="304"/>
      <c r="EE61" s="312" t="e">
        <v>#REF!</v>
      </c>
      <c r="EF61" s="304"/>
      <c r="EG61" s="312" t="e">
        <v>#REF!</v>
      </c>
      <c r="EH61" s="304"/>
      <c r="EI61" s="312" t="e">
        <v>#REF!</v>
      </c>
      <c r="EJ61" s="304"/>
      <c r="EK61" s="312" t="e">
        <v>#REF!</v>
      </c>
      <c r="EL61" s="304"/>
      <c r="EM61" s="312" t="e">
        <v>#REF!</v>
      </c>
      <c r="EN61" s="304"/>
      <c r="EO61" s="312" t="e">
        <v>#REF!</v>
      </c>
      <c r="EP61" s="304"/>
      <c r="EQ61" s="312" t="e">
        <v>#REF!</v>
      </c>
      <c r="ER61" s="304"/>
      <c r="ES61" s="312" t="e">
        <v>#REF!</v>
      </c>
      <c r="ET61" s="304"/>
      <c r="EU61" s="312" t="e">
        <v>#REF!</v>
      </c>
      <c r="EV61" s="304"/>
      <c r="EW61" s="312" t="e">
        <v>#REF!</v>
      </c>
      <c r="EX61" s="304"/>
      <c r="EY61" s="312" t="e">
        <v>#REF!</v>
      </c>
      <c r="EZ61" s="304"/>
      <c r="FA61" s="312" t="e">
        <v>#REF!</v>
      </c>
      <c r="FB61" s="304"/>
      <c r="FC61" s="312" t="e">
        <v>#REF!</v>
      </c>
      <c r="FD61" s="304"/>
      <c r="FE61" s="312" t="e">
        <v>#REF!</v>
      </c>
      <c r="FF61" s="304"/>
      <c r="FG61" s="312" t="e">
        <v>#REF!</v>
      </c>
      <c r="FH61" s="304"/>
      <c r="FI61" s="312" t="e">
        <v>#REF!</v>
      </c>
      <c r="FJ61" s="304"/>
      <c r="FK61" s="312" t="e">
        <v>#REF!</v>
      </c>
      <c r="FL61" s="304"/>
      <c r="FM61" s="312" t="e">
        <v>#REF!</v>
      </c>
      <c r="FN61" s="304"/>
      <c r="FO61" s="312" t="e">
        <v>#REF!</v>
      </c>
      <c r="FP61" s="304"/>
      <c r="FQ61" s="312" t="e">
        <v>#REF!</v>
      </c>
      <c r="FR61" s="304"/>
      <c r="FS61" s="312" t="e">
        <v>#REF!</v>
      </c>
      <c r="FT61" s="304"/>
      <c r="FU61" s="312" t="e">
        <v>#REF!</v>
      </c>
      <c r="FV61" s="304"/>
      <c r="FW61" s="312" t="e">
        <v>#REF!</v>
      </c>
      <c r="FX61" s="304"/>
      <c r="FY61" s="312" t="e">
        <v>#REF!</v>
      </c>
      <c r="FZ61" s="304"/>
      <c r="GA61" s="312" t="e">
        <v>#REF!</v>
      </c>
      <c r="GB61" s="304"/>
      <c r="GC61" s="312" t="e">
        <v>#REF!</v>
      </c>
      <c r="GD61" s="304"/>
      <c r="GE61" s="312" t="e">
        <v>#REF!</v>
      </c>
      <c r="GF61" s="304"/>
      <c r="GG61" s="312" t="e">
        <v>#REF!</v>
      </c>
      <c r="GH61" s="304"/>
      <c r="GI61" s="312" t="e">
        <f>#REF!</f>
        <v>#REF!</v>
      </c>
      <c r="GJ61" s="304"/>
      <c r="GK61" s="305" t="e">
        <v>#REF!</v>
      </c>
      <c r="GL61" s="305"/>
      <c r="GM61" s="305" t="e">
        <v>#REF!</v>
      </c>
      <c r="GN61" s="305"/>
      <c r="GO61" s="305" t="e">
        <v>#REF!</v>
      </c>
      <c r="GP61" s="305"/>
      <c r="GQ61" s="305" t="e">
        <v>#REF!</v>
      </c>
      <c r="GR61" s="305"/>
      <c r="GS61" s="309" t="e">
        <v>#REF!</v>
      </c>
      <c r="GT61" s="303"/>
      <c r="GU61" s="304"/>
      <c r="GV61" s="25"/>
      <c r="GW61" s="68"/>
      <c r="GX61" s="128"/>
      <c r="GY61" s="129"/>
      <c r="GZ61" s="129"/>
      <c r="HA61" s="129"/>
      <c r="HB61" s="129"/>
      <c r="HC61" s="130"/>
      <c r="HD61" s="297" t="e">
        <f t="shared" si="1"/>
        <v>#REF!</v>
      </c>
      <c r="HE61" s="236"/>
      <c r="HF61" s="236"/>
      <c r="HG61" s="236"/>
      <c r="HH61" s="236"/>
      <c r="HI61" s="236"/>
      <c r="HJ61" s="236"/>
      <c r="HK61" s="236"/>
      <c r="HL61" s="236"/>
      <c r="HM61" s="236"/>
      <c r="HN61" s="236"/>
      <c r="HO61" s="236"/>
      <c r="HP61" s="236"/>
      <c r="HQ61" s="236"/>
      <c r="HR61" s="236"/>
    </row>
    <row r="62" spans="1:226" ht="15" customHeight="1" x14ac:dyDescent="0.35">
      <c r="A62" s="66" t="s">
        <v>75</v>
      </c>
      <c r="B62" s="25"/>
      <c r="C62" s="253">
        <v>8273.3944676018182</v>
      </c>
      <c r="D62" s="224" t="s">
        <v>40</v>
      </c>
      <c r="E62" s="255">
        <v>25185.599327268017</v>
      </c>
      <c r="F62" s="224" t="s">
        <v>40</v>
      </c>
      <c r="G62" s="255">
        <v>31228.515484195865</v>
      </c>
      <c r="H62" s="224" t="s">
        <v>40</v>
      </c>
      <c r="I62" s="253">
        <v>6897.2570180934636</v>
      </c>
      <c r="J62" s="224" t="s">
        <v>40</v>
      </c>
      <c r="K62" s="255">
        <v>20808.126070979786</v>
      </c>
      <c r="L62" s="224" t="s">
        <v>40</v>
      </c>
      <c r="M62" s="255">
        <v>27011.162494476535</v>
      </c>
      <c r="N62" s="224" t="s">
        <v>40</v>
      </c>
      <c r="O62" s="253">
        <v>6166.9104182519859</v>
      </c>
      <c r="P62" s="224" t="s">
        <v>40</v>
      </c>
      <c r="Q62" s="255">
        <v>12770.344214757737</v>
      </c>
      <c r="R62" s="224" t="s">
        <v>40</v>
      </c>
      <c r="S62" s="255">
        <v>16680.95282226802</v>
      </c>
      <c r="T62" s="224" t="s">
        <v>40</v>
      </c>
      <c r="U62" s="253">
        <v>7033.5458309888163</v>
      </c>
      <c r="V62" s="224" t="s">
        <v>40</v>
      </c>
      <c r="W62" s="255">
        <v>22292.840235580683</v>
      </c>
      <c r="X62" s="224" t="s">
        <v>40</v>
      </c>
      <c r="Y62" s="255">
        <v>28339.549248042145</v>
      </c>
      <c r="Z62" s="224" t="s">
        <v>40</v>
      </c>
      <c r="AA62" s="253">
        <v>9372.0688782924553</v>
      </c>
      <c r="AB62" s="224" t="s">
        <v>40</v>
      </c>
      <c r="AC62" s="255">
        <v>14493.189093255445</v>
      </c>
      <c r="AD62" s="224" t="s">
        <v>40</v>
      </c>
      <c r="AE62" s="255">
        <v>19214.953065671987</v>
      </c>
      <c r="AF62" s="224" t="s">
        <v>40</v>
      </c>
      <c r="AG62" s="2">
        <v>6665.3213552652869</v>
      </c>
      <c r="AH62" s="2" t="s">
        <v>40</v>
      </c>
      <c r="AI62" s="255">
        <v>19132.194068552672</v>
      </c>
      <c r="AJ62" s="224" t="s">
        <v>40</v>
      </c>
      <c r="AK62" s="255">
        <v>25870.005060935036</v>
      </c>
      <c r="AL62" s="224" t="s">
        <v>40</v>
      </c>
      <c r="AM62" s="4">
        <v>6665.3213552652869</v>
      </c>
      <c r="AN62" s="2" t="s">
        <v>40</v>
      </c>
      <c r="AO62" s="255">
        <v>14726.24096098615</v>
      </c>
      <c r="AP62" s="224" t="s">
        <v>40</v>
      </c>
      <c r="AQ62" s="255">
        <v>19720.894695664276</v>
      </c>
      <c r="AR62" s="224" t="s">
        <v>40</v>
      </c>
      <c r="AS62" s="284">
        <v>20831.904571513998</v>
      </c>
      <c r="AT62" s="227" t="s">
        <v>40</v>
      </c>
      <c r="AU62" s="284">
        <v>10455.729541921319</v>
      </c>
      <c r="AV62" s="227" t="s">
        <v>40</v>
      </c>
      <c r="AW62" s="284">
        <v>20556.996454292752</v>
      </c>
      <c r="AX62" s="227" t="s">
        <v>40</v>
      </c>
      <c r="AY62" s="284">
        <v>25859.832515530885</v>
      </c>
      <c r="AZ62" s="227" t="s">
        <v>40</v>
      </c>
      <c r="BA62" s="284">
        <v>8356.2505731409274</v>
      </c>
      <c r="BB62" s="227" t="s">
        <v>40</v>
      </c>
      <c r="BC62" s="284">
        <v>21772.892070891136</v>
      </c>
      <c r="BD62" s="227" t="s">
        <v>40</v>
      </c>
      <c r="BE62" s="284">
        <v>26586.396532229166</v>
      </c>
      <c r="BF62" s="227" t="s">
        <v>40</v>
      </c>
      <c r="BG62" s="284">
        <v>20274.584063860948</v>
      </c>
      <c r="BH62" s="227" t="s">
        <v>40</v>
      </c>
      <c r="BI62" s="284">
        <v>21128.033059081929</v>
      </c>
      <c r="BJ62" s="227" t="s">
        <v>40</v>
      </c>
      <c r="BK62" s="284">
        <v>20237.913401688646</v>
      </c>
      <c r="BL62" s="227" t="s">
        <v>40</v>
      </c>
      <c r="BM62" s="284">
        <v>9942.0830812498498</v>
      </c>
      <c r="BN62" s="227" t="s">
        <v>40</v>
      </c>
      <c r="BO62" s="284">
        <v>13824.104012289976</v>
      </c>
      <c r="BP62" s="227" t="s">
        <v>40</v>
      </c>
      <c r="BQ62" s="284">
        <v>21524.980748725349</v>
      </c>
      <c r="BR62" s="227" t="s">
        <v>40</v>
      </c>
      <c r="BS62" s="284">
        <v>12342.27804419259</v>
      </c>
      <c r="BT62" s="227" t="s">
        <v>40</v>
      </c>
      <c r="BU62" s="284">
        <v>21893.753570981324</v>
      </c>
      <c r="BV62" s="227" t="s">
        <v>40</v>
      </c>
      <c r="BW62" s="284">
        <v>10433.311507627872</v>
      </c>
      <c r="BX62" s="227" t="s">
        <v>40</v>
      </c>
      <c r="BY62" s="284">
        <v>24406.413471532713</v>
      </c>
      <c r="BZ62" s="228" t="s">
        <v>40</v>
      </c>
      <c r="CA62" s="285">
        <v>10342.27804419259</v>
      </c>
      <c r="CB62" s="227" t="s">
        <v>40</v>
      </c>
      <c r="CC62" s="284">
        <v>21893.753570981324</v>
      </c>
      <c r="CD62" s="227" t="s">
        <v>40</v>
      </c>
      <c r="CE62" s="284">
        <v>10364.646065927875</v>
      </c>
      <c r="CF62" s="227" t="s">
        <v>40</v>
      </c>
      <c r="CG62" s="284">
        <v>23236.808932199681</v>
      </c>
      <c r="CH62" s="230" t="s">
        <v>40</v>
      </c>
      <c r="CI62" s="284">
        <v>14339.229829368338</v>
      </c>
      <c r="CJ62" s="227" t="s">
        <v>40</v>
      </c>
      <c r="CK62" s="286">
        <v>22657.833883145653</v>
      </c>
      <c r="CL62" s="227" t="s">
        <v>40</v>
      </c>
      <c r="CM62" s="284">
        <v>13167.558851086522</v>
      </c>
      <c r="CN62" s="227" t="s">
        <v>40</v>
      </c>
      <c r="CO62" s="284">
        <v>13497.67783028345</v>
      </c>
      <c r="CP62" s="227" t="s">
        <v>40</v>
      </c>
      <c r="CQ62" s="284">
        <v>25965.121167846548</v>
      </c>
      <c r="CR62" s="227" t="s">
        <v>40</v>
      </c>
      <c r="CS62" s="284">
        <v>13406.298650315099</v>
      </c>
      <c r="CT62" s="227" t="s">
        <v>40</v>
      </c>
      <c r="CU62" s="284">
        <v>24742.789730012075</v>
      </c>
      <c r="CV62" s="227" t="s">
        <v>40</v>
      </c>
      <c r="CW62" s="284">
        <v>22575.557395871419</v>
      </c>
      <c r="CX62" s="227" t="s">
        <v>40</v>
      </c>
      <c r="CY62" s="284">
        <v>11844.245103847463</v>
      </c>
      <c r="CZ62" s="227" t="s">
        <v>40</v>
      </c>
      <c r="DA62" s="284">
        <v>27865.385270003779</v>
      </c>
      <c r="DB62" s="227" t="s">
        <v>40</v>
      </c>
      <c r="DC62" s="284">
        <v>33704.910826815059</v>
      </c>
      <c r="DD62" s="227" t="s">
        <v>40</v>
      </c>
      <c r="DE62" s="284">
        <v>12555.035109285773</v>
      </c>
      <c r="DF62" s="227" t="s">
        <v>40</v>
      </c>
      <c r="DG62" s="284">
        <v>23086.558534789838</v>
      </c>
      <c r="DH62" s="227" t="s">
        <v>40</v>
      </c>
      <c r="DI62" s="284">
        <v>12914.813236278747</v>
      </c>
      <c r="DJ62" s="227" t="s">
        <v>40</v>
      </c>
      <c r="DK62" s="284">
        <v>19183.69875922244</v>
      </c>
      <c r="DL62" s="227" t="s">
        <v>40</v>
      </c>
      <c r="DM62" s="284">
        <v>19227.39815922243</v>
      </c>
      <c r="DN62" s="227" t="s">
        <v>40</v>
      </c>
      <c r="DO62" s="284">
        <v>11950.674141141413</v>
      </c>
      <c r="DP62" s="227" t="s">
        <v>40</v>
      </c>
      <c r="DQ62" s="284">
        <v>16512.795239365183</v>
      </c>
      <c r="DR62" s="227" t="s">
        <v>40</v>
      </c>
      <c r="DS62" s="284">
        <v>12646.161708326512</v>
      </c>
      <c r="DT62" s="227" t="s">
        <v>40</v>
      </c>
      <c r="DU62" s="284">
        <v>18896.082561712479</v>
      </c>
      <c r="DV62" s="227" t="s">
        <v>40</v>
      </c>
      <c r="DW62" s="284">
        <v>11482.872592326505</v>
      </c>
      <c r="DX62" s="227" t="s">
        <v>40</v>
      </c>
      <c r="DY62" s="284">
        <v>16994.906024659678</v>
      </c>
      <c r="DZ62" s="227" t="s">
        <v>40</v>
      </c>
      <c r="EA62" s="284">
        <v>11458.155341694825</v>
      </c>
      <c r="EB62" s="227" t="s">
        <v>40</v>
      </c>
      <c r="EC62" s="284">
        <v>16980.354335227003</v>
      </c>
      <c r="ED62" s="227" t="s">
        <v>40</v>
      </c>
      <c r="EE62" s="284">
        <v>22092.502160507123</v>
      </c>
      <c r="EF62" s="227" t="s">
        <v>40</v>
      </c>
      <c r="EG62" s="284">
        <v>10369.629475854124</v>
      </c>
      <c r="EH62" s="227" t="s">
        <v>40</v>
      </c>
      <c r="EI62" s="284">
        <v>11036.755341694827</v>
      </c>
      <c r="EJ62" s="227" t="s">
        <v>40</v>
      </c>
      <c r="EK62" s="284">
        <v>10246.310683097492</v>
      </c>
      <c r="EL62" s="227" t="s">
        <v>40</v>
      </c>
      <c r="EM62" s="284">
        <v>10496.903739308482</v>
      </c>
      <c r="EN62" s="227" t="s">
        <v>40</v>
      </c>
      <c r="EO62" s="284">
        <v>16146.628652833107</v>
      </c>
      <c r="EP62" s="227" t="s">
        <v>40</v>
      </c>
      <c r="EQ62" s="284">
        <v>19073.881393793254</v>
      </c>
      <c r="ER62" s="227" t="s">
        <v>40</v>
      </c>
      <c r="ES62" s="284">
        <v>18740.646245459935</v>
      </c>
      <c r="ET62" s="227" t="s">
        <v>40</v>
      </c>
      <c r="EU62" s="284">
        <v>10678.560533573584</v>
      </c>
      <c r="EV62" s="227" t="s">
        <v>40</v>
      </c>
      <c r="EW62" s="284">
        <v>19525.333172058668</v>
      </c>
      <c r="EX62" s="227" t="s">
        <v>40</v>
      </c>
      <c r="EY62" s="284">
        <v>15633.22822055373</v>
      </c>
      <c r="EZ62" s="227" t="s">
        <v>40</v>
      </c>
      <c r="FA62" s="284">
        <v>9625.6396991184101</v>
      </c>
      <c r="FB62" s="227" t="s">
        <v>40</v>
      </c>
      <c r="FC62" s="284">
        <v>18375.696766336154</v>
      </c>
      <c r="FD62" s="227" t="s">
        <v>40</v>
      </c>
      <c r="FE62" s="284">
        <v>10956.078107341928</v>
      </c>
      <c r="FF62" s="227" t="s">
        <v>40</v>
      </c>
      <c r="FG62" s="284">
        <v>11877.306363166565</v>
      </c>
      <c r="FH62" s="227" t="s">
        <v>41</v>
      </c>
      <c r="FI62" s="284">
        <v>11874.105745607818</v>
      </c>
      <c r="FJ62" s="227" t="s">
        <v>41</v>
      </c>
      <c r="FK62" s="284">
        <v>12326.803870972799</v>
      </c>
      <c r="FL62" s="227" t="s">
        <v>41</v>
      </c>
      <c r="FM62" s="284">
        <v>13178.202929603407</v>
      </c>
      <c r="FN62" s="227" t="s">
        <v>41</v>
      </c>
      <c r="FO62" s="284">
        <v>16336.313883413452</v>
      </c>
      <c r="FP62" s="227" t="s">
        <v>41</v>
      </c>
      <c r="FQ62" s="284">
        <v>21505.080500533222</v>
      </c>
      <c r="FR62" s="227" t="s">
        <v>41</v>
      </c>
      <c r="FS62" s="284">
        <v>14966.474543187045</v>
      </c>
      <c r="FT62" s="227" t="s">
        <v>41</v>
      </c>
      <c r="FU62" s="284">
        <v>20730.003803493106</v>
      </c>
      <c r="FV62" s="227" t="s">
        <v>41</v>
      </c>
      <c r="FW62" s="284">
        <v>18257.068560456642</v>
      </c>
      <c r="FX62" s="227" t="s">
        <v>41</v>
      </c>
      <c r="FY62" s="284">
        <v>6054.3875167300394</v>
      </c>
      <c r="FZ62" s="227" t="s">
        <v>41</v>
      </c>
      <c r="GA62" s="284">
        <v>6222.4344317733776</v>
      </c>
      <c r="GB62" s="227" t="s">
        <v>40</v>
      </c>
      <c r="GC62" s="284">
        <v>5012.8061374115696</v>
      </c>
      <c r="GD62" s="227" t="s">
        <v>40</v>
      </c>
      <c r="GE62" s="284">
        <v>5098.8304504950638</v>
      </c>
      <c r="GF62" s="227" t="str">
        <f>"K"&amp;" "&amp;[1]Hypo!$I$3</f>
        <v>K EUR</v>
      </c>
      <c r="GG62" s="284">
        <v>5012.8061374115696</v>
      </c>
      <c r="GH62" s="227" t="s">
        <v>40</v>
      </c>
      <c r="GI62" s="284">
        <f>IFERROR([1]KeyReports!V103,0)</f>
        <v>5078.2174220398902</v>
      </c>
      <c r="GJ62" s="227" t="str">
        <f>"K"&amp;" "&amp;[1]Hypo!$I$3</f>
        <v>K EUR</v>
      </c>
      <c r="GK62" s="228">
        <v>5078.2174220398902</v>
      </c>
      <c r="GL62" s="228" t="s">
        <v>40</v>
      </c>
      <c r="GM62" s="228">
        <v>5078.2174220398902</v>
      </c>
      <c r="GN62" s="228" t="s">
        <v>40</v>
      </c>
      <c r="GO62" s="228">
        <v>5078.2174220398902</v>
      </c>
      <c r="GP62" s="228" t="s">
        <v>40</v>
      </c>
      <c r="GQ62" s="228">
        <v>5078.2174220398902</v>
      </c>
      <c r="GR62" s="228" t="s">
        <v>40</v>
      </c>
      <c r="GS62" s="232">
        <v>5078.2174220398902</v>
      </c>
      <c r="GT62" s="233" t="s">
        <v>40</v>
      </c>
      <c r="GU62" s="227" t="str">
        <f>"K"&amp;" "&amp;[1]Hypo!$I$3</f>
        <v>K EUR</v>
      </c>
      <c r="GV62" s="25"/>
      <c r="GW62" s="68"/>
      <c r="GX62" s="128"/>
      <c r="GY62" s="129"/>
      <c r="GZ62" s="129"/>
      <c r="HA62" s="129"/>
      <c r="HB62" s="129"/>
      <c r="HC62" s="130"/>
      <c r="HD62" s="297">
        <f t="shared" si="1"/>
        <v>-13995.663971753364</v>
      </c>
      <c r="HE62" s="236"/>
      <c r="HF62" s="236"/>
      <c r="HG62" s="236"/>
      <c r="HH62" s="236"/>
      <c r="HI62" s="236"/>
      <c r="HJ62" s="236"/>
      <c r="HK62" s="236"/>
      <c r="HL62" s="236"/>
      <c r="HM62" s="236"/>
      <c r="HN62" s="236"/>
      <c r="HO62" s="236"/>
      <c r="HP62" s="236"/>
      <c r="HQ62" s="236"/>
      <c r="HR62" s="236"/>
    </row>
    <row r="63" spans="1:226" ht="15" customHeight="1" x14ac:dyDescent="0.35">
      <c r="A63" s="66" t="s">
        <v>76</v>
      </c>
      <c r="B63" s="25"/>
      <c r="C63" s="298">
        <v>0.10282614796049029</v>
      </c>
      <c r="D63" s="224"/>
      <c r="E63" s="299">
        <v>8.3003286742711513E-2</v>
      </c>
      <c r="F63" s="224"/>
      <c r="G63" s="299">
        <v>7.9580409824486636E-2</v>
      </c>
      <c r="H63" s="224"/>
      <c r="I63" s="298">
        <v>9.3075338567262286E-2</v>
      </c>
      <c r="J63" s="224"/>
      <c r="K63" s="299">
        <v>7.7067900012742663E-2</v>
      </c>
      <c r="L63" s="224"/>
      <c r="M63" s="299">
        <v>7.6775302508478888E-2</v>
      </c>
      <c r="N63" s="224"/>
      <c r="O63" s="298">
        <v>0.1085457242562726</v>
      </c>
      <c r="P63" s="224"/>
      <c r="Q63" s="299">
        <v>0.12662403677520048</v>
      </c>
      <c r="R63" s="224"/>
      <c r="S63" s="299">
        <v>9.4188102335311663E-2</v>
      </c>
      <c r="T63" s="224"/>
      <c r="U63" s="298">
        <v>9.4217626509586372E-2</v>
      </c>
      <c r="V63" s="224"/>
      <c r="W63" s="299">
        <v>8.1530990570157794E-2</v>
      </c>
      <c r="X63" s="224"/>
      <c r="Y63" s="299">
        <v>7.9620234344583263E-2</v>
      </c>
      <c r="Z63" s="224"/>
      <c r="AA63" s="298">
        <v>0.15425612881708076</v>
      </c>
      <c r="AB63" s="224"/>
      <c r="AC63" s="299">
        <v>0.13979832729703959</v>
      </c>
      <c r="AD63" s="224"/>
      <c r="AE63" s="299">
        <v>0.10575183333746195</v>
      </c>
      <c r="AF63" s="224"/>
      <c r="AG63" s="2">
        <v>8.9724261583959908E-2</v>
      </c>
      <c r="AH63" s="2"/>
      <c r="AI63" s="299">
        <v>7.0084952551643959E-2</v>
      </c>
      <c r="AJ63" s="224"/>
      <c r="AK63" s="299">
        <v>7.2796057164073807E-2</v>
      </c>
      <c r="AL63" s="224"/>
      <c r="AM63" s="4">
        <v>8.9724261583959908E-2</v>
      </c>
      <c r="AN63" s="2"/>
      <c r="AO63" s="299">
        <v>0.14211106685990915</v>
      </c>
      <c r="AP63" s="224"/>
      <c r="AQ63" s="299">
        <v>0.10856457648679008</v>
      </c>
      <c r="AR63" s="224"/>
      <c r="AS63" s="300">
        <v>9.6616090832825269E-2</v>
      </c>
      <c r="AT63" s="227"/>
      <c r="AU63" s="300">
        <v>0.11320320109541804</v>
      </c>
      <c r="AV63" s="227"/>
      <c r="AW63" s="300">
        <v>9.534109710707403E-2</v>
      </c>
      <c r="AX63" s="227"/>
      <c r="AY63" s="300">
        <v>9.4024159291253157E-2</v>
      </c>
      <c r="AZ63" s="227"/>
      <c r="BA63" s="300">
        <v>9.3955381281197847E-2</v>
      </c>
      <c r="BB63" s="227"/>
      <c r="BC63" s="300">
        <v>0.10390644515082523</v>
      </c>
      <c r="BD63" s="227"/>
      <c r="BE63" s="300">
        <v>9.7549227007749387E-2</v>
      </c>
      <c r="BF63" s="227"/>
      <c r="BG63" s="300">
        <v>9.6756092398208454E-2</v>
      </c>
      <c r="BH63" s="227"/>
      <c r="BI63" s="300">
        <v>0.10082414030119687</v>
      </c>
      <c r="BJ63" s="227"/>
      <c r="BK63" s="300">
        <v>9.701985661170355E-2</v>
      </c>
      <c r="BL63" s="227"/>
      <c r="BM63" s="300">
        <v>8.2222696358694572E-2</v>
      </c>
      <c r="BN63" s="227"/>
      <c r="BO63" s="300">
        <v>8.5064639836626585E-2</v>
      </c>
      <c r="BP63" s="227"/>
      <c r="BQ63" s="300">
        <v>8.5166937541027082E-2</v>
      </c>
      <c r="BR63" s="227"/>
      <c r="BS63" s="300">
        <v>0.1020727116952089</v>
      </c>
      <c r="BT63" s="227"/>
      <c r="BU63" s="300">
        <v>8.4999450616968064E-2</v>
      </c>
      <c r="BV63" s="227"/>
      <c r="BW63" s="300">
        <v>8.4578177548914654E-2</v>
      </c>
      <c r="BX63" s="227"/>
      <c r="BY63" s="300">
        <v>9.1176806321722495E-2</v>
      </c>
      <c r="BZ63" s="228"/>
      <c r="CA63" s="301">
        <v>8.5532375895005924E-2</v>
      </c>
      <c r="CB63" s="227"/>
      <c r="CC63" s="300">
        <v>8.4999450616968064E-2</v>
      </c>
      <c r="CD63" s="227"/>
      <c r="CE63" s="300">
        <v>8.2629578333065778E-2</v>
      </c>
      <c r="CF63" s="227"/>
      <c r="CG63" s="300">
        <v>8.7255580403595406E-2</v>
      </c>
      <c r="CH63" s="230"/>
      <c r="CI63" s="300">
        <v>8.7919497364942298E-2</v>
      </c>
      <c r="CJ63" s="227"/>
      <c r="CK63" s="302">
        <v>8.5743085587709586E-2</v>
      </c>
      <c r="CL63" s="227"/>
      <c r="CM63" s="300">
        <v>8.1351056419074405E-2</v>
      </c>
      <c r="CN63" s="227"/>
      <c r="CO63" s="300">
        <v>8.124192475093156E-2</v>
      </c>
      <c r="CP63" s="227"/>
      <c r="CQ63" s="300">
        <v>9.566511092650086E-2</v>
      </c>
      <c r="CR63" s="227"/>
      <c r="CS63" s="300">
        <v>8.123812879289867E-2</v>
      </c>
      <c r="CT63" s="227"/>
      <c r="CU63" s="300">
        <v>9.2963648183638947E-2</v>
      </c>
      <c r="CV63" s="227"/>
      <c r="CW63" s="300">
        <v>8.595327496969625E-2</v>
      </c>
      <c r="CX63" s="227"/>
      <c r="CY63" s="300">
        <v>7.3094673136655949E-2</v>
      </c>
      <c r="CZ63" s="227"/>
      <c r="DA63" s="300">
        <v>8.1185856246854343E-2</v>
      </c>
      <c r="DB63" s="227"/>
      <c r="DC63" s="300">
        <v>8.1352487630603487E-2</v>
      </c>
      <c r="DD63" s="227"/>
      <c r="DE63" s="300">
        <v>7.7152266181641449E-2</v>
      </c>
      <c r="DF63" s="227"/>
      <c r="DG63" s="300">
        <v>8.7744455978278402E-2</v>
      </c>
      <c r="DH63" s="227"/>
      <c r="DI63" s="300">
        <v>8.1423652244414321E-2</v>
      </c>
      <c r="DJ63" s="227"/>
      <c r="DK63" s="300">
        <v>7.8124888811638454E-2</v>
      </c>
      <c r="DL63" s="227"/>
      <c r="DM63" s="300">
        <v>7.8292171763938101E-2</v>
      </c>
      <c r="DN63" s="227"/>
      <c r="DO63" s="300">
        <v>7.6121757652255775E-2</v>
      </c>
      <c r="DP63" s="227"/>
      <c r="DQ63" s="300">
        <v>6.7756389339042336E-2</v>
      </c>
      <c r="DR63" s="227"/>
      <c r="DS63" s="300">
        <v>8.007866787315325E-2</v>
      </c>
      <c r="DT63" s="227"/>
      <c r="DU63" s="300">
        <v>7.6657058622915497E-2</v>
      </c>
      <c r="DV63" s="227"/>
      <c r="DW63" s="300">
        <v>7.2712429412096449E-2</v>
      </c>
      <c r="DX63" s="227"/>
      <c r="DY63" s="300">
        <v>6.8944422907157896E-2</v>
      </c>
      <c r="DZ63" s="227"/>
      <c r="EA63" s="300">
        <v>7.289136926019342E-2</v>
      </c>
      <c r="EB63" s="227"/>
      <c r="EC63" s="300">
        <v>6.9294057058799555E-2</v>
      </c>
      <c r="ED63" s="227"/>
      <c r="EE63" s="300">
        <v>6.8996811985245501E-2</v>
      </c>
      <c r="EF63" s="227"/>
      <c r="EG63" s="300">
        <v>6.5966682129487267E-2</v>
      </c>
      <c r="EH63" s="227"/>
      <c r="EI63" s="300">
        <v>7.0210621610135651E-2</v>
      </c>
      <c r="EJ63" s="227"/>
      <c r="EK63" s="300">
        <v>6.5182186249348892E-2</v>
      </c>
      <c r="EL63" s="227"/>
      <c r="EM63" s="300">
        <v>6.6776340844883805E-2</v>
      </c>
      <c r="EN63" s="227"/>
      <c r="EO63" s="300">
        <v>6.5891758504443926E-2</v>
      </c>
      <c r="EP63" s="227"/>
      <c r="EQ63" s="300">
        <v>7.7837399593735604E-2</v>
      </c>
      <c r="ER63" s="227"/>
      <c r="ES63" s="300">
        <v>7.6477521293981748E-2</v>
      </c>
      <c r="ET63" s="227"/>
      <c r="EU63" s="300">
        <v>6.7931955520591461E-2</v>
      </c>
      <c r="EV63" s="227"/>
      <c r="EW63" s="300">
        <v>7.9679700682678212E-2</v>
      </c>
      <c r="EX63" s="227"/>
      <c r="EY63" s="300">
        <v>6.379665506042595E-2</v>
      </c>
      <c r="EZ63" s="227"/>
      <c r="FA63" s="300">
        <v>6.1200033755081276E-2</v>
      </c>
      <c r="FB63" s="227"/>
      <c r="FC63" s="300">
        <v>7.4961713651615275E-2</v>
      </c>
      <c r="FD63" s="227"/>
      <c r="FE63" s="300">
        <v>6.9645281803375703E-2</v>
      </c>
      <c r="FF63" s="227"/>
      <c r="FG63" s="300">
        <v>9.0222111379520659E-2</v>
      </c>
      <c r="FH63" s="227"/>
      <c r="FI63" s="300">
        <v>8.0179805024708894E-2</v>
      </c>
      <c r="FJ63" s="227"/>
      <c r="FK63" s="300">
        <v>6.837692602074022E-2</v>
      </c>
      <c r="FL63" s="227"/>
      <c r="FM63" s="300">
        <v>7.0182060083955139E-2</v>
      </c>
      <c r="FN63" s="227"/>
      <c r="FO63" s="300">
        <v>6.8759924940122855E-2</v>
      </c>
      <c r="FP63" s="227"/>
      <c r="FQ63" s="300">
        <v>7.5068323956416105E-2</v>
      </c>
      <c r="FR63" s="227"/>
      <c r="FS63" s="300">
        <v>7.2286510928197795E-2</v>
      </c>
      <c r="FT63" s="227"/>
      <c r="FU63" s="300">
        <v>8.6497510125673097E-2</v>
      </c>
      <c r="FV63" s="227"/>
      <c r="FW63" s="300">
        <v>8.7594423645832836E-2</v>
      </c>
      <c r="FX63" s="227"/>
      <c r="FY63" s="300">
        <v>0.10034815479115182</v>
      </c>
      <c r="FZ63" s="227"/>
      <c r="GA63" s="300">
        <v>9.9707267319078058E-2</v>
      </c>
      <c r="GB63" s="227"/>
      <c r="GC63" s="300">
        <v>8.1905500265923276E-2</v>
      </c>
      <c r="GD63" s="227"/>
      <c r="GE63" s="300">
        <v>8.1708035797299364E-2</v>
      </c>
      <c r="GF63" s="227"/>
      <c r="GG63" s="300">
        <v>8.1905500265923276E-2</v>
      </c>
      <c r="GH63" s="227"/>
      <c r="GI63" s="300">
        <f>IFERROR([1]KeyReports!V104,0)</f>
        <v>8.0659324836623622E-2</v>
      </c>
      <c r="GJ63" s="227"/>
      <c r="GK63" s="228">
        <v>8.0659324836623622E-2</v>
      </c>
      <c r="GL63" s="228"/>
      <c r="GM63" s="228">
        <v>8.0659324836623622E-2</v>
      </c>
      <c r="GN63" s="228"/>
      <c r="GO63" s="228">
        <v>8.0659324836623622E-2</v>
      </c>
      <c r="GP63" s="228"/>
      <c r="GQ63" s="228">
        <v>8.0659324836623622E-2</v>
      </c>
      <c r="GR63" s="228"/>
      <c r="GS63" s="232">
        <v>8.0659324836623622E-2</v>
      </c>
      <c r="GT63" s="303"/>
      <c r="GU63" s="227"/>
      <c r="GV63" s="25"/>
      <c r="GW63" s="68"/>
      <c r="GX63" s="128"/>
      <c r="GY63" s="129"/>
      <c r="GZ63" s="129"/>
      <c r="HA63" s="129"/>
      <c r="HB63" s="129"/>
      <c r="HC63" s="130"/>
      <c r="HD63" s="297">
        <f t="shared" si="1"/>
        <v>2.8219252428880182E-3</v>
      </c>
      <c r="HE63" s="236"/>
      <c r="HF63" s="279"/>
      <c r="HG63" s="279"/>
      <c r="HH63" s="236"/>
      <c r="HI63" s="236"/>
      <c r="HJ63" s="236"/>
      <c r="HK63" s="236"/>
      <c r="HL63" s="236"/>
      <c r="HM63" s="236"/>
      <c r="HN63" s="236"/>
      <c r="HO63" s="236"/>
      <c r="HP63" s="236"/>
      <c r="HQ63" s="236"/>
      <c r="HR63" s="236"/>
    </row>
    <row r="64" spans="1:226" ht="15" hidden="1" customHeight="1" x14ac:dyDescent="0.35">
      <c r="A64" s="66"/>
      <c r="B64" s="25"/>
      <c r="C64" s="253"/>
      <c r="D64" s="224"/>
      <c r="E64" s="255"/>
      <c r="F64" s="224"/>
      <c r="G64" s="255"/>
      <c r="H64" s="224"/>
      <c r="I64" s="253"/>
      <c r="J64" s="224"/>
      <c r="K64" s="255"/>
      <c r="L64" s="224"/>
      <c r="M64" s="255"/>
      <c r="N64" s="224"/>
      <c r="O64" s="253"/>
      <c r="P64" s="224"/>
      <c r="Q64" s="255"/>
      <c r="R64" s="224"/>
      <c r="S64" s="255"/>
      <c r="T64" s="224"/>
      <c r="U64" s="253"/>
      <c r="V64" s="224"/>
      <c r="W64" s="255"/>
      <c r="X64" s="224"/>
      <c r="Y64" s="255"/>
      <c r="Z64" s="224"/>
      <c r="AA64" s="253"/>
      <c r="AB64" s="224"/>
      <c r="AC64" s="255"/>
      <c r="AD64" s="224"/>
      <c r="AE64" s="255"/>
      <c r="AF64" s="224"/>
      <c r="AG64" s="2"/>
      <c r="AH64" s="2"/>
      <c r="AI64" s="255"/>
      <c r="AJ64" s="224"/>
      <c r="AK64" s="255"/>
      <c r="AL64" s="224"/>
      <c r="AM64" s="4"/>
      <c r="AN64" s="2"/>
      <c r="AO64" s="255"/>
      <c r="AP64" s="224"/>
      <c r="AQ64" s="255"/>
      <c r="AR64" s="224"/>
      <c r="AS64" s="284"/>
      <c r="AT64" s="227"/>
      <c r="AU64" s="284"/>
      <c r="AV64" s="227"/>
      <c r="AW64" s="284"/>
      <c r="AX64" s="227"/>
      <c r="AY64" s="284"/>
      <c r="AZ64" s="227"/>
      <c r="BA64" s="284"/>
      <c r="BB64" s="227"/>
      <c r="BC64" s="284"/>
      <c r="BD64" s="227"/>
      <c r="BE64" s="284"/>
      <c r="BF64" s="227"/>
      <c r="BG64" s="284"/>
      <c r="BH64" s="227"/>
      <c r="BI64" s="284"/>
      <c r="BJ64" s="227"/>
      <c r="BK64" s="284"/>
      <c r="BL64" s="227"/>
      <c r="BM64" s="284"/>
      <c r="BN64" s="227"/>
      <c r="BO64" s="284"/>
      <c r="BP64" s="227"/>
      <c r="BQ64" s="284"/>
      <c r="BR64" s="227"/>
      <c r="BS64" s="284"/>
      <c r="BT64" s="227"/>
      <c r="BU64" s="284"/>
      <c r="BV64" s="227"/>
      <c r="BW64" s="284"/>
      <c r="BX64" s="227"/>
      <c r="BY64" s="284"/>
      <c r="BZ64" s="228"/>
      <c r="CA64" s="285"/>
      <c r="CB64" s="227"/>
      <c r="CC64" s="284"/>
      <c r="CD64" s="227"/>
      <c r="CE64" s="284"/>
      <c r="CF64" s="227"/>
      <c r="CG64" s="284"/>
      <c r="CH64" s="230"/>
      <c r="CI64" s="284"/>
      <c r="CJ64" s="227"/>
      <c r="CK64" s="286"/>
      <c r="CL64" s="227"/>
      <c r="CM64" s="284"/>
      <c r="CN64" s="227"/>
      <c r="CO64" s="284"/>
      <c r="CP64" s="227"/>
      <c r="CQ64" s="284"/>
      <c r="CR64" s="227"/>
      <c r="CS64" s="284"/>
      <c r="CT64" s="227"/>
      <c r="CU64" s="284"/>
      <c r="CV64" s="227"/>
      <c r="CW64" s="284"/>
      <c r="CX64" s="227"/>
      <c r="CY64" s="284"/>
      <c r="CZ64" s="227"/>
      <c r="DA64" s="284"/>
      <c r="DB64" s="227"/>
      <c r="DC64" s="284"/>
      <c r="DD64" s="227"/>
      <c r="DE64" s="284"/>
      <c r="DF64" s="227"/>
      <c r="DG64" s="284"/>
      <c r="DH64" s="227"/>
      <c r="DI64" s="284"/>
      <c r="DJ64" s="227"/>
      <c r="DK64" s="284"/>
      <c r="DL64" s="227"/>
      <c r="DM64" s="284"/>
      <c r="DN64" s="227"/>
      <c r="DO64" s="284"/>
      <c r="DP64" s="227"/>
      <c r="DQ64" s="284"/>
      <c r="DR64" s="227"/>
      <c r="DS64" s="284"/>
      <c r="DT64" s="227"/>
      <c r="DU64" s="284"/>
      <c r="DV64" s="227"/>
      <c r="DW64" s="284"/>
      <c r="DX64" s="227"/>
      <c r="DY64" s="284"/>
      <c r="DZ64" s="227"/>
      <c r="EA64" s="284"/>
      <c r="EB64" s="227"/>
      <c r="EC64" s="284"/>
      <c r="ED64" s="227"/>
      <c r="EE64" s="284"/>
      <c r="EF64" s="227"/>
      <c r="EG64" s="284"/>
      <c r="EH64" s="227"/>
      <c r="EI64" s="284"/>
      <c r="EJ64" s="227"/>
      <c r="EK64" s="284"/>
      <c r="EL64" s="227"/>
      <c r="EM64" s="284"/>
      <c r="EN64" s="227"/>
      <c r="EO64" s="284"/>
      <c r="EP64" s="227"/>
      <c r="EQ64" s="284"/>
      <c r="ER64" s="227"/>
      <c r="ES64" s="284"/>
      <c r="ET64" s="227"/>
      <c r="EU64" s="284"/>
      <c r="EV64" s="227"/>
      <c r="EW64" s="284"/>
      <c r="EX64" s="227"/>
      <c r="EY64" s="284"/>
      <c r="EZ64" s="227"/>
      <c r="FA64" s="284"/>
      <c r="FB64" s="227"/>
      <c r="FC64" s="284"/>
      <c r="FD64" s="227"/>
      <c r="FE64" s="284"/>
      <c r="FF64" s="227"/>
      <c r="FG64" s="284"/>
      <c r="FH64" s="227"/>
      <c r="FI64" s="284"/>
      <c r="FJ64" s="227"/>
      <c r="FK64" s="284"/>
      <c r="FL64" s="227"/>
      <c r="FM64" s="284"/>
      <c r="FN64" s="227"/>
      <c r="FO64" s="284"/>
      <c r="FP64" s="227"/>
      <c r="FQ64" s="284"/>
      <c r="FR64" s="227"/>
      <c r="FS64" s="284"/>
      <c r="FT64" s="227"/>
      <c r="FU64" s="284"/>
      <c r="FV64" s="227"/>
      <c r="FW64" s="284"/>
      <c r="FX64" s="227"/>
      <c r="FY64" s="284"/>
      <c r="FZ64" s="227"/>
      <c r="GA64" s="284"/>
      <c r="GB64" s="227"/>
      <c r="GC64" s="284"/>
      <c r="GD64" s="227"/>
      <c r="GE64" s="284"/>
      <c r="GF64" s="227"/>
      <c r="GG64" s="284"/>
      <c r="GH64" s="227"/>
      <c r="GI64" s="284"/>
      <c r="GJ64" s="227"/>
      <c r="GK64" s="228"/>
      <c r="GL64" s="228"/>
      <c r="GM64" s="228"/>
      <c r="GN64" s="228"/>
      <c r="GO64" s="228"/>
      <c r="GP64" s="228"/>
      <c r="GQ64" s="228"/>
      <c r="GR64" s="228"/>
      <c r="GS64" s="232"/>
      <c r="GT64" s="233"/>
      <c r="GU64" s="227"/>
      <c r="GV64" s="25"/>
      <c r="GW64" s="68"/>
      <c r="GX64" s="128"/>
      <c r="GY64" s="129"/>
      <c r="GZ64" s="129"/>
      <c r="HA64" s="129"/>
      <c r="HB64" s="129"/>
      <c r="HC64" s="130"/>
      <c r="HD64" s="69"/>
      <c r="HF64" s="315"/>
      <c r="HG64" s="316"/>
      <c r="HH64" s="235"/>
      <c r="HI64" s="235"/>
      <c r="HJ64" s="235"/>
      <c r="HK64" s="235"/>
      <c r="HL64" s="235"/>
      <c r="HM64" s="235"/>
      <c r="HN64" s="317"/>
    </row>
    <row r="65" spans="1:222" ht="15" customHeight="1" x14ac:dyDescent="0.35">
      <c r="A65" s="318" t="s">
        <v>77</v>
      </c>
      <c r="B65" s="25"/>
      <c r="C65" s="319">
        <v>1.0054875367972216</v>
      </c>
      <c r="D65" s="239"/>
      <c r="E65" s="320">
        <v>1.004652176113904</v>
      </c>
      <c r="F65" s="239"/>
      <c r="G65" s="320">
        <v>1.004990663569816</v>
      </c>
      <c r="H65" s="239"/>
      <c r="I65" s="319">
        <v>1</v>
      </c>
      <c r="J65" s="239"/>
      <c r="K65" s="320">
        <v>1.0045571279742616</v>
      </c>
      <c r="L65" s="239"/>
      <c r="M65" s="320">
        <v>1.0048449475512078</v>
      </c>
      <c r="N65" s="239"/>
      <c r="O65" s="319">
        <v>0.9900990099009902</v>
      </c>
      <c r="P65" s="239"/>
      <c r="Q65" s="320">
        <v>0.99491873640367201</v>
      </c>
      <c r="R65" s="239"/>
      <c r="S65" s="320">
        <v>0.99493289369299898</v>
      </c>
      <c r="T65" s="239"/>
      <c r="U65" s="319">
        <v>1</v>
      </c>
      <c r="V65" s="239"/>
      <c r="W65" s="320">
        <v>1.000960436907641</v>
      </c>
      <c r="X65" s="239"/>
      <c r="Y65" s="320">
        <v>1.0010191589695687</v>
      </c>
      <c r="Z65" s="239"/>
      <c r="AA65" s="319">
        <v>0.9900990099009902</v>
      </c>
      <c r="AB65" s="239"/>
      <c r="AC65" s="320">
        <v>0.99110575165165793</v>
      </c>
      <c r="AD65" s="239"/>
      <c r="AE65" s="320">
        <v>0.99110866686222465</v>
      </c>
      <c r="AF65" s="239"/>
      <c r="AG65" s="2">
        <v>1</v>
      </c>
      <c r="AH65" s="2"/>
      <c r="AI65" s="320">
        <v>1.0011698331928796</v>
      </c>
      <c r="AJ65" s="239"/>
      <c r="AK65" s="320">
        <v>1.0012747073287143</v>
      </c>
      <c r="AL65" s="239"/>
      <c r="AM65" s="4">
        <v>1</v>
      </c>
      <c r="AN65" s="2"/>
      <c r="AO65" s="320">
        <v>0.99143725049044529</v>
      </c>
      <c r="AP65" s="239"/>
      <c r="AQ65" s="320">
        <v>0.9914411454124229</v>
      </c>
      <c r="AR65" s="239"/>
      <c r="AS65" s="321">
        <v>1.0009443158224538</v>
      </c>
      <c r="AT65" s="242"/>
      <c r="AU65" s="321">
        <v>0.99143104870077081</v>
      </c>
      <c r="AV65" s="242"/>
      <c r="AW65" s="321">
        <v>1.0009458993187519</v>
      </c>
      <c r="AX65" s="242"/>
      <c r="AY65" s="321">
        <v>1.0011554556495734</v>
      </c>
      <c r="AZ65" s="242"/>
      <c r="BA65" s="321">
        <v>1.0013584749407916</v>
      </c>
      <c r="BB65" s="242"/>
      <c r="BC65" s="321">
        <v>1.0009547094382072</v>
      </c>
      <c r="BD65" s="242"/>
      <c r="BE65" s="321">
        <v>1.0011650240970187</v>
      </c>
      <c r="BF65" s="242"/>
      <c r="BG65" s="321">
        <v>1.0009545921699778</v>
      </c>
      <c r="BH65" s="242"/>
      <c r="BI65" s="321">
        <v>1.0009545921699778</v>
      </c>
      <c r="BJ65" s="242"/>
      <c r="BK65" s="321">
        <v>1.0009545921699778</v>
      </c>
      <c r="BL65" s="242"/>
      <c r="BM65" s="321">
        <v>1</v>
      </c>
      <c r="BN65" s="242"/>
      <c r="BO65" s="321">
        <v>1.006523448256708</v>
      </c>
      <c r="BP65" s="242"/>
      <c r="BQ65" s="321">
        <v>1.0172237851316104</v>
      </c>
      <c r="BR65" s="242"/>
      <c r="BS65" s="321">
        <v>1</v>
      </c>
      <c r="BT65" s="242"/>
      <c r="BU65" s="321">
        <v>1.0189416186656841</v>
      </c>
      <c r="BV65" s="242"/>
      <c r="BW65" s="321">
        <v>1</v>
      </c>
      <c r="BX65" s="242"/>
      <c r="BY65" s="321">
        <v>1.0182102055726787</v>
      </c>
      <c r="BZ65" s="243"/>
      <c r="CA65" s="322">
        <v>1</v>
      </c>
      <c r="CB65" s="242"/>
      <c r="CC65" s="321">
        <v>1.0189416186656841</v>
      </c>
      <c r="CD65" s="242"/>
      <c r="CE65" s="321">
        <v>1</v>
      </c>
      <c r="CF65" s="242"/>
      <c r="CG65" s="321">
        <v>1.0182102055726787</v>
      </c>
      <c r="CH65" s="245"/>
      <c r="CI65" s="321">
        <v>1</v>
      </c>
      <c r="CJ65" s="242"/>
      <c r="CK65" s="122">
        <v>1.0196464875991633</v>
      </c>
      <c r="CL65" s="242"/>
      <c r="CM65" s="321">
        <v>1</v>
      </c>
      <c r="CN65" s="242"/>
      <c r="CO65" s="321">
        <v>1</v>
      </c>
      <c r="CP65" s="242"/>
      <c r="CQ65" s="321">
        <v>1.019111235577862</v>
      </c>
      <c r="CR65" s="242"/>
      <c r="CS65" s="321">
        <v>1</v>
      </c>
      <c r="CT65" s="242"/>
      <c r="CU65" s="321">
        <v>1.0193272765002606</v>
      </c>
      <c r="CV65" s="242"/>
      <c r="CW65" s="321">
        <v>1.019346388788742</v>
      </c>
      <c r="CX65" s="242"/>
      <c r="CY65" s="321">
        <v>1</v>
      </c>
      <c r="CZ65" s="242"/>
      <c r="DA65" s="321">
        <v>1.0145448259137957</v>
      </c>
      <c r="DB65" s="242"/>
      <c r="DC65" s="321">
        <v>1.011652742266169</v>
      </c>
      <c r="DD65" s="242"/>
      <c r="DE65" s="321">
        <v>1</v>
      </c>
      <c r="DF65" s="242"/>
      <c r="DG65" s="321">
        <v>1.019346388788742</v>
      </c>
      <c r="DH65" s="242"/>
      <c r="DI65" s="321">
        <v>1</v>
      </c>
      <c r="DJ65" s="242"/>
      <c r="DK65" s="321">
        <v>1.0177490370037501</v>
      </c>
      <c r="DL65" s="242"/>
      <c r="DM65" s="321">
        <v>1.0177490370037501</v>
      </c>
      <c r="DN65" s="242"/>
      <c r="DO65" s="321">
        <v>1.0015727316679881</v>
      </c>
      <c r="DP65" s="242"/>
      <c r="DQ65" s="321">
        <v>1.006989208481069</v>
      </c>
      <c r="DR65" s="242"/>
      <c r="DS65" s="321">
        <v>1.0015727316679881</v>
      </c>
      <c r="DT65" s="242"/>
      <c r="DU65" s="321">
        <v>1.0092204722052704</v>
      </c>
      <c r="DV65" s="242"/>
      <c r="DW65" s="321">
        <v>1.0015727316679881</v>
      </c>
      <c r="DX65" s="242"/>
      <c r="DY65" s="321">
        <v>1.0092204722052704</v>
      </c>
      <c r="DZ65" s="242"/>
      <c r="EA65" s="321">
        <v>1.0085519305318027</v>
      </c>
      <c r="EB65" s="242"/>
      <c r="EC65" s="321">
        <v>1.0119380995712908</v>
      </c>
      <c r="ED65" s="242"/>
      <c r="EE65" s="321">
        <v>1.0161438460516299</v>
      </c>
      <c r="EF65" s="242"/>
      <c r="EG65" s="321">
        <v>1.0085519305318027</v>
      </c>
      <c r="EH65" s="242"/>
      <c r="EI65" s="321">
        <v>1.0085519305318027</v>
      </c>
      <c r="EJ65" s="242"/>
      <c r="EK65" s="321">
        <v>1.0031607075669535</v>
      </c>
      <c r="EL65" s="242"/>
      <c r="EM65" s="321">
        <v>1.0031607075669535</v>
      </c>
      <c r="EN65" s="242"/>
      <c r="EO65" s="321">
        <v>1.0098238772086059</v>
      </c>
      <c r="EP65" s="242"/>
      <c r="EQ65" s="321">
        <v>1.003886715076282</v>
      </c>
      <c r="ER65" s="242"/>
      <c r="ES65" s="321">
        <v>1.003886715076282</v>
      </c>
      <c r="ET65" s="242"/>
      <c r="EU65" s="321">
        <v>1.0031607075669535</v>
      </c>
      <c r="EV65" s="242"/>
      <c r="EW65" s="321">
        <v>1.003886715076282</v>
      </c>
      <c r="EX65" s="242"/>
      <c r="EY65" s="321">
        <v>1.0039815369916545</v>
      </c>
      <c r="EZ65" s="242"/>
      <c r="FA65" s="321">
        <v>1</v>
      </c>
      <c r="FB65" s="242"/>
      <c r="FC65" s="321">
        <v>1.001508576050254</v>
      </c>
      <c r="FD65" s="242"/>
      <c r="FE65" s="321">
        <v>1</v>
      </c>
      <c r="FF65" s="242"/>
      <c r="FG65" s="321">
        <v>1</v>
      </c>
      <c r="FH65" s="242"/>
      <c r="FI65" s="321">
        <v>1.0036219985208816</v>
      </c>
      <c r="FJ65" s="242"/>
      <c r="FK65" s="321">
        <v>1.0074531004313687</v>
      </c>
      <c r="FL65" s="242"/>
      <c r="FM65" s="321">
        <v>1.0079280566905182</v>
      </c>
      <c r="FN65" s="242"/>
      <c r="FO65" s="321">
        <v>1.0091328920190445</v>
      </c>
      <c r="FP65" s="242"/>
      <c r="FQ65" s="321">
        <v>1.0118676718603636</v>
      </c>
      <c r="FR65" s="242"/>
      <c r="FS65" s="321">
        <v>1.0087186430768449</v>
      </c>
      <c r="FT65" s="242"/>
      <c r="FU65" s="321">
        <v>1.0091668149143855</v>
      </c>
      <c r="FV65" s="242"/>
      <c r="FW65" s="321">
        <v>1.0087473751799876</v>
      </c>
      <c r="FX65" s="242"/>
      <c r="FY65" s="321">
        <v>1</v>
      </c>
      <c r="FZ65" s="242"/>
      <c r="GA65" s="321">
        <v>1</v>
      </c>
      <c r="GB65" s="242"/>
      <c r="GC65" s="321">
        <v>1</v>
      </c>
      <c r="GD65" s="242"/>
      <c r="GE65" s="321">
        <v>1</v>
      </c>
      <c r="GF65" s="242"/>
      <c r="GG65" s="321">
        <v>1</v>
      </c>
      <c r="GH65" s="242"/>
      <c r="GI65" s="321">
        <f>[1]CAAdetails!K64</f>
        <v>1</v>
      </c>
      <c r="GJ65" s="242"/>
      <c r="GK65" s="243">
        <v>1</v>
      </c>
      <c r="GL65" s="243"/>
      <c r="GM65" s="243">
        <v>1</v>
      </c>
      <c r="GN65" s="243"/>
      <c r="GO65" s="243">
        <v>1</v>
      </c>
      <c r="GP65" s="243"/>
      <c r="GQ65" s="243">
        <v>1</v>
      </c>
      <c r="GR65" s="243"/>
      <c r="GS65" s="247">
        <v>1</v>
      </c>
      <c r="GT65" s="323"/>
      <c r="GU65" s="82"/>
      <c r="GV65" s="25"/>
      <c r="GW65" s="68"/>
      <c r="GX65" s="128"/>
      <c r="GY65" s="129"/>
      <c r="GZ65" s="129"/>
      <c r="HA65" s="129"/>
      <c r="HB65" s="129"/>
      <c r="HC65" s="130"/>
      <c r="HD65" s="69"/>
      <c r="HF65" s="315"/>
      <c r="HG65" s="316"/>
      <c r="HH65" s="235"/>
      <c r="HI65" s="235"/>
      <c r="HJ65" s="235"/>
      <c r="HK65" s="235"/>
      <c r="HL65" s="235"/>
      <c r="HM65" s="235"/>
      <c r="HN65" s="317"/>
    </row>
    <row r="66" spans="1:222" ht="15" customHeight="1" x14ac:dyDescent="0.35">
      <c r="A66" s="318" t="s">
        <v>78</v>
      </c>
      <c r="B66" s="25"/>
      <c r="C66" s="319">
        <v>0.85659904153131472</v>
      </c>
      <c r="D66" s="239"/>
      <c r="E66" s="320">
        <v>0.64321122503840589</v>
      </c>
      <c r="F66" s="239"/>
      <c r="G66" s="320">
        <v>0.64569487358563837</v>
      </c>
      <c r="H66" s="239"/>
      <c r="I66" s="319">
        <v>0.88813704994124876</v>
      </c>
      <c r="J66" s="239"/>
      <c r="K66" s="320">
        <v>0.64811072715029094</v>
      </c>
      <c r="L66" s="239"/>
      <c r="M66" s="320">
        <v>0.65100557366098166</v>
      </c>
      <c r="N66" s="239"/>
      <c r="O66" s="319">
        <v>0.91492468300772956</v>
      </c>
      <c r="P66" s="239"/>
      <c r="Q66" s="320">
        <v>0.9057782235054106</v>
      </c>
      <c r="R66" s="239"/>
      <c r="S66" s="320">
        <v>0.69361653815560498</v>
      </c>
      <c r="T66" s="239"/>
      <c r="U66" s="319">
        <v>0.87654623748251337</v>
      </c>
      <c r="V66" s="239"/>
      <c r="W66" s="320">
        <v>0.63854425556071936</v>
      </c>
      <c r="X66" s="239"/>
      <c r="Y66" s="320">
        <v>0.64148640566042325</v>
      </c>
      <c r="Z66" s="239"/>
      <c r="AA66" s="319">
        <v>1.0925128762105061</v>
      </c>
      <c r="AB66" s="239"/>
      <c r="AC66" s="320">
        <v>0.99559130295408549</v>
      </c>
      <c r="AD66" s="239"/>
      <c r="AE66" s="320">
        <v>0.82031730738184583</v>
      </c>
      <c r="AF66" s="239"/>
      <c r="AG66" s="2">
        <v>0.8733551202375861</v>
      </c>
      <c r="AH66" s="2"/>
      <c r="AI66" s="320">
        <v>0.6295600414912742</v>
      </c>
      <c r="AJ66" s="239"/>
      <c r="AK66" s="320">
        <v>0.63025444155555688</v>
      </c>
      <c r="AL66" s="239"/>
      <c r="AM66" s="4">
        <v>0.8733551202375861</v>
      </c>
      <c r="AN66" s="2"/>
      <c r="AO66" s="320">
        <v>0.99545239977112232</v>
      </c>
      <c r="AP66" s="239"/>
      <c r="AQ66" s="320">
        <v>0.81973562289455904</v>
      </c>
      <c r="AR66" s="239"/>
      <c r="AS66" s="321">
        <v>0.7166823767226046</v>
      </c>
      <c r="AT66" s="242"/>
      <c r="AU66" s="321">
        <v>0.76161256397120802</v>
      </c>
      <c r="AV66" s="242"/>
      <c r="AW66" s="321">
        <v>0.7166823767226046</v>
      </c>
      <c r="AX66" s="242"/>
      <c r="AY66" s="321">
        <v>0.68133142891660581</v>
      </c>
      <c r="AZ66" s="242"/>
      <c r="BA66" s="321">
        <v>0.70030109346858127</v>
      </c>
      <c r="BB66" s="242"/>
      <c r="BC66" s="321">
        <v>0.78803680635160911</v>
      </c>
      <c r="BD66" s="242"/>
      <c r="BE66" s="321">
        <v>0.68133142891660581</v>
      </c>
      <c r="BF66" s="242"/>
      <c r="BG66" s="321">
        <v>0.7166823767226046</v>
      </c>
      <c r="BH66" s="242"/>
      <c r="BI66" s="321">
        <v>0.71671085865085937</v>
      </c>
      <c r="BJ66" s="242"/>
      <c r="BK66" s="321">
        <v>0.71671085865085937</v>
      </c>
      <c r="BL66" s="242"/>
      <c r="BM66" s="321">
        <v>0.71459543281307214</v>
      </c>
      <c r="BN66" s="242"/>
      <c r="BO66" s="321">
        <v>0.68828686125066652</v>
      </c>
      <c r="BP66" s="242"/>
      <c r="BQ66" s="321">
        <v>0.69581833598793585</v>
      </c>
      <c r="BR66" s="242"/>
      <c r="BS66" s="321">
        <v>0.84991262287619529</v>
      </c>
      <c r="BT66" s="242"/>
      <c r="BU66" s="321">
        <v>0.69581833598793585</v>
      </c>
      <c r="BV66" s="242"/>
      <c r="BW66" s="321">
        <v>0.84991262287619529</v>
      </c>
      <c r="BX66" s="242"/>
      <c r="BY66" s="321">
        <v>0.69581833598793585</v>
      </c>
      <c r="BZ66" s="243"/>
      <c r="CA66" s="322">
        <v>0.70237689028518968</v>
      </c>
      <c r="CB66" s="242"/>
      <c r="CC66" s="321">
        <v>0.69581833598793585</v>
      </c>
      <c r="CD66" s="242"/>
      <c r="CE66" s="321">
        <v>0.70237689028518968</v>
      </c>
      <c r="CF66" s="242"/>
      <c r="CG66" s="321">
        <v>0.69581833598793585</v>
      </c>
      <c r="CH66" s="245"/>
      <c r="CI66" s="321">
        <v>0.62473517937692791</v>
      </c>
      <c r="CJ66" s="242"/>
      <c r="CK66" s="122">
        <v>0.60679597427140242</v>
      </c>
      <c r="CL66" s="242"/>
      <c r="CM66" s="321">
        <v>0.74232657178211148</v>
      </c>
      <c r="CN66" s="242"/>
      <c r="CO66" s="321">
        <v>0.7115236634133264</v>
      </c>
      <c r="CP66" s="242"/>
      <c r="CQ66" s="321">
        <v>0.63267130289428697</v>
      </c>
      <c r="CR66" s="242"/>
      <c r="CS66" s="321">
        <v>0.68601743797604731</v>
      </c>
      <c r="CT66" s="242"/>
      <c r="CU66" s="321">
        <v>0.60605050591328979</v>
      </c>
      <c r="CV66" s="242"/>
      <c r="CW66" s="321">
        <v>0.60605050591328979</v>
      </c>
      <c r="CX66" s="242"/>
      <c r="CY66" s="321">
        <v>0.68601743797604731</v>
      </c>
      <c r="CZ66" s="242"/>
      <c r="DA66" s="321">
        <v>0.62819510793345734</v>
      </c>
      <c r="DB66" s="242"/>
      <c r="DC66" s="321">
        <v>0.62819510793345734</v>
      </c>
      <c r="DD66" s="242"/>
      <c r="DE66" s="321">
        <v>0.68601743797604731</v>
      </c>
      <c r="DF66" s="242"/>
      <c r="DG66" s="321">
        <v>0.60605050591328979</v>
      </c>
      <c r="DH66" s="242"/>
      <c r="DI66" s="321">
        <v>0.69488280107099964</v>
      </c>
      <c r="DJ66" s="242"/>
      <c r="DK66" s="321">
        <v>0.64018696504056283</v>
      </c>
      <c r="DL66" s="242"/>
      <c r="DM66" s="321">
        <v>0.64018696504056283</v>
      </c>
      <c r="DN66" s="242"/>
      <c r="DO66" s="321">
        <v>0.69718685050772888</v>
      </c>
      <c r="DP66" s="242"/>
      <c r="DQ66" s="321">
        <v>0.64029009858696639</v>
      </c>
      <c r="DR66" s="242"/>
      <c r="DS66" s="321">
        <v>0.69718685050772888</v>
      </c>
      <c r="DT66" s="242"/>
      <c r="DU66" s="321">
        <v>0.64029009858696639</v>
      </c>
      <c r="DV66" s="242"/>
      <c r="DW66" s="321">
        <v>0.69718685050772888</v>
      </c>
      <c r="DX66" s="242"/>
      <c r="DY66" s="321">
        <v>0.64029009858696639</v>
      </c>
      <c r="DZ66" s="242"/>
      <c r="EA66" s="321">
        <v>0.69718685050772888</v>
      </c>
      <c r="EB66" s="242"/>
      <c r="EC66" s="321">
        <v>0.64029009858696639</v>
      </c>
      <c r="ED66" s="242"/>
      <c r="EE66" s="321">
        <v>0.63046613589499889</v>
      </c>
      <c r="EF66" s="242"/>
      <c r="EG66" s="321">
        <v>0.66819483216703335</v>
      </c>
      <c r="EH66" s="242"/>
      <c r="EI66" s="321">
        <v>0.66819483216703335</v>
      </c>
      <c r="EJ66" s="242"/>
      <c r="EK66" s="321">
        <v>0.64490266030311472</v>
      </c>
      <c r="EL66" s="242"/>
      <c r="EM66" s="321">
        <v>0.64490266030311472</v>
      </c>
      <c r="EN66" s="242"/>
      <c r="EO66" s="321">
        <v>0.60543271901537876</v>
      </c>
      <c r="EP66" s="242"/>
      <c r="EQ66" s="321">
        <v>0.50142813280859844</v>
      </c>
      <c r="ER66" s="242"/>
      <c r="ES66" s="321">
        <v>0.50142813280859844</v>
      </c>
      <c r="ET66" s="242"/>
      <c r="EU66" s="321">
        <v>0.64979412098760192</v>
      </c>
      <c r="EV66" s="242"/>
      <c r="EW66" s="321">
        <v>0.50370785049797151</v>
      </c>
      <c r="EX66" s="242"/>
      <c r="EY66" s="321">
        <v>0.60875935428950023</v>
      </c>
      <c r="EZ66" s="242"/>
      <c r="FA66" s="321">
        <v>0.64015342145631193</v>
      </c>
      <c r="FB66" s="242"/>
      <c r="FC66" s="321">
        <v>0.50028084605648881</v>
      </c>
      <c r="FD66" s="242"/>
      <c r="FE66" s="321">
        <v>0.65351325107282032</v>
      </c>
      <c r="FF66" s="242"/>
      <c r="FG66" s="321">
        <v>0.68389020113626053</v>
      </c>
      <c r="FH66" s="242"/>
      <c r="FI66" s="321">
        <v>0.53091373521418417</v>
      </c>
      <c r="FJ66" s="242"/>
      <c r="FK66" s="321">
        <v>0.5323661303128554</v>
      </c>
      <c r="FL66" s="242"/>
      <c r="FM66" s="321">
        <v>0.53270904370421934</v>
      </c>
      <c r="FN66" s="242"/>
      <c r="FO66" s="321">
        <v>0.53560679301984238</v>
      </c>
      <c r="FP66" s="242"/>
      <c r="FQ66" s="321">
        <v>0.58764128439145713</v>
      </c>
      <c r="FR66" s="242"/>
      <c r="FS66" s="321">
        <v>0.53236643067928902</v>
      </c>
      <c r="FT66" s="242"/>
      <c r="FU66" s="321">
        <v>0.55429107105043374</v>
      </c>
      <c r="FV66" s="242"/>
      <c r="FW66" s="321">
        <v>0.55123844492053697</v>
      </c>
      <c r="FX66" s="242"/>
      <c r="FY66" s="321">
        <v>0.57680141577562682</v>
      </c>
      <c r="FZ66" s="242"/>
      <c r="GA66" s="321">
        <v>0.51298393974296796</v>
      </c>
      <c r="GB66" s="242"/>
      <c r="GC66" s="321">
        <v>0.57310048302301331</v>
      </c>
      <c r="GD66" s="242"/>
      <c r="GE66" s="321">
        <v>0.57310048302301331</v>
      </c>
      <c r="GF66" s="242"/>
      <c r="GG66" s="321">
        <v>0.57310048302301331</v>
      </c>
      <c r="GH66" s="242"/>
      <c r="GI66" s="321">
        <f>[1]CAAdetails!K82</f>
        <v>0.59018653473742133</v>
      </c>
      <c r="GJ66" s="242"/>
      <c r="GK66" s="243">
        <v>0.59018653473742133</v>
      </c>
      <c r="GL66" s="243"/>
      <c r="GM66" s="243">
        <v>0.59018653473742133</v>
      </c>
      <c r="GN66" s="243"/>
      <c r="GO66" s="243">
        <v>0.59018653473742133</v>
      </c>
      <c r="GP66" s="243"/>
      <c r="GQ66" s="243">
        <v>0.59018653473742133</v>
      </c>
      <c r="GR66" s="243"/>
      <c r="GS66" s="247">
        <v>0.59018653473742133</v>
      </c>
      <c r="GT66" s="323"/>
      <c r="GU66" s="82"/>
      <c r="GV66" s="25"/>
      <c r="GW66" s="68"/>
      <c r="GX66" s="128"/>
      <c r="GY66" s="129"/>
      <c r="GZ66" s="129"/>
      <c r="HA66" s="129"/>
      <c r="HB66" s="129"/>
      <c r="HC66" s="130"/>
      <c r="HD66" s="69"/>
      <c r="HF66" s="315"/>
      <c r="HG66" s="316"/>
      <c r="HH66" s="235"/>
      <c r="HI66" s="235"/>
      <c r="HJ66" s="235"/>
      <c r="HK66" s="235"/>
      <c r="HL66" s="235"/>
      <c r="HM66" s="235"/>
      <c r="HN66" s="317"/>
    </row>
    <row r="67" spans="1:222" ht="15" hidden="1" customHeight="1" x14ac:dyDescent="0.35">
      <c r="A67" s="324"/>
      <c r="B67" s="25"/>
      <c r="C67" s="325"/>
      <c r="D67" s="224"/>
      <c r="E67" s="326"/>
      <c r="F67" s="224"/>
      <c r="G67" s="326"/>
      <c r="H67" s="224"/>
      <c r="I67" s="325"/>
      <c r="J67" s="224"/>
      <c r="K67" s="326"/>
      <c r="L67" s="224"/>
      <c r="M67" s="326"/>
      <c r="N67" s="224"/>
      <c r="O67" s="325"/>
      <c r="P67" s="224"/>
      <c r="Q67" s="326"/>
      <c r="R67" s="224"/>
      <c r="S67" s="326"/>
      <c r="T67" s="224"/>
      <c r="U67" s="325"/>
      <c r="V67" s="224"/>
      <c r="W67" s="326"/>
      <c r="X67" s="224"/>
      <c r="Y67" s="326"/>
      <c r="Z67" s="224"/>
      <c r="AA67" s="325"/>
      <c r="AB67" s="224"/>
      <c r="AC67" s="326"/>
      <c r="AD67" s="224"/>
      <c r="AE67" s="326"/>
      <c r="AF67" s="224"/>
      <c r="AG67" s="2"/>
      <c r="AH67" s="2"/>
      <c r="AI67" s="326"/>
      <c r="AJ67" s="224"/>
      <c r="AK67" s="326"/>
      <c r="AL67" s="224"/>
      <c r="AM67" s="4"/>
      <c r="AN67" s="2"/>
      <c r="AO67" s="326"/>
      <c r="AP67" s="224"/>
      <c r="AQ67" s="326"/>
      <c r="AR67" s="224"/>
      <c r="AS67" s="327"/>
      <c r="AT67" s="227"/>
      <c r="AU67" s="327"/>
      <c r="AV67" s="227"/>
      <c r="AW67" s="327"/>
      <c r="AX67" s="227"/>
      <c r="AY67" s="327"/>
      <c r="AZ67" s="227"/>
      <c r="BA67" s="327"/>
      <c r="BB67" s="227"/>
      <c r="BC67" s="327"/>
      <c r="BD67" s="227"/>
      <c r="BE67" s="327"/>
      <c r="BF67" s="227"/>
      <c r="BG67" s="327"/>
      <c r="BH67" s="227"/>
      <c r="BI67" s="327"/>
      <c r="BJ67" s="227"/>
      <c r="BK67" s="327"/>
      <c r="BL67" s="227"/>
      <c r="BM67" s="327"/>
      <c r="BN67" s="227"/>
      <c r="BO67" s="327"/>
      <c r="BP67" s="227"/>
      <c r="BQ67" s="327"/>
      <c r="BR67" s="227"/>
      <c r="BS67" s="327"/>
      <c r="BT67" s="227"/>
      <c r="BU67" s="327"/>
      <c r="BV67" s="227"/>
      <c r="BW67" s="327"/>
      <c r="BX67" s="227"/>
      <c r="BY67" s="327"/>
      <c r="BZ67" s="228"/>
      <c r="CA67" s="328"/>
      <c r="CB67" s="227"/>
      <c r="CC67" s="327"/>
      <c r="CD67" s="227"/>
      <c r="CE67" s="327"/>
      <c r="CF67" s="227"/>
      <c r="CG67" s="327"/>
      <c r="CH67" s="230"/>
      <c r="CI67" s="327"/>
      <c r="CJ67" s="227"/>
      <c r="CK67" s="329"/>
      <c r="CL67" s="227"/>
      <c r="CM67" s="327"/>
      <c r="CN67" s="227"/>
      <c r="CO67" s="327"/>
      <c r="CP67" s="227"/>
      <c r="CQ67" s="327"/>
      <c r="CR67" s="227"/>
      <c r="CS67" s="327"/>
      <c r="CT67" s="227"/>
      <c r="CU67" s="327"/>
      <c r="CV67" s="227"/>
      <c r="CW67" s="327"/>
      <c r="CX67" s="227"/>
      <c r="CY67" s="327"/>
      <c r="CZ67" s="227"/>
      <c r="DA67" s="327"/>
      <c r="DB67" s="227"/>
      <c r="DC67" s="327"/>
      <c r="DD67" s="227"/>
      <c r="DE67" s="327"/>
      <c r="DF67" s="227"/>
      <c r="DG67" s="327"/>
      <c r="DH67" s="227"/>
      <c r="DI67" s="327"/>
      <c r="DJ67" s="227"/>
      <c r="DK67" s="327"/>
      <c r="DL67" s="227"/>
      <c r="DM67" s="327"/>
      <c r="DN67" s="227"/>
      <c r="DO67" s="327"/>
      <c r="DP67" s="227"/>
      <c r="DQ67" s="327"/>
      <c r="DR67" s="227"/>
      <c r="DS67" s="327"/>
      <c r="DT67" s="227"/>
      <c r="DU67" s="327"/>
      <c r="DV67" s="227"/>
      <c r="DW67" s="327"/>
      <c r="DX67" s="227"/>
      <c r="DY67" s="327"/>
      <c r="DZ67" s="227"/>
      <c r="EA67" s="327"/>
      <c r="EB67" s="227"/>
      <c r="EC67" s="327"/>
      <c r="ED67" s="227"/>
      <c r="EE67" s="327"/>
      <c r="EF67" s="227"/>
      <c r="EG67" s="327"/>
      <c r="EH67" s="227"/>
      <c r="EI67" s="327"/>
      <c r="EJ67" s="227"/>
      <c r="EK67" s="327"/>
      <c r="EL67" s="227"/>
      <c r="EM67" s="327"/>
      <c r="EN67" s="227"/>
      <c r="EO67" s="327"/>
      <c r="EP67" s="227"/>
      <c r="EQ67" s="327"/>
      <c r="ER67" s="227"/>
      <c r="ES67" s="327"/>
      <c r="ET67" s="227"/>
      <c r="EU67" s="327"/>
      <c r="EV67" s="227"/>
      <c r="EW67" s="327"/>
      <c r="EX67" s="227"/>
      <c r="EY67" s="327"/>
      <c r="EZ67" s="227"/>
      <c r="FA67" s="327"/>
      <c r="FB67" s="227"/>
      <c r="FC67" s="327"/>
      <c r="FD67" s="227"/>
      <c r="FE67" s="327"/>
      <c r="FF67" s="227"/>
      <c r="FG67" s="327"/>
      <c r="FH67" s="227"/>
      <c r="FI67" s="327"/>
      <c r="FJ67" s="227"/>
      <c r="FK67" s="327"/>
      <c r="FL67" s="227"/>
      <c r="FM67" s="327"/>
      <c r="FN67" s="227"/>
      <c r="FO67" s="327"/>
      <c r="FP67" s="227"/>
      <c r="FQ67" s="327"/>
      <c r="FR67" s="227"/>
      <c r="FS67" s="327"/>
      <c r="FT67" s="227"/>
      <c r="FU67" s="327"/>
      <c r="FV67" s="227"/>
      <c r="FW67" s="327"/>
      <c r="FX67" s="227"/>
      <c r="FY67" s="327"/>
      <c r="FZ67" s="227"/>
      <c r="GA67" s="327"/>
      <c r="GB67" s="227"/>
      <c r="GC67" s="327"/>
      <c r="GD67" s="227"/>
      <c r="GE67" s="327"/>
      <c r="GF67" s="227"/>
      <c r="GG67" s="327"/>
      <c r="GH67" s="227"/>
      <c r="GI67" s="327"/>
      <c r="GJ67" s="227"/>
      <c r="GK67" s="228"/>
      <c r="GL67" s="228"/>
      <c r="GM67" s="228"/>
      <c r="GN67" s="228"/>
      <c r="GO67" s="228"/>
      <c r="GP67" s="228"/>
      <c r="GQ67" s="228"/>
      <c r="GR67" s="228"/>
      <c r="GS67" s="330"/>
      <c r="GT67" s="233"/>
      <c r="GU67" s="331"/>
      <c r="GV67" s="25"/>
      <c r="GW67" s="68"/>
      <c r="GX67" s="128"/>
      <c r="GY67" s="129"/>
      <c r="GZ67" s="129"/>
      <c r="HA67" s="129"/>
      <c r="HB67" s="129"/>
      <c r="HC67" s="130"/>
      <c r="HD67" s="69"/>
      <c r="HF67" s="315"/>
      <c r="HG67" s="316"/>
      <c r="HH67" s="235"/>
      <c r="HI67" s="235"/>
      <c r="HJ67" s="235"/>
      <c r="HK67" s="235"/>
      <c r="HL67" s="235"/>
      <c r="HM67" s="235"/>
      <c r="HN67" s="317"/>
    </row>
    <row r="68" spans="1:222" ht="15" customHeight="1" x14ac:dyDescent="0.35">
      <c r="A68" s="318" t="s">
        <v>79</v>
      </c>
      <c r="C68" s="332">
        <v>4.5250611523011095</v>
      </c>
      <c r="D68" s="333"/>
      <c r="E68" s="334">
        <v>4.7785557610384659</v>
      </c>
      <c r="F68" s="333"/>
      <c r="G68" s="334">
        <v>4.7139338222359086</v>
      </c>
      <c r="H68" s="333"/>
      <c r="I68" s="332">
        <v>4.3101464553334923</v>
      </c>
      <c r="J68" s="333"/>
      <c r="K68" s="334">
        <v>4.5779975518159848</v>
      </c>
      <c r="L68" s="333"/>
      <c r="M68" s="334">
        <v>4.4995398611009616</v>
      </c>
      <c r="N68" s="333"/>
      <c r="O68" s="332">
        <v>4.2847469297324441</v>
      </c>
      <c r="P68" s="333"/>
      <c r="Q68" s="334">
        <v>4.5569027659059422</v>
      </c>
      <c r="R68" s="333"/>
      <c r="S68" s="334">
        <v>4.6835478841665887</v>
      </c>
      <c r="T68" s="333"/>
      <c r="U68" s="332">
        <v>4.3147112709906699</v>
      </c>
      <c r="V68" s="333"/>
      <c r="W68" s="334">
        <v>4.5352425797510376</v>
      </c>
      <c r="X68" s="333"/>
      <c r="Y68" s="334">
        <v>4.4652372748200024</v>
      </c>
      <c r="Z68" s="333"/>
      <c r="AA68" s="332">
        <v>3.36756013931093</v>
      </c>
      <c r="AB68" s="333"/>
      <c r="AC68" s="334">
        <v>4.3205828492936034</v>
      </c>
      <c r="AD68" s="333"/>
      <c r="AE68" s="334">
        <v>4.5234803366116862</v>
      </c>
      <c r="AF68" s="333"/>
      <c r="AG68" s="2">
        <v>4.3629136209788761</v>
      </c>
      <c r="AH68" s="2"/>
      <c r="AI68" s="334">
        <v>4.6565864988621755</v>
      </c>
      <c r="AJ68" s="333"/>
      <c r="AK68" s="334">
        <v>4.5525021795332465</v>
      </c>
      <c r="AL68" s="333"/>
      <c r="AM68" s="4">
        <v>4.3629136209788761</v>
      </c>
      <c r="AN68" s="2"/>
      <c r="AO68" s="334">
        <v>4.3016495868147526</v>
      </c>
      <c r="AP68" s="333"/>
      <c r="AQ68" s="334">
        <v>4.4909187435306048</v>
      </c>
      <c r="AR68" s="333"/>
      <c r="AS68" s="335">
        <v>4.4526147656261061</v>
      </c>
      <c r="AT68" s="317"/>
      <c r="AU68" s="335">
        <v>4.5972326770600134</v>
      </c>
      <c r="AV68" s="336"/>
      <c r="AW68" s="335">
        <v>4.4607540360911067</v>
      </c>
      <c r="AX68" s="336"/>
      <c r="AY68" s="335">
        <v>4.4326170970462178</v>
      </c>
      <c r="AZ68" s="317"/>
      <c r="BA68" s="335">
        <v>4.7911162562335958</v>
      </c>
      <c r="BB68" s="317"/>
      <c r="BC68" s="335">
        <v>4.3969430443426685</v>
      </c>
      <c r="BD68" s="317"/>
      <c r="BE68" s="335">
        <v>4.4250620572493569</v>
      </c>
      <c r="BF68" s="317"/>
      <c r="BG68" s="335">
        <v>4.4717703344311488</v>
      </c>
      <c r="BH68" s="317"/>
      <c r="BI68" s="335">
        <v>4.4430132657221133</v>
      </c>
      <c r="BJ68" s="317"/>
      <c r="BK68" s="335">
        <v>4.4736430579380304</v>
      </c>
      <c r="BL68" s="317"/>
      <c r="BM68" s="335">
        <v>5.2127186607041187</v>
      </c>
      <c r="BN68" s="336"/>
      <c r="BO68" s="335">
        <v>5.0451921749863287</v>
      </c>
      <c r="BP68" s="336"/>
      <c r="BQ68" s="335">
        <v>4.9846139243207421</v>
      </c>
      <c r="BR68" s="336"/>
      <c r="BS68" s="335">
        <v>4.9504611940187084</v>
      </c>
      <c r="BT68" s="336"/>
      <c r="BU68" s="335">
        <v>4.9730842867178557</v>
      </c>
      <c r="BV68" s="317"/>
      <c r="BW68" s="335">
        <v>5.1021311869444359</v>
      </c>
      <c r="BX68" s="336"/>
      <c r="BY68" s="335">
        <v>4.9454361348828053</v>
      </c>
      <c r="BZ68" s="337"/>
      <c r="CA68" s="338">
        <v>5.2102675548081585</v>
      </c>
      <c r="CB68" s="317"/>
      <c r="CC68" s="335">
        <v>4.9982793584623044</v>
      </c>
      <c r="CD68" s="317"/>
      <c r="CE68" s="335">
        <v>5.197477649016605</v>
      </c>
      <c r="CF68" s="317"/>
      <c r="CG68" s="335">
        <v>5.0180530852232721</v>
      </c>
      <c r="CH68" s="339"/>
      <c r="CI68" s="335">
        <v>5.068873445428955</v>
      </c>
      <c r="CJ68" s="317"/>
      <c r="CK68" s="340">
        <v>4.9696208762548171</v>
      </c>
      <c r="CL68" s="317"/>
      <c r="CM68" s="335">
        <v>4.9926281393588425</v>
      </c>
      <c r="CN68" s="336"/>
      <c r="CO68" s="335">
        <v>4.9820335082736982</v>
      </c>
      <c r="CP68" s="317"/>
      <c r="CQ68" s="335">
        <v>4.6493539268934772</v>
      </c>
      <c r="CR68" s="317"/>
      <c r="CS68" s="335">
        <v>5.0140665927966097</v>
      </c>
      <c r="CT68" s="336"/>
      <c r="CU68" s="335">
        <v>4.707852272196356</v>
      </c>
      <c r="CV68" s="336"/>
      <c r="CW68" s="335">
        <v>4.7949678667762354</v>
      </c>
      <c r="CX68" s="317"/>
      <c r="CY68" s="335">
        <v>5.1297693768252675</v>
      </c>
      <c r="CZ68" s="317"/>
      <c r="DA68" s="335">
        <v>4.8036015566070498</v>
      </c>
      <c r="DB68" s="336"/>
      <c r="DC68" s="335">
        <v>4.6897234952031672</v>
      </c>
      <c r="DD68" s="336"/>
      <c r="DE68" s="335">
        <v>4.9719574239408324</v>
      </c>
      <c r="DF68" s="317"/>
      <c r="DG68" s="335">
        <v>4.7027556843868847</v>
      </c>
      <c r="DH68" s="317"/>
      <c r="DI68" s="335">
        <v>4.9293946192387308</v>
      </c>
      <c r="DJ68" s="317"/>
      <c r="DK68" s="335">
        <v>4.8021730420913045</v>
      </c>
      <c r="DL68" s="317"/>
      <c r="DM68" s="335">
        <v>4.7525881579666436</v>
      </c>
      <c r="DN68" s="317"/>
      <c r="DO68" s="335">
        <v>4.942434853000413</v>
      </c>
      <c r="DP68" s="317"/>
      <c r="DQ68" s="335">
        <v>4.8531632422117106</v>
      </c>
      <c r="DR68" s="317"/>
      <c r="DS68" s="335">
        <v>5.0513060548623807</v>
      </c>
      <c r="DT68" s="317"/>
      <c r="DU68" s="335">
        <v>4.8493964321647853</v>
      </c>
      <c r="DV68" s="317"/>
      <c r="DW68" s="335">
        <v>5.1556100293391509</v>
      </c>
      <c r="DX68" s="317"/>
      <c r="DY68" s="335">
        <v>4.95930623349994</v>
      </c>
      <c r="DZ68" s="317"/>
      <c r="EA68" s="335">
        <v>4.9395336192723009</v>
      </c>
      <c r="EB68" s="317"/>
      <c r="EC68" s="335">
        <v>4.7980054181797414</v>
      </c>
      <c r="ED68" s="317"/>
      <c r="EE68" s="335">
        <v>4.8283711000218803</v>
      </c>
      <c r="EF68" s="317"/>
      <c r="EG68" s="335">
        <v>5.0698624936230754</v>
      </c>
      <c r="EH68" s="336"/>
      <c r="EI68" s="335">
        <v>5.0063584821487028</v>
      </c>
      <c r="EJ68" s="336"/>
      <c r="EK68" s="335">
        <v>5.1034094706046833</v>
      </c>
      <c r="EL68" s="336"/>
      <c r="EM68" s="335">
        <v>5.0788903100509799</v>
      </c>
      <c r="EN68" s="336"/>
      <c r="EO68" s="335">
        <v>4.8869876206639784</v>
      </c>
      <c r="EP68" s="336"/>
      <c r="EQ68" s="335">
        <v>4.8752696970274103</v>
      </c>
      <c r="ER68" s="336"/>
      <c r="ES68" s="335">
        <v>4.8941908414034279</v>
      </c>
      <c r="ET68" s="336"/>
      <c r="EU68" s="335">
        <v>5.0086683933409857</v>
      </c>
      <c r="EV68" s="336"/>
      <c r="EW68" s="335">
        <v>4.8318348862034837</v>
      </c>
      <c r="EX68" s="336"/>
      <c r="EY68" s="335">
        <v>4.8809933224590711</v>
      </c>
      <c r="EZ68" s="336"/>
      <c r="FA68" s="335">
        <v>5.1034079920952484</v>
      </c>
      <c r="FB68" s="336"/>
      <c r="FC68" s="335">
        <v>4.8856355240396088</v>
      </c>
      <c r="FD68" s="336"/>
      <c r="FE68" s="335">
        <v>4.4416362023762979</v>
      </c>
      <c r="FF68" s="317"/>
      <c r="FG68" s="335">
        <v>5.0985495612820317</v>
      </c>
      <c r="FH68" s="336"/>
      <c r="FI68" s="335">
        <v>5.7133304941469172</v>
      </c>
      <c r="FJ68" s="317"/>
      <c r="FK68" s="335">
        <v>5.8469697412762764</v>
      </c>
      <c r="FL68" s="317"/>
      <c r="FM68" s="335">
        <v>5.7729617725214242</v>
      </c>
      <c r="FN68" s="317"/>
      <c r="FO68" s="335">
        <v>5.6523163737299749</v>
      </c>
      <c r="FP68" s="336"/>
      <c r="FQ68" s="335">
        <v>5.4240413143569599</v>
      </c>
      <c r="FR68" s="317"/>
      <c r="FS68" s="335">
        <v>5.6837972572381688</v>
      </c>
      <c r="FT68" s="336"/>
      <c r="FU68" s="335">
        <v>5.4173167636531119</v>
      </c>
      <c r="FV68" s="336"/>
      <c r="FW68" s="335">
        <v>5.4681890487122606</v>
      </c>
      <c r="FX68" s="336"/>
      <c r="FY68" s="335">
        <v>5.0552522350774813</v>
      </c>
      <c r="FZ68" s="317"/>
      <c r="GA68" s="335">
        <v>5.4284428192197449</v>
      </c>
      <c r="GB68" s="317"/>
      <c r="GC68" s="335">
        <v>5.3353482936026726</v>
      </c>
      <c r="GD68" s="317"/>
      <c r="GE68" s="335">
        <v>5.3200737461501584</v>
      </c>
      <c r="GF68" s="317"/>
      <c r="GG68" s="335">
        <v>5.3353482936026726</v>
      </c>
      <c r="GH68" s="317"/>
      <c r="GI68" s="335">
        <f>[1]KeyReports!G173</f>
        <v>5.3643910045476852</v>
      </c>
      <c r="GJ68" s="317"/>
      <c r="GK68" s="235">
        <v>5.3643910045476852</v>
      </c>
      <c r="GL68" s="235"/>
      <c r="GM68" s="235">
        <v>5.3643910045476852</v>
      </c>
      <c r="GN68" s="235"/>
      <c r="GO68" s="235">
        <v>5.3643910045476852</v>
      </c>
      <c r="GP68" s="235"/>
      <c r="GQ68" s="235">
        <v>5.3643910045476852</v>
      </c>
      <c r="GR68" s="235"/>
      <c r="GS68" s="2">
        <v>5.3643910045476852</v>
      </c>
      <c r="GT68" s="341"/>
      <c r="GU68" s="257"/>
      <c r="GW68" s="68"/>
      <c r="GX68" s="128"/>
      <c r="GY68" s="129"/>
      <c r="GZ68" s="129"/>
      <c r="HA68" s="129"/>
      <c r="HB68" s="129"/>
      <c r="HC68" s="130"/>
      <c r="HD68" s="69"/>
      <c r="HF68" s="315"/>
      <c r="HG68" s="316"/>
      <c r="HH68" s="235"/>
      <c r="HI68" s="235"/>
      <c r="HJ68" s="235"/>
      <c r="HK68" s="235"/>
      <c r="HL68" s="235"/>
      <c r="HM68" s="235"/>
      <c r="HN68" s="317"/>
    </row>
    <row r="69" spans="1:222" ht="15" customHeight="1" x14ac:dyDescent="0.35">
      <c r="A69" s="318" t="s">
        <v>80</v>
      </c>
      <c r="C69" s="342">
        <v>1975.2035059531374</v>
      </c>
      <c r="D69" s="224" t="s">
        <v>40</v>
      </c>
      <c r="E69" s="343">
        <v>5855.5224647437162</v>
      </c>
      <c r="F69" s="344" t="s">
        <v>40</v>
      </c>
      <c r="G69" s="343">
        <v>8455.0927024765533</v>
      </c>
      <c r="H69" s="344" t="s">
        <v>40</v>
      </c>
      <c r="I69" s="342">
        <v>1649.4740745249983</v>
      </c>
      <c r="J69" s="224" t="s">
        <v>40</v>
      </c>
      <c r="K69" s="343">
        <v>4923.2316048319099</v>
      </c>
      <c r="L69" s="344" t="s">
        <v>40</v>
      </c>
      <c r="M69" s="343">
        <v>7659.4680396001386</v>
      </c>
      <c r="N69" s="344" t="s">
        <v>40</v>
      </c>
      <c r="O69" s="342">
        <v>1442.2834438430173</v>
      </c>
      <c r="P69" s="224" t="s">
        <v>40</v>
      </c>
      <c r="Q69" s="343">
        <v>2975.9178015962966</v>
      </c>
      <c r="R69" s="344" t="s">
        <v>40</v>
      </c>
      <c r="S69" s="343">
        <v>3754.6018585181969</v>
      </c>
      <c r="T69" s="344" t="s">
        <v>40</v>
      </c>
      <c r="U69" s="342">
        <v>1666.4941258990657</v>
      </c>
      <c r="V69" s="224" t="s">
        <v>40</v>
      </c>
      <c r="W69" s="343">
        <v>5636.0410963906797</v>
      </c>
      <c r="X69" s="344" t="s">
        <v>40</v>
      </c>
      <c r="Y69" s="343">
        <v>8286.4244580556151</v>
      </c>
      <c r="Z69" s="344" t="s">
        <v>40</v>
      </c>
      <c r="AA69" s="342">
        <v>3772.4028114154498</v>
      </c>
      <c r="AB69" s="224" t="s">
        <v>40</v>
      </c>
      <c r="AC69" s="343">
        <v>4201.204500743861</v>
      </c>
      <c r="AD69" s="344" t="s">
        <v>40</v>
      </c>
      <c r="AE69" s="343">
        <v>5024.6982557611655</v>
      </c>
      <c r="AF69" s="344" t="s">
        <v>40</v>
      </c>
      <c r="AG69" s="2">
        <v>1466.0693774566485</v>
      </c>
      <c r="AH69" s="2" t="s">
        <v>40</v>
      </c>
      <c r="AI69" s="343">
        <v>3960.14789694711</v>
      </c>
      <c r="AJ69" s="344" t="s">
        <v>40</v>
      </c>
      <c r="AK69" s="343">
        <v>6977.2986168843518</v>
      </c>
      <c r="AL69" s="344" t="s">
        <v>40</v>
      </c>
      <c r="AM69" s="4">
        <v>1466.0693774566485</v>
      </c>
      <c r="AN69" s="2" t="s">
        <v>40</v>
      </c>
      <c r="AO69" s="343">
        <v>4324.2525151843229</v>
      </c>
      <c r="AP69" s="344" t="s">
        <v>40</v>
      </c>
      <c r="AQ69" s="343">
        <v>5289.8855297278133</v>
      </c>
      <c r="AR69" s="344" t="s">
        <v>40</v>
      </c>
      <c r="AS69" s="345">
        <v>5755.8996284409413</v>
      </c>
      <c r="AT69" s="227" t="s">
        <v>40</v>
      </c>
      <c r="AU69" s="345">
        <v>1270.500826478537</v>
      </c>
      <c r="AV69" s="227" t="s">
        <v>40</v>
      </c>
      <c r="AW69" s="345">
        <v>5611.6669398667282</v>
      </c>
      <c r="AX69" s="227" t="s">
        <v>40</v>
      </c>
      <c r="AY69" s="345">
        <v>7447.0527252875399</v>
      </c>
      <c r="AZ69" s="227" t="s">
        <v>40</v>
      </c>
      <c r="BA69" s="345">
        <v>137.29143654745909</v>
      </c>
      <c r="BB69" s="227" t="s">
        <v>40</v>
      </c>
      <c r="BC69" s="345">
        <v>6538.0936391774248</v>
      </c>
      <c r="BD69" s="227" t="s">
        <v>40</v>
      </c>
      <c r="BE69" s="345">
        <v>7775.2705411311981</v>
      </c>
      <c r="BF69" s="227" t="s">
        <v>40</v>
      </c>
      <c r="BG69" s="345">
        <v>5446.1118088229532</v>
      </c>
      <c r="BH69" s="227" t="s">
        <v>40</v>
      </c>
      <c r="BI69" s="345">
        <v>5838.0815174158251</v>
      </c>
      <c r="BJ69" s="227" t="s">
        <v>40</v>
      </c>
      <c r="BK69" s="345">
        <v>5364.5636338926897</v>
      </c>
      <c r="BL69" s="227" t="s">
        <v>40</v>
      </c>
      <c r="BM69" s="345">
        <v>1348.6282209767217</v>
      </c>
      <c r="BN69" s="227" t="s">
        <v>40</v>
      </c>
      <c r="BO69" s="345">
        <v>2113.9092838678052</v>
      </c>
      <c r="BP69" s="227" t="s">
        <v>40</v>
      </c>
      <c r="BQ69" s="345">
        <v>4784.2329845993718</v>
      </c>
      <c r="BR69" s="227" t="s">
        <v>40</v>
      </c>
      <c r="BS69" s="345">
        <v>3050.5681458469649</v>
      </c>
      <c r="BT69" s="227" t="s">
        <v>40</v>
      </c>
      <c r="BU69" s="345">
        <v>4941.9702404452155</v>
      </c>
      <c r="BV69" s="227" t="s">
        <v>40</v>
      </c>
      <c r="BW69" s="345">
        <v>1991.3952510151678</v>
      </c>
      <c r="BX69" s="227" t="s">
        <v>40</v>
      </c>
      <c r="BY69" s="345">
        <v>6038.3167029639071</v>
      </c>
      <c r="BZ69" s="228" t="s">
        <v>40</v>
      </c>
      <c r="CA69" s="346">
        <v>1245.1612364554946</v>
      </c>
      <c r="CB69" s="227" t="s">
        <v>40</v>
      </c>
      <c r="CC69" s="345">
        <v>4496.0880056250899</v>
      </c>
      <c r="CD69" s="227" t="s">
        <v>40</v>
      </c>
      <c r="CE69" s="345">
        <v>1157.3429903540507</v>
      </c>
      <c r="CF69" s="227" t="s">
        <v>40</v>
      </c>
      <c r="CG69" s="345">
        <v>4981.317821100376</v>
      </c>
      <c r="CH69" s="230" t="s">
        <v>40</v>
      </c>
      <c r="CI69" s="345">
        <v>2908.9832391184677</v>
      </c>
      <c r="CJ69" s="227" t="s">
        <v>40</v>
      </c>
      <c r="CK69" s="347">
        <v>5529.5649104873537</v>
      </c>
      <c r="CL69" s="227" t="s">
        <v>40</v>
      </c>
      <c r="CM69" s="345">
        <v>2246.2419073937913</v>
      </c>
      <c r="CN69" s="227" t="s">
        <v>40</v>
      </c>
      <c r="CO69" s="345">
        <v>2267.4296328102791</v>
      </c>
      <c r="CP69" s="227" t="s">
        <v>40</v>
      </c>
      <c r="CQ69" s="345">
        <v>7132.6199512214025</v>
      </c>
      <c r="CR69" s="227" t="s">
        <v>40</v>
      </c>
      <c r="CS69" s="345">
        <v>2052.795560562457</v>
      </c>
      <c r="CT69" s="227" t="s">
        <v>40</v>
      </c>
      <c r="CU69" s="345">
        <v>6320.5669190492126</v>
      </c>
      <c r="CV69" s="227" t="s">
        <v>40</v>
      </c>
      <c r="CW69" s="345">
        <v>5276.0052715221445</v>
      </c>
      <c r="CX69" s="227" t="s">
        <v>40</v>
      </c>
      <c r="CY69" s="345">
        <v>1307.3030141333222</v>
      </c>
      <c r="CZ69" s="227" t="s">
        <v>40</v>
      </c>
      <c r="DA69" s="345">
        <v>5127.2376265778958</v>
      </c>
      <c r="DB69" s="227" t="s">
        <v>40</v>
      </c>
      <c r="DC69" s="345">
        <v>7452.8053690566403</v>
      </c>
      <c r="DD69" s="227" t="s">
        <v>40</v>
      </c>
      <c r="DE69" s="345">
        <v>2183.9327173396691</v>
      </c>
      <c r="DF69" s="227" t="s">
        <v>40</v>
      </c>
      <c r="DG69" s="345">
        <v>6051.5862264409043</v>
      </c>
      <c r="DH69" s="227" t="s">
        <v>40</v>
      </c>
      <c r="DI69" s="345">
        <v>2384.7934537486126</v>
      </c>
      <c r="DJ69" s="227" t="s">
        <v>40</v>
      </c>
      <c r="DK69" s="345">
        <v>4339.7838813670833</v>
      </c>
      <c r="DL69" s="227" t="s">
        <v>40</v>
      </c>
      <c r="DM69" s="345">
        <v>4747.7727813554675</v>
      </c>
      <c r="DN69" s="227" t="s">
        <v>40</v>
      </c>
      <c r="DO69" s="345">
        <v>2397.5967333872518</v>
      </c>
      <c r="DP69" s="227" t="s">
        <v>40</v>
      </c>
      <c r="DQ69" s="345">
        <v>3489.409080646959</v>
      </c>
      <c r="DR69" s="227" t="s">
        <v>40</v>
      </c>
      <c r="DS69" s="345">
        <v>1872.6558801338999</v>
      </c>
      <c r="DT69" s="227" t="s">
        <v>40</v>
      </c>
      <c r="DU69" s="345">
        <v>3859.8943222930889</v>
      </c>
      <c r="DV69" s="227" t="s">
        <v>40</v>
      </c>
      <c r="DW69" s="345">
        <v>1307.3808589735329</v>
      </c>
      <c r="DX69" s="227" t="s">
        <v>40</v>
      </c>
      <c r="DY69" s="345">
        <v>2932.4768275887045</v>
      </c>
      <c r="DZ69" s="227" t="s">
        <v>40</v>
      </c>
      <c r="EA69" s="345">
        <v>2132.8662047684597</v>
      </c>
      <c r="EB69" s="227" t="s">
        <v>40</v>
      </c>
      <c r="EC69" s="345">
        <v>3878.7363676913851</v>
      </c>
      <c r="ED69" s="227" t="s">
        <v>40</v>
      </c>
      <c r="EE69" s="345">
        <v>3625.930277839976</v>
      </c>
      <c r="EF69" s="227" t="s">
        <v>40</v>
      </c>
      <c r="EG69" s="345">
        <v>1503.890124094831</v>
      </c>
      <c r="EH69" s="227" t="s">
        <v>40</v>
      </c>
      <c r="EI69" s="345">
        <v>1821.5255475613753</v>
      </c>
      <c r="EJ69" s="227" t="s">
        <v>40</v>
      </c>
      <c r="EK69" s="345">
        <v>1331.6549616402874</v>
      </c>
      <c r="EL69" s="227" t="s">
        <v>40</v>
      </c>
      <c r="EM69" s="345">
        <v>1450.9566972990942</v>
      </c>
      <c r="EN69" s="227" t="s">
        <v>40</v>
      </c>
      <c r="EO69" s="345">
        <v>3255.2604724671173</v>
      </c>
      <c r="EP69" s="227" t="s">
        <v>40</v>
      </c>
      <c r="EQ69" s="345">
        <v>3802.8769433344482</v>
      </c>
      <c r="ER69" s="227" t="s">
        <v>40</v>
      </c>
      <c r="ES69" s="345">
        <v>3631.1457104437968</v>
      </c>
      <c r="ET69" s="227" t="s">
        <v>40</v>
      </c>
      <c r="EU69" s="345">
        <v>1573.8509520390623</v>
      </c>
      <c r="EV69" s="227" t="s">
        <v>40</v>
      </c>
      <c r="EW69" s="345">
        <v>4044.5995158432142</v>
      </c>
      <c r="EX69" s="227" t="s">
        <v>40</v>
      </c>
      <c r="EY69" s="345">
        <v>3045.9647806608673</v>
      </c>
      <c r="EZ69" s="227" t="s">
        <v>40</v>
      </c>
      <c r="FA69" s="345">
        <v>1055.8899551874563</v>
      </c>
      <c r="FB69" s="227" t="s">
        <v>40</v>
      </c>
      <c r="FC69" s="345">
        <v>3471.6556602860765</v>
      </c>
      <c r="FD69" s="227" t="s">
        <v>40</v>
      </c>
      <c r="FE69" s="345">
        <v>2198.2566901683977</v>
      </c>
      <c r="FF69" s="227" t="s">
        <v>40</v>
      </c>
      <c r="FG69" s="345">
        <v>3638.8168849680869</v>
      </c>
      <c r="FH69" s="227" t="s">
        <v>41</v>
      </c>
      <c r="FI69" s="345">
        <v>952.3095892935554</v>
      </c>
      <c r="FJ69" s="227" t="s">
        <v>41</v>
      </c>
      <c r="FK69" s="345">
        <v>71.279353235251335</v>
      </c>
      <c r="FL69" s="227" t="s">
        <v>41</v>
      </c>
      <c r="FM69" s="345">
        <v>479.96343246058382</v>
      </c>
      <c r="FN69" s="227" t="s">
        <v>41</v>
      </c>
      <c r="FO69" s="345">
        <v>1543.1623817079467</v>
      </c>
      <c r="FP69" s="227" t="s">
        <v>41</v>
      </c>
      <c r="FQ69" s="345">
        <v>3926.9118783726544</v>
      </c>
      <c r="FR69" s="227" t="s">
        <v>41</v>
      </c>
      <c r="FS69" s="345">
        <v>1155.7772139564556</v>
      </c>
      <c r="FT69" s="227" t="s">
        <v>41</v>
      </c>
      <c r="FU69" s="345">
        <v>3744.6538933988454</v>
      </c>
      <c r="FV69" s="227" t="s">
        <v>41</v>
      </c>
      <c r="FW69" s="345">
        <v>2831.3803293684414</v>
      </c>
      <c r="FX69" s="227" t="s">
        <v>41</v>
      </c>
      <c r="FY69" s="345">
        <v>1742.8853400259934</v>
      </c>
      <c r="FZ69" s="227" t="s">
        <v>41</v>
      </c>
      <c r="GA69" s="345">
        <v>1783.4471963525459</v>
      </c>
      <c r="GB69" s="227" t="s">
        <v>40</v>
      </c>
      <c r="GC69" s="345">
        <v>1347.0695167536885</v>
      </c>
      <c r="GD69" s="227" t="s">
        <v>40</v>
      </c>
      <c r="GE69" s="345">
        <v>1387.9168755935043</v>
      </c>
      <c r="GF69" s="227" t="str">
        <f>"K"&amp;" "&amp;[1]Hypo!$I$3</f>
        <v>K EUR</v>
      </c>
      <c r="GG69" s="345">
        <v>1347.0695167536885</v>
      </c>
      <c r="GH69" s="227" t="s">
        <v>40</v>
      </c>
      <c r="GI69" s="345">
        <f>[1]CAAcover!H68</f>
        <v>1336.6735117950129</v>
      </c>
      <c r="GJ69" s="227" t="str">
        <f>"K"&amp;" "&amp;[1]Hypo!$I$3</f>
        <v>K EUR</v>
      </c>
      <c r="GK69" s="228">
        <v>1336.6735117950129</v>
      </c>
      <c r="GL69" s="228" t="s">
        <v>40</v>
      </c>
      <c r="GM69" s="228">
        <v>1336.6735117950129</v>
      </c>
      <c r="GN69" s="228" t="s">
        <v>40</v>
      </c>
      <c r="GO69" s="228">
        <v>1336.6735117950129</v>
      </c>
      <c r="GP69" s="228" t="s">
        <v>40</v>
      </c>
      <c r="GQ69" s="228">
        <v>1336.6735117950129</v>
      </c>
      <c r="GR69" s="228" t="s">
        <v>40</v>
      </c>
      <c r="GS69" s="2">
        <v>1336.6735117950129</v>
      </c>
      <c r="GT69" s="341" t="s">
        <v>40</v>
      </c>
      <c r="GU69" s="257" t="str">
        <f>"K"&amp;" "&amp;[1]Hypo!$I$3</f>
        <v>K EUR</v>
      </c>
      <c r="GW69" s="68"/>
      <c r="GX69" s="128"/>
      <c r="GY69" s="129"/>
      <c r="GZ69" s="129"/>
      <c r="HA69" s="129"/>
      <c r="HB69" s="129"/>
      <c r="HC69" s="130"/>
      <c r="HD69" s="69"/>
      <c r="HF69" s="315"/>
      <c r="HG69" s="316"/>
      <c r="HH69" s="235"/>
      <c r="HI69" s="235"/>
      <c r="HJ69" s="235"/>
      <c r="HK69" s="235"/>
      <c r="HL69" s="235"/>
      <c r="HM69" s="235"/>
      <c r="HN69" s="317"/>
    </row>
    <row r="70" spans="1:222" ht="15" customHeight="1" thickBot="1" x14ac:dyDescent="0.4">
      <c r="A70" s="318" t="s">
        <v>81</v>
      </c>
      <c r="C70" s="348">
        <v>0.15039779246264984</v>
      </c>
      <c r="D70" s="349"/>
      <c r="E70" s="350">
        <v>0.15000675304865041</v>
      </c>
      <c r="F70" s="349"/>
      <c r="G70" s="350">
        <v>0.16974467469545407</v>
      </c>
      <c r="H70" s="349"/>
      <c r="I70" s="348">
        <v>0.15092131119703001</v>
      </c>
      <c r="J70" s="349"/>
      <c r="K70" s="350">
        <v>0.15254324944748543</v>
      </c>
      <c r="L70" s="349"/>
      <c r="M70" s="350">
        <v>0.17873244527026255</v>
      </c>
      <c r="N70" s="349"/>
      <c r="O70" s="348">
        <v>0.14854672238928335</v>
      </c>
      <c r="P70" s="349"/>
      <c r="Q70" s="350">
        <v>0.15080631771602437</v>
      </c>
      <c r="R70" s="349"/>
      <c r="S70" s="350">
        <v>0.1485040598320031</v>
      </c>
      <c r="T70" s="349"/>
      <c r="U70" s="348">
        <v>0.14997358258409377</v>
      </c>
      <c r="V70" s="349"/>
      <c r="W70" s="350">
        <v>0.16021645240410454</v>
      </c>
      <c r="X70" s="349"/>
      <c r="Y70" s="350">
        <v>0.18440245737791727</v>
      </c>
      <c r="Z70" s="349"/>
      <c r="AA70" s="348">
        <v>0.28247132932346619</v>
      </c>
      <c r="AB70" s="349"/>
      <c r="AC70" s="350">
        <v>0.18093283470836874</v>
      </c>
      <c r="AD70" s="349"/>
      <c r="AE70" s="350">
        <v>0.16606865202226337</v>
      </c>
      <c r="AF70" s="349"/>
      <c r="AG70" s="2">
        <v>0.14310201037281534</v>
      </c>
      <c r="AH70" s="2"/>
      <c r="AI70" s="350">
        <v>0.14031819918364374</v>
      </c>
      <c r="AJ70" s="349"/>
      <c r="AK70" s="350">
        <v>0.170511907697948</v>
      </c>
      <c r="AL70" s="349"/>
      <c r="AM70" s="4">
        <v>0.14310201037281534</v>
      </c>
      <c r="AN70" s="2"/>
      <c r="AO70" s="350">
        <v>0.18336931503114351</v>
      </c>
      <c r="AP70" s="349"/>
      <c r="AQ70" s="350">
        <v>0.16979909920599723</v>
      </c>
      <c r="AR70" s="349"/>
      <c r="AS70" s="351">
        <v>0.17194481472718359</v>
      </c>
      <c r="AT70" s="78"/>
      <c r="AU70" s="351">
        <v>0.11359556692926386</v>
      </c>
      <c r="AV70" s="352"/>
      <c r="AW70" s="351">
        <v>0.1700655686083237</v>
      </c>
      <c r="AX70" s="352"/>
      <c r="AY70" s="351">
        <v>0.18003748026650723</v>
      </c>
      <c r="AZ70" s="78"/>
      <c r="BA70" s="351">
        <v>9.2598132368840957E-2</v>
      </c>
      <c r="BB70" s="78"/>
      <c r="BC70" s="351">
        <v>0.18698423622905877</v>
      </c>
      <c r="BD70" s="78"/>
      <c r="BE70" s="353">
        <v>0.18307600641543906</v>
      </c>
      <c r="BF70" s="78"/>
      <c r="BG70" s="351">
        <v>0.16769694074547736</v>
      </c>
      <c r="BH70" s="78"/>
      <c r="BI70" s="351">
        <v>0.1717986283594648</v>
      </c>
      <c r="BJ70" s="78"/>
      <c r="BK70" s="351">
        <v>0.16564455315630133</v>
      </c>
      <c r="BL70" s="78"/>
      <c r="BM70" s="353">
        <v>0.1184368593644769</v>
      </c>
      <c r="BN70" s="352"/>
      <c r="BO70" s="353">
        <v>0.12294667785223012</v>
      </c>
      <c r="BP70" s="352"/>
      <c r="BQ70" s="353">
        <v>0.14845336982359658</v>
      </c>
      <c r="BR70" s="352"/>
      <c r="BS70" s="353">
        <v>0.16099588409738064</v>
      </c>
      <c r="BT70" s="352"/>
      <c r="BU70" s="353">
        <v>0.14997741015579735</v>
      </c>
      <c r="BV70" s="78"/>
      <c r="BW70" s="353">
        <v>0.13622402373273967</v>
      </c>
      <c r="BX70" s="352"/>
      <c r="BY70" s="353">
        <v>0.16058048665166466</v>
      </c>
      <c r="BZ70" s="354"/>
      <c r="CA70" s="355">
        <v>0.11578352251910928</v>
      </c>
      <c r="CB70" s="78"/>
      <c r="CC70" s="353">
        <v>0.14550184809546551</v>
      </c>
      <c r="CD70" s="78"/>
      <c r="CE70" s="353">
        <v>0.11335413827192076</v>
      </c>
      <c r="CF70" s="78"/>
      <c r="CG70" s="353">
        <v>0.14978635256748252</v>
      </c>
      <c r="CH70" s="356"/>
      <c r="CI70" s="353">
        <v>0.1445674970898283</v>
      </c>
      <c r="CJ70" s="78"/>
      <c r="CK70" s="357">
        <v>0.16626794615441831</v>
      </c>
      <c r="CL70" s="78"/>
      <c r="CM70" s="353">
        <v>0.13103115227286244</v>
      </c>
      <c r="CN70" s="352"/>
      <c r="CO70" s="353">
        <v>0.13012131948080552</v>
      </c>
      <c r="CP70" s="78"/>
      <c r="CQ70" s="353">
        <v>0.18386953641367154</v>
      </c>
      <c r="CR70" s="78"/>
      <c r="CS70" s="353">
        <v>0.1250990238627625</v>
      </c>
      <c r="CT70" s="352"/>
      <c r="CU70" s="353">
        <v>0.17081397933660791</v>
      </c>
      <c r="CV70" s="352"/>
      <c r="CW70" s="353">
        <v>0.15855595495136643</v>
      </c>
      <c r="CX70" s="78"/>
      <c r="CY70" s="353">
        <v>0.1127733962719233</v>
      </c>
      <c r="CZ70" s="78"/>
      <c r="DA70" s="353">
        <v>0.13570478954570997</v>
      </c>
      <c r="DB70" s="352"/>
      <c r="DC70" s="353">
        <v>0.15156044189863649</v>
      </c>
      <c r="DD70" s="352"/>
      <c r="DE70" s="353">
        <v>0.13225401127724701</v>
      </c>
      <c r="DF70" s="78"/>
      <c r="DG70" s="353">
        <v>0.17533786294486564</v>
      </c>
      <c r="DH70" s="78"/>
      <c r="DI70" s="353">
        <v>0.13614392597918368</v>
      </c>
      <c r="DJ70" s="78"/>
      <c r="DK70" s="353">
        <v>0.15474305465768046</v>
      </c>
      <c r="DL70" s="78"/>
      <c r="DM70" s="353">
        <v>0.16651603563611572</v>
      </c>
      <c r="DN70" s="78"/>
      <c r="DO70" s="353">
        <v>0.1430913980945725</v>
      </c>
      <c r="DP70" s="78"/>
      <c r="DQ70" s="353">
        <v>0.14805643458925832</v>
      </c>
      <c r="DR70" s="78"/>
      <c r="DS70" s="353">
        <v>0.12365462734788668</v>
      </c>
      <c r="DT70" s="78"/>
      <c r="DU70" s="353">
        <v>0.14459283301580905</v>
      </c>
      <c r="DV70" s="78"/>
      <c r="DW70" s="353">
        <v>0.11379828550187421</v>
      </c>
      <c r="DX70" s="78"/>
      <c r="DY70" s="353">
        <v>0.13210429356436526</v>
      </c>
      <c r="DZ70" s="78"/>
      <c r="EA70" s="353">
        <v>0.13693189729142996</v>
      </c>
      <c r="EB70" s="78"/>
      <c r="EC70" s="353">
        <v>0.15601882835100267</v>
      </c>
      <c r="ED70" s="78"/>
      <c r="EE70" s="353">
        <v>0.12852838438861403</v>
      </c>
      <c r="EF70" s="78"/>
      <c r="EG70" s="353">
        <v>0.12270681352702241</v>
      </c>
      <c r="EH70" s="352"/>
      <c r="EI70" s="353">
        <v>0.12922463165622999</v>
      </c>
      <c r="EJ70" s="352"/>
      <c r="EK70" s="353">
        <v>0.11818623717138067</v>
      </c>
      <c r="EL70" s="352"/>
      <c r="EM70" s="353">
        <v>0.12059811325483594</v>
      </c>
      <c r="EN70" s="352"/>
      <c r="EO70" s="353">
        <v>0.14343705466770396</v>
      </c>
      <c r="EP70" s="352"/>
      <c r="EQ70" s="353">
        <v>0.14230743512840793</v>
      </c>
      <c r="ER70" s="352"/>
      <c r="ES70" s="353">
        <v>0.14001213555279346</v>
      </c>
      <c r="ET70" s="352"/>
      <c r="EU70" s="353">
        <v>0.12332915125697763</v>
      </c>
      <c r="EV70" s="352"/>
      <c r="EW70" s="353">
        <v>0.14557627810624885</v>
      </c>
      <c r="EX70" s="352"/>
      <c r="EY70" s="353">
        <v>0.14053006048539074</v>
      </c>
      <c r="EZ70" s="352"/>
      <c r="FA70" s="353">
        <v>0.11261615068165319</v>
      </c>
      <c r="FB70" s="352"/>
      <c r="FC70" s="353">
        <v>0.13801314152348088</v>
      </c>
      <c r="FD70" s="352"/>
      <c r="FE70" s="353">
        <v>0.14061232617229447</v>
      </c>
      <c r="FF70" s="78"/>
      <c r="FG70" s="353">
        <v>0.22296444067858601</v>
      </c>
      <c r="FH70" s="352"/>
      <c r="FI70" s="353">
        <v>0.10622760951807632</v>
      </c>
      <c r="FJ70" s="78"/>
      <c r="FK70" s="353">
        <v>9.1000184377643803E-2</v>
      </c>
      <c r="FL70" s="78"/>
      <c r="FM70" s="353">
        <v>9.669599453713594E-2</v>
      </c>
      <c r="FN70" s="78"/>
      <c r="FO70" s="353">
        <v>0.10977937307494369</v>
      </c>
      <c r="FP70" s="352"/>
      <c r="FQ70" s="353">
        <v>0.13830118299933591</v>
      </c>
      <c r="FR70" s="78"/>
      <c r="FS70" s="353">
        <v>0.10553133546500293</v>
      </c>
      <c r="FT70" s="352"/>
      <c r="FU70" s="353">
        <v>0.13750536303493344</v>
      </c>
      <c r="FV70" s="352"/>
      <c r="FW70" s="353">
        <v>0.12788658890180549</v>
      </c>
      <c r="FX70" s="352"/>
      <c r="FY70" s="353">
        <v>0.20167559342912392</v>
      </c>
      <c r="FZ70" s="78"/>
      <c r="GA70" s="353">
        <v>0.20206862147522631</v>
      </c>
      <c r="GB70" s="78"/>
      <c r="GC70" s="353">
        <v>0.18542114824167988</v>
      </c>
      <c r="GD70" s="78"/>
      <c r="GE70" s="353">
        <v>0.18803167405568424</v>
      </c>
      <c r="GF70" s="78"/>
      <c r="GG70" s="353">
        <v>0.18542114824167988</v>
      </c>
      <c r="GH70" s="78"/>
      <c r="GI70" s="353">
        <f>[1]CAAcover!H67/100</f>
        <v>0.18136801965770544</v>
      </c>
      <c r="GJ70" s="78"/>
      <c r="GK70" s="235">
        <v>0.18136801965770544</v>
      </c>
      <c r="GL70" s="235"/>
      <c r="GM70" s="235">
        <v>0.18136801965770544</v>
      </c>
      <c r="GN70" s="235"/>
      <c r="GO70" s="235">
        <v>0.18136801965770544</v>
      </c>
      <c r="GP70" s="235"/>
      <c r="GQ70" s="235">
        <v>0.18136801965770544</v>
      </c>
      <c r="GR70" s="235"/>
      <c r="GS70" s="2">
        <v>0.18136801965770544</v>
      </c>
      <c r="GT70" s="358"/>
      <c r="GU70" s="359"/>
      <c r="GW70" s="68"/>
      <c r="GX70" s="133"/>
      <c r="GY70" s="134"/>
      <c r="GZ70" s="134"/>
      <c r="HA70" s="134"/>
      <c r="HB70" s="134"/>
      <c r="HC70" s="135"/>
      <c r="HD70" s="69"/>
      <c r="HF70" s="315"/>
      <c r="HG70" s="316"/>
      <c r="HH70" s="235"/>
      <c r="HI70" s="235"/>
      <c r="HJ70" s="235"/>
      <c r="HK70" s="235"/>
      <c r="HL70" s="235"/>
      <c r="HM70" s="235"/>
      <c r="HN70" s="317"/>
    </row>
    <row r="71" spans="1:222" ht="15" customHeight="1" x14ac:dyDescent="0.35">
      <c r="A71" s="318" t="s">
        <v>82</v>
      </c>
      <c r="C71" s="360">
        <v>0</v>
      </c>
      <c r="D71" s="224" t="s">
        <v>40</v>
      </c>
      <c r="E71" s="343">
        <v>-4072.5671331401581</v>
      </c>
      <c r="F71" s="344" t="s">
        <v>40</v>
      </c>
      <c r="G71" s="343">
        <v>-5443.2110236424442</v>
      </c>
      <c r="H71" s="344" t="s">
        <v>40</v>
      </c>
      <c r="I71" s="360">
        <v>0</v>
      </c>
      <c r="J71" s="224" t="s">
        <v>40</v>
      </c>
      <c r="K71" s="343">
        <v>-3316.8777463912643</v>
      </c>
      <c r="L71" s="344" t="s">
        <v>40</v>
      </c>
      <c r="M71" s="343">
        <v>-4371.0421238145946</v>
      </c>
      <c r="N71" s="344" t="s">
        <v>40</v>
      </c>
      <c r="O71" s="360">
        <v>0</v>
      </c>
      <c r="P71" s="224" t="s">
        <v>40</v>
      </c>
      <c r="Q71" s="343">
        <v>-1040.7241949649997</v>
      </c>
      <c r="R71" s="344" t="s">
        <v>40</v>
      </c>
      <c r="S71" s="343">
        <v>-2149.6747713843715</v>
      </c>
      <c r="T71" s="344" t="s">
        <v>40</v>
      </c>
      <c r="U71" s="360">
        <v>0</v>
      </c>
      <c r="V71" s="224" t="s">
        <v>40</v>
      </c>
      <c r="W71" s="343">
        <v>-3366.9283927029833</v>
      </c>
      <c r="X71" s="344" t="s">
        <v>40</v>
      </c>
      <c r="Y71" s="343">
        <v>-4430.7838617509406</v>
      </c>
      <c r="Z71" s="344" t="s">
        <v>40</v>
      </c>
      <c r="AA71" s="360">
        <v>0</v>
      </c>
      <c r="AB71" s="224" t="s">
        <v>40</v>
      </c>
      <c r="AC71" s="343">
        <v>-1055.2022949649995</v>
      </c>
      <c r="AD71" s="344" t="s">
        <v>40</v>
      </c>
      <c r="AE71" s="343">
        <v>-2180.5711651287174</v>
      </c>
      <c r="AF71" s="344" t="s">
        <v>40</v>
      </c>
      <c r="AG71" s="2">
        <v>0</v>
      </c>
      <c r="AH71" s="2" t="s">
        <v>40</v>
      </c>
      <c r="AI71" s="343">
        <v>-3366.9283927029833</v>
      </c>
      <c r="AJ71" s="344" t="s">
        <v>40</v>
      </c>
      <c r="AK71" s="343">
        <v>-4430.7838617509406</v>
      </c>
      <c r="AL71" s="344" t="s">
        <v>40</v>
      </c>
      <c r="AM71" s="4">
        <v>0</v>
      </c>
      <c r="AN71" s="2" t="s">
        <v>40</v>
      </c>
      <c r="AO71" s="343">
        <v>-1055.2022949649995</v>
      </c>
      <c r="AP71" s="344" t="s">
        <v>40</v>
      </c>
      <c r="AQ71" s="343">
        <v>-2180.5711651287174</v>
      </c>
      <c r="AR71" s="344" t="s">
        <v>40</v>
      </c>
      <c r="AS71" s="361">
        <v>-2590.212457784</v>
      </c>
      <c r="AT71" s="227" t="s">
        <v>40</v>
      </c>
      <c r="AU71" s="361">
        <v>0</v>
      </c>
      <c r="AV71" s="227" t="s">
        <v>40</v>
      </c>
      <c r="AW71" s="361">
        <v>-2590.212457784</v>
      </c>
      <c r="AX71" s="227" t="s">
        <v>40</v>
      </c>
      <c r="AY71" s="361">
        <v>-3390.6641624466447</v>
      </c>
      <c r="AZ71" s="227" t="s">
        <v>40</v>
      </c>
      <c r="BA71" s="361">
        <v>0</v>
      </c>
      <c r="BB71" s="227" t="s">
        <v>40</v>
      </c>
      <c r="BC71" s="361">
        <v>-2574.0691691400002</v>
      </c>
      <c r="BD71" s="227" t="s">
        <v>40</v>
      </c>
      <c r="BE71" s="361">
        <v>-3382.2570932639996</v>
      </c>
      <c r="BF71" s="227" t="s">
        <v>40</v>
      </c>
      <c r="BG71" s="361">
        <v>-2574.0691691400002</v>
      </c>
      <c r="BH71" s="227" t="s">
        <v>40</v>
      </c>
      <c r="BI71" s="361">
        <v>-2574.0691691400002</v>
      </c>
      <c r="BJ71" s="227" t="s">
        <v>40</v>
      </c>
      <c r="BK71" s="361">
        <v>-2574.0691691400002</v>
      </c>
      <c r="BL71" s="227" t="s">
        <v>40</v>
      </c>
      <c r="BM71" s="361">
        <v>-1998.6016009994999</v>
      </c>
      <c r="BN71" s="227" t="s">
        <v>40</v>
      </c>
      <c r="BO71" s="361">
        <v>-2733.8188964129995</v>
      </c>
      <c r="BP71" s="227" t="s">
        <v>40</v>
      </c>
      <c r="BQ71" s="361">
        <v>-6025.6841972869533</v>
      </c>
      <c r="BR71" s="227" t="s">
        <v>40</v>
      </c>
      <c r="BS71" s="361">
        <v>-1998.6016009994999</v>
      </c>
      <c r="BT71" s="227" t="s">
        <v>40</v>
      </c>
      <c r="BU71" s="361">
        <v>-6159.8944562407896</v>
      </c>
      <c r="BV71" s="227" t="s">
        <v>40</v>
      </c>
      <c r="BW71" s="361">
        <v>-2048.4074274999998</v>
      </c>
      <c r="BX71" s="227" t="s">
        <v>40</v>
      </c>
      <c r="BY71" s="361">
        <v>-6440.356543876971</v>
      </c>
      <c r="BZ71" s="228" t="s">
        <v>40</v>
      </c>
      <c r="CA71" s="362">
        <v>-1998.6016009994999</v>
      </c>
      <c r="CB71" s="227" t="s">
        <v>40</v>
      </c>
      <c r="CC71" s="361">
        <v>-6159.8944562407896</v>
      </c>
      <c r="CD71" s="227" t="s">
        <v>40</v>
      </c>
      <c r="CE71" s="361">
        <v>-2048.4074274999998</v>
      </c>
      <c r="CF71" s="227" t="s">
        <v>40</v>
      </c>
      <c r="CG71" s="361">
        <v>-6402.205963469597</v>
      </c>
      <c r="CH71" s="230" t="s">
        <v>40</v>
      </c>
      <c r="CI71" s="361">
        <v>-4000</v>
      </c>
      <c r="CJ71" s="227" t="s">
        <v>40</v>
      </c>
      <c r="CK71" s="363">
        <v>-6000</v>
      </c>
      <c r="CL71" s="227" t="s">
        <v>40</v>
      </c>
      <c r="CM71" s="361">
        <v>-5000</v>
      </c>
      <c r="CN71" s="227" t="s">
        <v>40</v>
      </c>
      <c r="CO71" s="361">
        <v>-5000</v>
      </c>
      <c r="CP71" s="227" t="s">
        <v>40</v>
      </c>
      <c r="CQ71" s="361">
        <v>-6000</v>
      </c>
      <c r="CR71" s="227" t="s">
        <v>40</v>
      </c>
      <c r="CS71" s="361">
        <v>-5000</v>
      </c>
      <c r="CT71" s="227" t="s">
        <v>40</v>
      </c>
      <c r="CU71" s="361">
        <v>-6000</v>
      </c>
      <c r="CV71" s="227" t="s">
        <v>40</v>
      </c>
      <c r="CW71" s="361">
        <v>-6000</v>
      </c>
      <c r="CX71" s="227" t="s">
        <v>40</v>
      </c>
      <c r="CY71" s="361">
        <v>-5000</v>
      </c>
      <c r="CZ71" s="227" t="s">
        <v>40</v>
      </c>
      <c r="DA71" s="361">
        <v>-7600</v>
      </c>
      <c r="DB71" s="227" t="s">
        <v>40</v>
      </c>
      <c r="DC71" s="361">
        <v>-9200</v>
      </c>
      <c r="DD71" s="227" t="s">
        <v>40</v>
      </c>
      <c r="DE71" s="361">
        <v>-3000</v>
      </c>
      <c r="DF71" s="227" t="s">
        <v>40</v>
      </c>
      <c r="DG71" s="361">
        <v>-4000</v>
      </c>
      <c r="DH71" s="227" t="s">
        <v>40</v>
      </c>
      <c r="DI71" s="361">
        <v>-3000</v>
      </c>
      <c r="DJ71" s="227" t="s">
        <v>40</v>
      </c>
      <c r="DK71" s="361">
        <v>-4000</v>
      </c>
      <c r="DL71" s="227" t="s">
        <v>40</v>
      </c>
      <c r="DM71" s="361">
        <v>-3000</v>
      </c>
      <c r="DN71" s="227" t="s">
        <v>40</v>
      </c>
      <c r="DO71" s="361">
        <v>-2000</v>
      </c>
      <c r="DP71" s="227" t="s">
        <v>40</v>
      </c>
      <c r="DQ71" s="361">
        <v>-3000</v>
      </c>
      <c r="DR71" s="227" t="s">
        <v>40</v>
      </c>
      <c r="DS71" s="361">
        <v>-5000</v>
      </c>
      <c r="DT71" s="227" t="s">
        <v>40</v>
      </c>
      <c r="DU71" s="361">
        <v>-6000</v>
      </c>
      <c r="DV71" s="227" t="s">
        <v>40</v>
      </c>
      <c r="DW71" s="361">
        <v>-5000</v>
      </c>
      <c r="DX71" s="227" t="s">
        <v>40</v>
      </c>
      <c r="DY71" s="361">
        <v>-6000</v>
      </c>
      <c r="DZ71" s="227" t="s">
        <v>40</v>
      </c>
      <c r="EA71" s="361">
        <v>-2000</v>
      </c>
      <c r="EB71" s="227" t="s">
        <v>40</v>
      </c>
      <c r="EC71" s="361">
        <v>-2000</v>
      </c>
      <c r="ED71" s="227" t="s">
        <v>40</v>
      </c>
      <c r="EE71" s="361">
        <v>-3100</v>
      </c>
      <c r="EF71" s="227" t="s">
        <v>40</v>
      </c>
      <c r="EG71" s="361">
        <v>-2000</v>
      </c>
      <c r="EH71" s="227" t="s">
        <v>40</v>
      </c>
      <c r="EI71" s="361">
        <v>-2000</v>
      </c>
      <c r="EJ71" s="227" t="s">
        <v>40</v>
      </c>
      <c r="EK71" s="361">
        <v>-2000</v>
      </c>
      <c r="EL71" s="227" t="s">
        <v>40</v>
      </c>
      <c r="EM71" s="361">
        <v>-2000</v>
      </c>
      <c r="EN71" s="227" t="s">
        <v>40</v>
      </c>
      <c r="EO71" s="361">
        <v>-2000</v>
      </c>
      <c r="EP71" s="227" t="s">
        <v>40</v>
      </c>
      <c r="EQ71" s="361">
        <v>-2000</v>
      </c>
      <c r="ER71" s="227" t="s">
        <v>40</v>
      </c>
      <c r="ES71" s="361">
        <v>-2000</v>
      </c>
      <c r="ET71" s="227" t="s">
        <v>40</v>
      </c>
      <c r="EU71" s="361">
        <v>-2000</v>
      </c>
      <c r="EV71" s="227" t="s">
        <v>40</v>
      </c>
      <c r="EW71" s="361">
        <v>-2000</v>
      </c>
      <c r="EX71" s="227" t="s">
        <v>40</v>
      </c>
      <c r="EY71" s="361">
        <v>-2000</v>
      </c>
      <c r="EZ71" s="227" t="s">
        <v>40</v>
      </c>
      <c r="FA71" s="361">
        <v>-2000</v>
      </c>
      <c r="FB71" s="227" t="s">
        <v>40</v>
      </c>
      <c r="FC71" s="361">
        <v>-2000</v>
      </c>
      <c r="FD71" s="227" t="s">
        <v>40</v>
      </c>
      <c r="FE71" s="361">
        <v>-2000</v>
      </c>
      <c r="FF71" s="227" t="s">
        <v>40</v>
      </c>
      <c r="FG71" s="361">
        <v>-2380</v>
      </c>
      <c r="FH71" s="227" t="s">
        <v>41</v>
      </c>
      <c r="FI71" s="361">
        <v>-4219.7869628585531</v>
      </c>
      <c r="FJ71" s="227" t="s">
        <v>41</v>
      </c>
      <c r="FK71" s="361">
        <v>-4573.1202961918862</v>
      </c>
      <c r="FL71" s="227" t="s">
        <v>41</v>
      </c>
      <c r="FM71" s="361">
        <v>-4573.1202961918862</v>
      </c>
      <c r="FN71" s="227" t="s">
        <v>41</v>
      </c>
      <c r="FO71" s="361">
        <v>-5279.7869628585531</v>
      </c>
      <c r="FP71" s="227" t="s">
        <v>41</v>
      </c>
      <c r="FQ71" s="361">
        <v>-5279.7869628585531</v>
      </c>
      <c r="FR71" s="227" t="s">
        <v>41</v>
      </c>
      <c r="FS71" s="361">
        <v>-5279.7869628585531</v>
      </c>
      <c r="FT71" s="227" t="s">
        <v>41</v>
      </c>
      <c r="FU71" s="361">
        <v>-5219.7869628585531</v>
      </c>
      <c r="FV71" s="227" t="s">
        <v>41</v>
      </c>
      <c r="FW71" s="361">
        <v>-5219.7869628585531</v>
      </c>
      <c r="FX71" s="227" t="s">
        <v>41</v>
      </c>
      <c r="FY71" s="361">
        <v>-1000</v>
      </c>
      <c r="FZ71" s="227" t="s">
        <v>41</v>
      </c>
      <c r="GA71" s="361">
        <v>-1000</v>
      </c>
      <c r="GB71" s="227" t="s">
        <v>40</v>
      </c>
      <c r="GC71" s="361">
        <v>-1000</v>
      </c>
      <c r="GD71" s="227" t="s">
        <v>40</v>
      </c>
      <c r="GE71" s="361">
        <v>-1000</v>
      </c>
      <c r="GF71" s="227" t="str">
        <f>"K"&amp;" "&amp;[1]Hypo!$I$3</f>
        <v>K EUR</v>
      </c>
      <c r="GG71" s="361">
        <v>-1000</v>
      </c>
      <c r="GH71" s="227" t="s">
        <v>40</v>
      </c>
      <c r="GI71" s="361">
        <f>[1]BLINK!S8</f>
        <v>-1000</v>
      </c>
      <c r="GJ71" s="227" t="str">
        <f>"K"&amp;" "&amp;[1]Hypo!$I$3</f>
        <v>K EUR</v>
      </c>
      <c r="GK71" s="228">
        <v>-1000</v>
      </c>
      <c r="GL71" s="228" t="s">
        <v>40</v>
      </c>
      <c r="GM71" s="228">
        <v>-1000</v>
      </c>
      <c r="GN71" s="228" t="s">
        <v>40</v>
      </c>
      <c r="GO71" s="228">
        <v>-1000</v>
      </c>
      <c r="GP71" s="228" t="s">
        <v>40</v>
      </c>
      <c r="GQ71" s="228">
        <v>-1000</v>
      </c>
      <c r="GR71" s="228" t="s">
        <v>40</v>
      </c>
      <c r="GS71" s="2">
        <v>-1000</v>
      </c>
      <c r="GT71" s="341" t="s">
        <v>40</v>
      </c>
      <c r="GU71" s="257" t="str">
        <f>"K"&amp;" "&amp;[1]Hypo!$I$3</f>
        <v>K EUR</v>
      </c>
      <c r="GW71" s="68"/>
      <c r="GX71" s="128"/>
      <c r="GY71" s="129"/>
      <c r="GZ71" s="129"/>
      <c r="HA71" s="129"/>
      <c r="HB71" s="129"/>
      <c r="HC71" s="130"/>
      <c r="HD71" s="69"/>
      <c r="HF71" s="315"/>
      <c r="HG71" s="316"/>
      <c r="HH71" s="235"/>
      <c r="HI71" s="235"/>
      <c r="HJ71" s="235"/>
      <c r="HK71" s="235"/>
      <c r="HL71" s="235"/>
      <c r="HM71" s="235"/>
      <c r="HN71" s="317"/>
    </row>
    <row r="72" spans="1:222" ht="15" customHeight="1" thickBot="1" x14ac:dyDescent="0.4">
      <c r="A72" s="318" t="s">
        <v>83</v>
      </c>
      <c r="C72" s="364">
        <v>140.98230622750009</v>
      </c>
      <c r="D72" s="349" t="s">
        <v>40</v>
      </c>
      <c r="E72" s="365">
        <v>769.82345325707388</v>
      </c>
      <c r="F72" s="349" t="s">
        <v>40</v>
      </c>
      <c r="G72" s="365">
        <v>1064.6062833242163</v>
      </c>
      <c r="H72" s="349" t="s">
        <v>40</v>
      </c>
      <c r="I72" s="364">
        <v>129.55086737552298</v>
      </c>
      <c r="J72" s="349" t="s">
        <v>40</v>
      </c>
      <c r="K72" s="365">
        <v>746.27492750374756</v>
      </c>
      <c r="L72" s="349" t="s">
        <v>40</v>
      </c>
      <c r="M72" s="365">
        <v>1000.6967201244216</v>
      </c>
      <c r="N72" s="349" t="s">
        <v>40</v>
      </c>
      <c r="O72" s="364">
        <v>92.827663971031939</v>
      </c>
      <c r="P72" s="349" t="s">
        <v>40</v>
      </c>
      <c r="Q72" s="365">
        <v>214.25447689446324</v>
      </c>
      <c r="R72" s="349" t="s">
        <v>40</v>
      </c>
      <c r="S72" s="365">
        <v>475.14243868563346</v>
      </c>
      <c r="T72" s="349" t="s">
        <v>40</v>
      </c>
      <c r="U72" s="364">
        <v>130.50665060018954</v>
      </c>
      <c r="V72" s="349" t="s">
        <v>40</v>
      </c>
      <c r="W72" s="365">
        <v>753.03095792977376</v>
      </c>
      <c r="X72" s="349" t="s">
        <v>40</v>
      </c>
      <c r="Y72" s="365">
        <v>1011.2260579790737</v>
      </c>
      <c r="Z72" s="349" t="s">
        <v>40</v>
      </c>
      <c r="AA72" s="364">
        <v>93.763239421099954</v>
      </c>
      <c r="AB72" s="349" t="s">
        <v>40</v>
      </c>
      <c r="AC72" s="365">
        <v>217.32819604002245</v>
      </c>
      <c r="AD72" s="349" t="s">
        <v>40</v>
      </c>
      <c r="AE72" s="365">
        <v>482.02762321381692</v>
      </c>
      <c r="AF72" s="349" t="s">
        <v>40</v>
      </c>
      <c r="AG72" s="2">
        <v>132.39922203598618</v>
      </c>
      <c r="AH72" s="2" t="s">
        <v>40</v>
      </c>
      <c r="AI72" s="365">
        <v>766.80701590478884</v>
      </c>
      <c r="AJ72" s="349" t="s">
        <v>40</v>
      </c>
      <c r="AK72" s="365">
        <v>1023.7002148489585</v>
      </c>
      <c r="AL72" s="349" t="s">
        <v>40</v>
      </c>
      <c r="AM72" s="4">
        <v>132.39922203598618</v>
      </c>
      <c r="AN72" s="2" t="s">
        <v>40</v>
      </c>
      <c r="AO72" s="365">
        <v>216.15006549866214</v>
      </c>
      <c r="AP72" s="349" t="s">
        <v>40</v>
      </c>
      <c r="AQ72" s="365">
        <v>479.49065949526272</v>
      </c>
      <c r="AR72" s="349" t="s">
        <v>40</v>
      </c>
      <c r="AS72" s="366">
        <v>553.25622813745088</v>
      </c>
      <c r="AT72" s="78" t="s">
        <v>40</v>
      </c>
      <c r="AU72" s="366">
        <v>194.34652501348282</v>
      </c>
      <c r="AV72" s="352" t="s">
        <v>40</v>
      </c>
      <c r="AW72" s="366">
        <v>554.63767596268315</v>
      </c>
      <c r="AX72" s="352" t="s">
        <v>40</v>
      </c>
      <c r="AY72" s="366">
        <v>746.64374205814431</v>
      </c>
      <c r="AZ72" s="78" t="s">
        <v>40</v>
      </c>
      <c r="BA72" s="366">
        <v>190.55497885170567</v>
      </c>
      <c r="BB72" s="78" t="s">
        <v>40</v>
      </c>
      <c r="BC72" s="366">
        <v>549.82308576343121</v>
      </c>
      <c r="BD72" s="78" t="s">
        <v>40</v>
      </c>
      <c r="BE72" s="366">
        <v>740.63675669018949</v>
      </c>
      <c r="BF72" s="78" t="s">
        <v>40</v>
      </c>
      <c r="BG72" s="366">
        <v>549.71910589926119</v>
      </c>
      <c r="BH72" s="78" t="s">
        <v>40</v>
      </c>
      <c r="BI72" s="366">
        <v>549.71910589926119</v>
      </c>
      <c r="BJ72" s="78" t="s">
        <v>40</v>
      </c>
      <c r="BK72" s="366">
        <v>549.71910589926119</v>
      </c>
      <c r="BL72" s="78" t="s">
        <v>40</v>
      </c>
      <c r="BM72" s="366">
        <v>284.31668115901766</v>
      </c>
      <c r="BN72" s="352" t="s">
        <v>40</v>
      </c>
      <c r="BO72" s="366">
        <v>395.53691456903562</v>
      </c>
      <c r="BP72" s="352" t="s">
        <v>40</v>
      </c>
      <c r="BQ72" s="366">
        <v>678.82403760898887</v>
      </c>
      <c r="BR72" s="352" t="s">
        <v>40</v>
      </c>
      <c r="BS72" s="366">
        <v>281.3157014457376</v>
      </c>
      <c r="BT72" s="352" t="s">
        <v>40</v>
      </c>
      <c r="BU72" s="366">
        <v>698.85495645480171</v>
      </c>
      <c r="BV72" s="78" t="s">
        <v>40</v>
      </c>
      <c r="BW72" s="366">
        <v>301.73805194141488</v>
      </c>
      <c r="BX72" s="352" t="s">
        <v>40</v>
      </c>
      <c r="BY72" s="366">
        <v>731.52617575647093</v>
      </c>
      <c r="BZ72" s="354" t="s">
        <v>40</v>
      </c>
      <c r="CA72" s="367">
        <v>281.3157014457376</v>
      </c>
      <c r="CB72" s="368" t="s">
        <v>40</v>
      </c>
      <c r="CC72" s="369">
        <v>698.85495645480171</v>
      </c>
      <c r="CD72" s="368" t="s">
        <v>40</v>
      </c>
      <c r="CE72" s="369">
        <v>301.73805194141488</v>
      </c>
      <c r="CF72" s="368" t="s">
        <v>40</v>
      </c>
      <c r="CG72" s="369">
        <v>731.52617575647093</v>
      </c>
      <c r="CH72" s="370" t="s">
        <v>40</v>
      </c>
      <c r="CI72" s="369">
        <v>397.5348977180758</v>
      </c>
      <c r="CJ72" s="368" t="s">
        <v>40</v>
      </c>
      <c r="CK72" s="371">
        <v>717.7954385440579</v>
      </c>
      <c r="CL72" s="78" t="s">
        <v>40</v>
      </c>
      <c r="CM72" s="369">
        <v>397.5348977180758</v>
      </c>
      <c r="CN72" s="372" t="s">
        <v>40</v>
      </c>
      <c r="CO72" s="366">
        <v>407.01825098493737</v>
      </c>
      <c r="CP72" s="78" t="s">
        <v>40</v>
      </c>
      <c r="CQ72" s="366">
        <v>727.63914452347819</v>
      </c>
      <c r="CR72" s="78" t="s">
        <v>40</v>
      </c>
      <c r="CS72" s="366">
        <v>400.72194303993734</v>
      </c>
      <c r="CT72" s="352" t="s">
        <v>40</v>
      </c>
      <c r="CU72" s="366">
        <v>719.58060959921443</v>
      </c>
      <c r="CV72" s="352" t="s">
        <v>40</v>
      </c>
      <c r="CW72" s="366">
        <v>715.02910673928807</v>
      </c>
      <c r="CX72" s="78" t="s">
        <v>40</v>
      </c>
      <c r="CY72" s="366">
        <v>395.41837901414323</v>
      </c>
      <c r="CZ72" s="78" t="s">
        <v>40</v>
      </c>
      <c r="DA72" s="366">
        <v>951.88559956436279</v>
      </c>
      <c r="DB72" s="352" t="s">
        <v>40</v>
      </c>
      <c r="DC72" s="366">
        <v>1188.8807276005068</v>
      </c>
      <c r="DD72" s="352" t="s">
        <v>40</v>
      </c>
      <c r="DE72" s="366">
        <v>395.41837901414323</v>
      </c>
      <c r="DF72" s="78" t="s">
        <v>40</v>
      </c>
      <c r="DG72" s="366">
        <v>715.02910673928807</v>
      </c>
      <c r="DH72" s="78" t="s">
        <v>40</v>
      </c>
      <c r="DI72" s="366">
        <v>393.40098127760984</v>
      </c>
      <c r="DJ72" s="78" t="s">
        <v>40</v>
      </c>
      <c r="DK72" s="366">
        <v>685.07763581931965</v>
      </c>
      <c r="DL72" s="78" t="s">
        <v>40</v>
      </c>
      <c r="DM72" s="366">
        <v>685.07763581931965</v>
      </c>
      <c r="DN72" s="78" t="s">
        <v>40</v>
      </c>
      <c r="DO72" s="366">
        <v>391.40743326884774</v>
      </c>
      <c r="DP72" s="78" t="s">
        <v>40</v>
      </c>
      <c r="DQ72" s="366">
        <v>692.44905942719129</v>
      </c>
      <c r="DR72" s="78" t="s">
        <v>40</v>
      </c>
      <c r="DS72" s="366">
        <v>391.40743326884774</v>
      </c>
      <c r="DT72" s="78" t="s">
        <v>40</v>
      </c>
      <c r="DU72" s="366">
        <v>692.48779967317125</v>
      </c>
      <c r="DV72" s="78" t="s">
        <v>40</v>
      </c>
      <c r="DW72" s="366">
        <v>391.40743326884774</v>
      </c>
      <c r="DX72" s="78" t="s">
        <v>40</v>
      </c>
      <c r="DY72" s="366">
        <v>692.48779967317125</v>
      </c>
      <c r="DZ72" s="78" t="s">
        <v>40</v>
      </c>
      <c r="EA72" s="366">
        <v>388.67066836457838</v>
      </c>
      <c r="EB72" s="78" t="s">
        <v>40</v>
      </c>
      <c r="EC72" s="366">
        <v>686.26036648603565</v>
      </c>
      <c r="ED72" s="78" t="s">
        <v>40</v>
      </c>
      <c r="EE72" s="366">
        <v>895.89117942672692</v>
      </c>
      <c r="EF72" s="78" t="s">
        <v>40</v>
      </c>
      <c r="EG72" s="366">
        <v>392.02305965020997</v>
      </c>
      <c r="EH72" s="352" t="s">
        <v>40</v>
      </c>
      <c r="EI72" s="366">
        <v>388.67066836457838</v>
      </c>
      <c r="EJ72" s="352" t="s">
        <v>40</v>
      </c>
      <c r="EK72" s="366">
        <v>390.80355609622336</v>
      </c>
      <c r="EL72" s="352" t="s">
        <v>40</v>
      </c>
      <c r="EM72" s="366">
        <v>389.5442945072233</v>
      </c>
      <c r="EN72" s="352" t="s">
        <v>40</v>
      </c>
      <c r="EO72" s="366">
        <v>686.217779211633</v>
      </c>
      <c r="EP72" s="352" t="s">
        <v>40</v>
      </c>
      <c r="EQ72" s="366">
        <v>656.43258955856697</v>
      </c>
      <c r="ER72" s="352" t="s">
        <v>40</v>
      </c>
      <c r="ES72" s="366">
        <v>656.43258955856697</v>
      </c>
      <c r="ET72" s="352" t="s">
        <v>40</v>
      </c>
      <c r="EU72" s="366">
        <v>390.80355609622336</v>
      </c>
      <c r="EV72" s="352" t="s">
        <v>40</v>
      </c>
      <c r="EW72" s="366">
        <v>656.43258955856697</v>
      </c>
      <c r="EX72" s="352" t="s">
        <v>40</v>
      </c>
      <c r="EY72" s="366">
        <v>691.0662827822099</v>
      </c>
      <c r="EZ72" s="352" t="s">
        <v>40</v>
      </c>
      <c r="FA72" s="366">
        <v>394.21068591690971</v>
      </c>
      <c r="FB72" s="352" t="s">
        <v>40</v>
      </c>
      <c r="FC72" s="366">
        <v>661.53898937124291</v>
      </c>
      <c r="FD72" s="352" t="s">
        <v>40</v>
      </c>
      <c r="FE72" s="366">
        <v>388.39145383538448</v>
      </c>
      <c r="FF72" s="78" t="s">
        <v>40</v>
      </c>
      <c r="FG72" s="366">
        <v>289.38947401737937</v>
      </c>
      <c r="FH72" s="352" t="s">
        <v>41</v>
      </c>
      <c r="FI72" s="366">
        <v>310.13513746861526</v>
      </c>
      <c r="FJ72" s="78" t="s">
        <v>41</v>
      </c>
      <c r="FK72" s="366">
        <v>599.52461148599468</v>
      </c>
      <c r="FL72" s="78" t="s">
        <v>41</v>
      </c>
      <c r="FM72" s="366">
        <v>599.52461148599468</v>
      </c>
      <c r="FN72" s="78" t="s">
        <v>41</v>
      </c>
      <c r="FO72" s="366">
        <v>599.52461148599468</v>
      </c>
      <c r="FP72" s="352" t="s">
        <v>41</v>
      </c>
      <c r="FQ72" s="366">
        <v>599.52461148599468</v>
      </c>
      <c r="FR72" s="78" t="s">
        <v>41</v>
      </c>
      <c r="FS72" s="366">
        <v>599.52461148599468</v>
      </c>
      <c r="FT72" s="352" t="s">
        <v>41</v>
      </c>
      <c r="FU72" s="366">
        <v>599.52461148599468</v>
      </c>
      <c r="FV72" s="352" t="s">
        <v>41</v>
      </c>
      <c r="FW72" s="366">
        <v>599.52461148599468</v>
      </c>
      <c r="FX72" s="352" t="s">
        <v>41</v>
      </c>
      <c r="FY72" s="366">
        <v>289.38947401737937</v>
      </c>
      <c r="FZ72" s="78" t="s">
        <v>41</v>
      </c>
      <c r="GA72" s="366">
        <v>289.38947401737937</v>
      </c>
      <c r="GB72" s="78" t="s">
        <v>40</v>
      </c>
      <c r="GC72" s="366">
        <v>289.38947401737937</v>
      </c>
      <c r="GD72" s="78" t="s">
        <v>40</v>
      </c>
      <c r="GE72" s="366">
        <v>289.38947401737937</v>
      </c>
      <c r="GF72" s="78" t="str">
        <f>"K"&amp;" "&amp;[1]Hypo!$I$3</f>
        <v>K EUR</v>
      </c>
      <c r="GG72" s="366">
        <v>289.38947401737937</v>
      </c>
      <c r="GH72" s="78" t="s">
        <v>40</v>
      </c>
      <c r="GI72" s="366">
        <f>[1]BLINK!S10</f>
        <v>289.38947401737937</v>
      </c>
      <c r="GJ72" s="78" t="str">
        <f>"K"&amp;" "&amp;[1]Hypo!$I$3</f>
        <v>K EUR</v>
      </c>
      <c r="GK72" s="235">
        <v>289.38947401737937</v>
      </c>
      <c r="GL72" s="235" t="s">
        <v>40</v>
      </c>
      <c r="GM72" s="235">
        <v>289.38947401737937</v>
      </c>
      <c r="GN72" s="235" t="s">
        <v>40</v>
      </c>
      <c r="GO72" s="235">
        <v>289.38947401737937</v>
      </c>
      <c r="GP72" s="235" t="s">
        <v>40</v>
      </c>
      <c r="GQ72" s="235">
        <v>289.38947401737937</v>
      </c>
      <c r="GR72" s="235" t="s">
        <v>40</v>
      </c>
      <c r="GS72" s="2">
        <v>289.38947401737937</v>
      </c>
      <c r="GT72" s="358" t="s">
        <v>40</v>
      </c>
      <c r="GU72" s="359" t="str">
        <f>"K"&amp;" "&amp;[1]Hypo!$I$3</f>
        <v>K EUR</v>
      </c>
      <c r="GW72" s="68"/>
      <c r="GX72" s="133"/>
      <c r="GY72" s="134"/>
      <c r="GZ72" s="134"/>
      <c r="HA72" s="134"/>
      <c r="HB72" s="134"/>
      <c r="HC72" s="135"/>
      <c r="HD72" s="69"/>
      <c r="HF72" s="315"/>
      <c r="HG72" s="316"/>
      <c r="HH72" s="235"/>
      <c r="HI72" s="235"/>
      <c r="HJ72" s="235"/>
      <c r="HK72" s="235"/>
      <c r="HL72" s="235"/>
      <c r="HM72" s="235"/>
      <c r="HN72" s="317"/>
    </row>
    <row r="73" spans="1:222" ht="15" customHeight="1" x14ac:dyDescent="0.3">
      <c r="C73" s="373"/>
      <c r="D73" s="3"/>
      <c r="E73" s="3"/>
      <c r="F73" s="3"/>
      <c r="G73" s="373"/>
      <c r="H73" s="3"/>
      <c r="I73" s="373"/>
      <c r="J73" s="3"/>
      <c r="K73" s="3"/>
      <c r="L73" s="3"/>
      <c r="M73" s="373"/>
      <c r="N73" s="3"/>
      <c r="O73" s="373"/>
      <c r="P73" s="3"/>
      <c r="Q73" s="3"/>
      <c r="R73" s="3"/>
      <c r="S73" s="373"/>
      <c r="T73" s="3"/>
      <c r="U73" s="373"/>
      <c r="V73" s="3"/>
      <c r="W73" s="3"/>
      <c r="X73" s="3"/>
      <c r="Y73" s="373"/>
      <c r="Z73" s="3"/>
      <c r="AA73" s="373"/>
      <c r="AB73" s="3"/>
      <c r="AC73" s="3"/>
      <c r="AD73" s="3"/>
      <c r="AE73" s="373"/>
      <c r="AF73" s="3"/>
      <c r="AG73" s="373"/>
      <c r="AH73" s="3"/>
      <c r="AI73" s="3"/>
      <c r="AJ73" s="3"/>
      <c r="AK73" s="373"/>
      <c r="AL73" s="3"/>
      <c r="AM73" s="2"/>
      <c r="AN73" s="2"/>
      <c r="AO73" s="3"/>
      <c r="AP73" s="3"/>
      <c r="AQ73" s="373"/>
      <c r="AR73" s="3"/>
      <c r="AS73" s="373"/>
      <c r="AT73" s="3"/>
      <c r="AU73" s="373"/>
      <c r="AV73" s="3"/>
      <c r="AW73" s="373"/>
      <c r="AX73" s="3"/>
      <c r="AY73" s="37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74"/>
      <c r="DC73" s="374"/>
      <c r="EG73" s="374"/>
      <c r="EI73" s="374"/>
      <c r="EK73" s="374"/>
      <c r="EM73" s="374"/>
      <c r="EO73" s="374"/>
      <c r="EQ73" s="374"/>
      <c r="ES73" s="374"/>
      <c r="EU73" s="375"/>
      <c r="EV73" s="6"/>
      <c r="EW73" s="374"/>
      <c r="EY73" s="374"/>
      <c r="FE73" s="2">
        <v>388.39145383538448</v>
      </c>
      <c r="FF73" s="2" t="s">
        <v>40</v>
      </c>
      <c r="FG73" s="2">
        <v>388.39145383538448</v>
      </c>
      <c r="FH73" s="2" t="s">
        <v>40</v>
      </c>
      <c r="GE73" s="374"/>
      <c r="GI73" s="374"/>
      <c r="GT73" s="376"/>
      <c r="HF73" s="234"/>
      <c r="HG73" s="235"/>
      <c r="HH73" s="235"/>
      <c r="HI73" s="235"/>
      <c r="HJ73" s="235"/>
      <c r="HK73" s="235"/>
      <c r="HL73" s="235"/>
      <c r="HM73" s="235"/>
      <c r="HN73" s="317"/>
    </row>
    <row r="74" spans="1:222" ht="15" customHeight="1" x14ac:dyDescent="0.3">
      <c r="C74" s="377"/>
      <c r="D74" s="3"/>
      <c r="E74" s="377"/>
      <c r="F74" s="377"/>
      <c r="G74" s="377"/>
      <c r="H74" s="3"/>
      <c r="I74" s="377"/>
      <c r="J74" s="3"/>
      <c r="K74" s="377"/>
      <c r="L74" s="377"/>
      <c r="M74" s="377"/>
      <c r="N74" s="3"/>
      <c r="O74" s="377"/>
      <c r="P74" s="3"/>
      <c r="Q74" s="377"/>
      <c r="R74" s="377"/>
      <c r="S74" s="377"/>
      <c r="T74" s="3"/>
      <c r="U74" s="377"/>
      <c r="V74" s="3"/>
      <c r="W74" s="377"/>
      <c r="X74" s="377"/>
      <c r="Y74" s="377"/>
      <c r="Z74" s="3"/>
      <c r="AA74" s="377"/>
      <c r="AB74" s="3"/>
      <c r="AC74" s="377"/>
      <c r="AD74" s="377"/>
      <c r="AE74" s="377"/>
      <c r="AF74" s="3"/>
      <c r="AG74" s="377"/>
      <c r="AH74" s="3"/>
      <c r="AI74" s="377"/>
      <c r="AJ74" s="377"/>
      <c r="AK74" s="377"/>
      <c r="AL74" s="3"/>
      <c r="AM74" s="377"/>
      <c r="AN74" s="3"/>
      <c r="AO74" s="377"/>
      <c r="AP74" s="377"/>
      <c r="AQ74" s="377"/>
      <c r="AR74" s="3"/>
      <c r="AS74" s="377"/>
      <c r="AT74" s="3"/>
      <c r="AU74" s="377"/>
      <c r="AV74" s="3"/>
      <c r="AW74" s="377"/>
      <c r="AX74" s="3"/>
      <c r="AY74" s="377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78"/>
      <c r="DB74" s="378"/>
      <c r="DC74" s="378"/>
      <c r="DD74" s="378"/>
      <c r="DE74" s="378"/>
      <c r="DF74" s="378"/>
      <c r="DG74" s="378"/>
      <c r="DH74" s="378"/>
      <c r="DI74" s="378"/>
      <c r="DJ74" s="378"/>
      <c r="DK74" s="378"/>
      <c r="DL74" s="378"/>
      <c r="DM74" s="378"/>
      <c r="DN74" s="378"/>
      <c r="DO74" s="378"/>
      <c r="DP74" s="378"/>
      <c r="DQ74" s="378"/>
      <c r="DR74" s="378"/>
      <c r="DS74" s="378"/>
      <c r="DT74" s="378"/>
      <c r="DU74" s="378"/>
      <c r="DV74" s="378"/>
      <c r="DW74" s="378"/>
      <c r="DX74" s="378"/>
      <c r="DY74" s="378"/>
      <c r="DZ74" s="378"/>
      <c r="EA74" s="378"/>
      <c r="EB74" s="378"/>
      <c r="EC74" s="378"/>
      <c r="ED74" s="378"/>
      <c r="EE74" s="378"/>
      <c r="EF74" s="378"/>
      <c r="EG74" s="378"/>
      <c r="EH74" s="378"/>
      <c r="EI74" s="378"/>
      <c r="EJ74" s="378"/>
      <c r="EK74" s="378"/>
      <c r="EL74" s="378"/>
      <c r="EM74" s="378"/>
      <c r="EN74" s="378"/>
      <c r="EO74" s="378"/>
      <c r="EP74" s="378"/>
      <c r="EQ74" s="378"/>
      <c r="ER74" s="378"/>
      <c r="ES74" s="378"/>
      <c r="ET74" s="378"/>
      <c r="EU74" s="378"/>
      <c r="EV74" s="378"/>
      <c r="EW74" s="378"/>
      <c r="EX74" s="378"/>
      <c r="EY74" s="378"/>
      <c r="EZ74" s="378"/>
      <c r="FA74" s="378"/>
      <c r="FB74" s="378"/>
      <c r="FC74" s="378"/>
      <c r="FD74" s="378"/>
      <c r="FE74" s="378"/>
      <c r="FF74" s="378"/>
      <c r="FG74" s="378"/>
      <c r="FH74" s="378"/>
      <c r="FI74" s="378"/>
      <c r="FJ74" s="378"/>
      <c r="FK74" s="378"/>
      <c r="FL74" s="378"/>
      <c r="FM74" s="378"/>
      <c r="FN74" s="378"/>
      <c r="FO74" s="378"/>
      <c r="FP74" s="378"/>
      <c r="FQ74" s="378"/>
      <c r="FR74" s="378"/>
      <c r="FS74" s="378"/>
      <c r="FT74" s="378"/>
      <c r="FU74" s="378"/>
      <c r="FV74" s="378"/>
      <c r="FW74" s="378"/>
      <c r="FX74" s="378"/>
      <c r="FY74" s="378"/>
      <c r="FZ74" s="378"/>
      <c r="GA74" s="378"/>
      <c r="GB74" s="378"/>
      <c r="GC74" s="378"/>
      <c r="GD74" s="378"/>
      <c r="GE74" s="379"/>
      <c r="GF74" s="378"/>
      <c r="GG74" s="378"/>
      <c r="GH74" s="378"/>
      <c r="GI74" s="378"/>
      <c r="GJ74" s="378"/>
      <c r="GK74" s="378"/>
      <c r="GL74" s="378"/>
      <c r="GM74" s="378"/>
      <c r="GN74" s="378"/>
      <c r="GO74" s="378"/>
      <c r="GP74" s="378"/>
      <c r="GQ74" s="378"/>
      <c r="GR74" s="378"/>
      <c r="GS74" s="378"/>
      <c r="GT74" s="380"/>
      <c r="HF74" s="234"/>
      <c r="HG74" s="235"/>
      <c r="HH74" s="235"/>
      <c r="HI74" s="235"/>
      <c r="HJ74" s="235"/>
      <c r="HK74" s="235"/>
      <c r="HL74" s="235"/>
      <c r="HM74" s="235"/>
      <c r="HN74" s="317"/>
    </row>
    <row r="75" spans="1:222" ht="15" customHeight="1" x14ac:dyDescent="0.35"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81"/>
      <c r="X75" s="381"/>
      <c r="Y75" s="381"/>
      <c r="Z75" s="381"/>
      <c r="AA75" s="381"/>
      <c r="AB75" s="381"/>
      <c r="AC75" s="381"/>
      <c r="AD75" s="381"/>
      <c r="AE75" s="381"/>
      <c r="AF75" s="381"/>
      <c r="AG75" s="381"/>
      <c r="AH75" s="381"/>
      <c r="AI75" s="381"/>
      <c r="AJ75" s="381"/>
      <c r="AK75" s="381"/>
      <c r="AL75" s="381"/>
      <c r="AM75" s="381"/>
      <c r="AN75" s="381"/>
      <c r="AO75" s="381"/>
      <c r="AP75" s="381"/>
      <c r="AQ75" s="381"/>
      <c r="AR75" s="381"/>
      <c r="AS75" s="381"/>
      <c r="AT75" s="381"/>
      <c r="AU75" s="381"/>
      <c r="AV75" s="381"/>
      <c r="AW75" s="381"/>
      <c r="AX75" s="381"/>
      <c r="AY75" s="381"/>
      <c r="AZ75" s="381"/>
      <c r="BA75" s="381"/>
      <c r="BB75" s="381"/>
      <c r="BC75" s="381"/>
      <c r="BD75" s="381"/>
      <c r="BE75" s="381"/>
      <c r="BF75" s="381"/>
      <c r="BG75" s="381"/>
      <c r="BH75" s="381"/>
      <c r="BI75" s="381"/>
      <c r="BJ75" s="381"/>
      <c r="BK75" s="381"/>
      <c r="BL75" s="381"/>
      <c r="BM75" s="381"/>
      <c r="BN75" s="381"/>
      <c r="BO75" s="381"/>
      <c r="BP75" s="381"/>
      <c r="BQ75" s="381"/>
      <c r="BR75" s="381"/>
      <c r="BS75" s="381"/>
      <c r="BT75" s="381"/>
      <c r="BU75" s="381"/>
      <c r="BV75" s="381"/>
      <c r="BW75" s="381"/>
      <c r="BX75" s="381"/>
      <c r="BY75" s="381"/>
      <c r="BZ75" s="381"/>
      <c r="CA75" s="381"/>
      <c r="CB75" s="381"/>
      <c r="CC75" s="381"/>
      <c r="CD75" s="381"/>
      <c r="CE75" s="381"/>
      <c r="CF75" s="381"/>
      <c r="CG75" s="381"/>
      <c r="CH75" s="381"/>
      <c r="CI75" s="381"/>
      <c r="CJ75" s="381"/>
      <c r="CK75" s="381"/>
      <c r="CL75" s="381"/>
      <c r="CM75" s="381"/>
      <c r="CN75" s="381"/>
      <c r="CO75" s="381"/>
      <c r="CP75" s="381"/>
      <c r="CQ75" s="381"/>
      <c r="CR75" s="381"/>
      <c r="CS75" s="381"/>
      <c r="CT75" s="381"/>
      <c r="CU75" s="381"/>
      <c r="CV75" s="381"/>
      <c r="CW75" s="381"/>
      <c r="CX75" s="381"/>
      <c r="CY75" s="381"/>
      <c r="CZ75" s="381"/>
      <c r="EC75" s="382"/>
      <c r="EU75" s="5"/>
      <c r="EV75" s="6"/>
      <c r="HF75" s="234"/>
      <c r="HG75" s="235"/>
      <c r="HH75" s="235"/>
      <c r="HI75" s="235"/>
      <c r="HJ75" s="235"/>
      <c r="HK75" s="235"/>
      <c r="HL75" s="235"/>
      <c r="HM75" s="235"/>
      <c r="HN75" s="317"/>
    </row>
    <row r="76" spans="1:222" ht="15" customHeight="1" x14ac:dyDescent="0.3">
      <c r="C76" s="383"/>
      <c r="D76" s="383"/>
      <c r="E76" s="383"/>
      <c r="F76" s="383"/>
      <c r="G76" s="383"/>
      <c r="H76" s="383"/>
      <c r="I76" s="383"/>
      <c r="J76" s="383"/>
      <c r="K76" s="383"/>
      <c r="L76" s="383"/>
      <c r="M76" s="383"/>
      <c r="N76" s="383"/>
      <c r="O76" s="383"/>
      <c r="P76" s="383"/>
      <c r="Q76" s="383"/>
      <c r="R76" s="383"/>
      <c r="S76" s="383"/>
      <c r="T76" s="383"/>
      <c r="U76" s="383"/>
      <c r="V76" s="383"/>
      <c r="W76" s="383"/>
      <c r="X76" s="383"/>
      <c r="Y76" s="383"/>
      <c r="Z76" s="383"/>
      <c r="AA76" s="383"/>
      <c r="AB76" s="383"/>
      <c r="AC76" s="383"/>
      <c r="AD76" s="383"/>
      <c r="AE76" s="383"/>
      <c r="AF76" s="383"/>
      <c r="AG76" s="383"/>
      <c r="AH76" s="383"/>
      <c r="AI76" s="383"/>
      <c r="AJ76" s="383"/>
      <c r="AK76" s="383"/>
      <c r="AL76" s="383"/>
      <c r="AM76" s="383"/>
      <c r="AN76" s="383"/>
      <c r="AO76" s="383"/>
      <c r="AP76" s="383"/>
      <c r="AQ76" s="383"/>
      <c r="AR76" s="383"/>
      <c r="AS76" s="383"/>
      <c r="AT76" s="383"/>
      <c r="AU76" s="383"/>
      <c r="AV76" s="383"/>
      <c r="AW76" s="383"/>
      <c r="AX76" s="383"/>
      <c r="AY76" s="383"/>
      <c r="AZ76" s="383"/>
      <c r="BA76" s="383"/>
      <c r="BB76" s="383"/>
      <c r="BC76" s="383"/>
      <c r="BD76" s="383"/>
      <c r="BE76" s="383"/>
      <c r="BF76" s="383"/>
      <c r="BG76" s="383"/>
      <c r="BH76" s="383"/>
      <c r="BI76" s="383"/>
      <c r="BJ76" s="383"/>
      <c r="BK76" s="383"/>
      <c r="BL76" s="383"/>
      <c r="BM76" s="383"/>
      <c r="BN76" s="383"/>
      <c r="BO76" s="383"/>
      <c r="BP76" s="383"/>
      <c r="BQ76" s="383"/>
      <c r="BR76" s="383"/>
      <c r="BS76" s="383"/>
      <c r="BT76" s="383"/>
      <c r="BU76" s="383"/>
      <c r="BV76" s="383"/>
      <c r="BW76" s="383"/>
      <c r="BX76" s="383"/>
      <c r="BY76" s="383"/>
      <c r="BZ76" s="383"/>
      <c r="CA76" s="383"/>
      <c r="CB76" s="383"/>
      <c r="CC76" s="383"/>
      <c r="CD76" s="383"/>
      <c r="CE76" s="383"/>
      <c r="CF76" s="383"/>
      <c r="CG76" s="383"/>
      <c r="CH76" s="383"/>
      <c r="CI76" s="383"/>
      <c r="CJ76" s="383"/>
      <c r="CK76" s="383"/>
      <c r="CL76" s="383"/>
      <c r="CM76" s="383"/>
      <c r="CN76" s="383"/>
      <c r="CO76" s="383"/>
      <c r="CP76" s="383"/>
      <c r="CQ76" s="383"/>
      <c r="CR76" s="383"/>
      <c r="CS76" s="383"/>
      <c r="CT76" s="383"/>
      <c r="CU76" s="383"/>
      <c r="CV76" s="383"/>
      <c r="CW76" s="383"/>
      <c r="CX76" s="383"/>
      <c r="CY76" s="383"/>
      <c r="CZ76" s="383"/>
      <c r="EG76" s="384"/>
      <c r="EI76" s="384"/>
      <c r="EK76" s="384"/>
      <c r="EM76" s="384"/>
      <c r="EO76" s="384"/>
      <c r="EQ76" s="384"/>
      <c r="ES76" s="384"/>
      <c r="EU76" s="384"/>
      <c r="EV76" s="6"/>
      <c r="EW76" s="384"/>
      <c r="EY76" s="384"/>
      <c r="GE76" s="384"/>
      <c r="GI76" s="384"/>
      <c r="HF76" s="234"/>
      <c r="HG76" s="235"/>
      <c r="HH76" s="235"/>
      <c r="HI76" s="235"/>
      <c r="HJ76" s="235"/>
      <c r="HK76" s="235"/>
      <c r="HL76" s="235"/>
      <c r="HM76" s="235"/>
      <c r="HN76" s="317"/>
    </row>
    <row r="77" spans="1:222" ht="15" customHeight="1" x14ac:dyDescent="0.3">
      <c r="C77" s="383"/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  <c r="R77" s="383"/>
      <c r="S77" s="383"/>
      <c r="T77" s="383"/>
      <c r="U77" s="383"/>
      <c r="V77" s="383"/>
      <c r="W77" s="383"/>
      <c r="X77" s="383"/>
      <c r="Y77" s="383"/>
      <c r="Z77" s="383"/>
      <c r="AA77" s="383"/>
      <c r="AB77" s="383"/>
      <c r="AC77" s="383"/>
      <c r="AD77" s="383"/>
      <c r="AE77" s="383"/>
      <c r="AF77" s="383"/>
      <c r="AG77" s="383"/>
      <c r="AH77" s="383"/>
      <c r="AI77" s="383"/>
      <c r="AJ77" s="383"/>
      <c r="AK77" s="383"/>
      <c r="AL77" s="383"/>
      <c r="AM77" s="383"/>
      <c r="AN77" s="383"/>
      <c r="AO77" s="383"/>
      <c r="AP77" s="383"/>
      <c r="AQ77" s="383"/>
      <c r="AR77" s="383"/>
      <c r="AS77" s="383"/>
      <c r="AT77" s="383"/>
      <c r="AU77" s="383"/>
      <c r="AV77" s="383"/>
      <c r="AW77" s="383"/>
      <c r="AX77" s="383"/>
      <c r="AY77" s="383"/>
      <c r="AZ77" s="383"/>
      <c r="BA77" s="383"/>
      <c r="BB77" s="383"/>
      <c r="BC77" s="383"/>
      <c r="BD77" s="383"/>
      <c r="BE77" s="383"/>
      <c r="BF77" s="383"/>
      <c r="BG77" s="383"/>
      <c r="BH77" s="383"/>
      <c r="BI77" s="383"/>
      <c r="BJ77" s="383"/>
      <c r="BK77" s="383"/>
      <c r="BL77" s="383"/>
      <c r="BM77" s="383"/>
      <c r="BN77" s="383"/>
      <c r="BO77" s="383"/>
      <c r="BP77" s="383"/>
      <c r="BQ77" s="383"/>
      <c r="BR77" s="383"/>
      <c r="BS77" s="383"/>
      <c r="BT77" s="383"/>
      <c r="BU77" s="383"/>
      <c r="BV77" s="383"/>
      <c r="BW77" s="383"/>
      <c r="BX77" s="383"/>
      <c r="BY77" s="383"/>
      <c r="BZ77" s="383"/>
      <c r="CA77" s="383"/>
      <c r="CB77" s="383"/>
      <c r="CC77" s="383"/>
      <c r="CD77" s="383"/>
      <c r="CE77" s="383"/>
      <c r="CF77" s="383"/>
      <c r="CG77" s="383"/>
      <c r="CH77" s="383"/>
      <c r="CI77" s="383"/>
      <c r="CJ77" s="383"/>
      <c r="CK77" s="383"/>
      <c r="CL77" s="383"/>
      <c r="CM77" s="383"/>
      <c r="CN77" s="383"/>
      <c r="CO77" s="383"/>
      <c r="CP77" s="383"/>
      <c r="CQ77" s="383"/>
      <c r="CR77" s="383"/>
      <c r="CS77" s="383"/>
      <c r="CT77" s="383"/>
      <c r="CU77" s="383"/>
      <c r="CV77" s="383"/>
      <c r="CW77" s="383"/>
      <c r="CX77" s="383"/>
      <c r="CY77" s="383"/>
      <c r="CZ77" s="383"/>
      <c r="EU77" s="5"/>
      <c r="EV77" s="6"/>
      <c r="HF77" s="234"/>
      <c r="HG77" s="235"/>
      <c r="HH77" s="235"/>
      <c r="HI77" s="235"/>
      <c r="HJ77" s="235"/>
      <c r="HK77" s="235"/>
      <c r="HL77" s="235"/>
      <c r="HM77" s="235"/>
      <c r="HN77" s="317"/>
    </row>
    <row r="78" spans="1:222" ht="15" customHeight="1" x14ac:dyDescent="0.3">
      <c r="C78" s="383"/>
      <c r="D78" s="383"/>
      <c r="E78" s="383"/>
      <c r="F78" s="383"/>
      <c r="G78" s="383"/>
      <c r="H78" s="383"/>
      <c r="I78" s="383"/>
      <c r="J78" s="383"/>
      <c r="K78" s="383"/>
      <c r="L78" s="383"/>
      <c r="M78" s="383"/>
      <c r="N78" s="383"/>
      <c r="O78" s="383"/>
      <c r="P78" s="383"/>
      <c r="Q78" s="383"/>
      <c r="R78" s="383"/>
      <c r="S78" s="383"/>
      <c r="T78" s="383"/>
      <c r="U78" s="383"/>
      <c r="V78" s="383"/>
      <c r="W78" s="383"/>
      <c r="X78" s="383"/>
      <c r="Y78" s="383"/>
      <c r="Z78" s="383"/>
      <c r="AA78" s="383"/>
      <c r="AB78" s="383"/>
      <c r="AC78" s="383"/>
      <c r="AD78" s="383"/>
      <c r="AE78" s="383"/>
      <c r="AF78" s="383"/>
      <c r="AG78" s="383"/>
      <c r="AH78" s="383"/>
      <c r="AI78" s="383"/>
      <c r="AJ78" s="383"/>
      <c r="AK78" s="383"/>
      <c r="AL78" s="383"/>
      <c r="AM78" s="383"/>
      <c r="AN78" s="383"/>
      <c r="AO78" s="383"/>
      <c r="AP78" s="383"/>
      <c r="AQ78" s="383"/>
      <c r="AR78" s="383"/>
      <c r="AS78" s="383"/>
      <c r="AT78" s="383"/>
      <c r="AU78" s="383"/>
      <c r="AV78" s="383"/>
      <c r="AW78" s="383"/>
      <c r="AX78" s="383"/>
      <c r="AY78" s="383"/>
      <c r="AZ78" s="383"/>
      <c r="BA78" s="383"/>
      <c r="BB78" s="383"/>
      <c r="BC78" s="383"/>
      <c r="BD78" s="383"/>
      <c r="BE78" s="383"/>
      <c r="BF78" s="383"/>
      <c r="BG78" s="383"/>
      <c r="BH78" s="383"/>
      <c r="BI78" s="383"/>
      <c r="BJ78" s="383"/>
      <c r="BK78" s="383"/>
      <c r="BL78" s="383"/>
      <c r="BM78" s="383"/>
      <c r="BN78" s="383"/>
      <c r="BO78" s="383"/>
      <c r="BP78" s="383"/>
      <c r="BQ78" s="383"/>
      <c r="BR78" s="383"/>
      <c r="BS78" s="383"/>
      <c r="BT78" s="383"/>
      <c r="BU78" s="383"/>
      <c r="BV78" s="383"/>
      <c r="BW78" s="383"/>
      <c r="BX78" s="383"/>
      <c r="BY78" s="383"/>
      <c r="BZ78" s="383"/>
      <c r="CA78" s="383"/>
      <c r="CB78" s="383"/>
      <c r="CC78" s="383"/>
      <c r="CD78" s="383"/>
      <c r="CE78" s="383"/>
      <c r="CF78" s="383"/>
      <c r="CG78" s="383"/>
      <c r="CH78" s="383"/>
      <c r="CI78" s="383"/>
      <c r="CJ78" s="383"/>
      <c r="CK78" s="383"/>
      <c r="CL78" s="383"/>
      <c r="CM78" s="383"/>
      <c r="CN78" s="383"/>
      <c r="CO78" s="383"/>
      <c r="CP78" s="383"/>
      <c r="CQ78" s="383"/>
      <c r="CR78" s="383"/>
      <c r="CS78" s="383"/>
      <c r="CT78" s="383"/>
      <c r="CU78" s="383"/>
      <c r="CV78" s="383"/>
      <c r="CW78" s="383"/>
      <c r="CX78" s="383"/>
      <c r="CY78" s="383"/>
      <c r="CZ78" s="383"/>
      <c r="EU78" s="5"/>
      <c r="EV78" s="6"/>
      <c r="HF78" s="234"/>
      <c r="HG78" s="235"/>
      <c r="HH78" s="235"/>
      <c r="HI78" s="235"/>
      <c r="HJ78" s="235"/>
      <c r="HK78" s="235"/>
      <c r="HL78" s="235"/>
      <c r="HM78" s="235"/>
      <c r="HN78" s="317"/>
    </row>
    <row r="79" spans="1:222" ht="15" customHeight="1" x14ac:dyDescent="0.3">
      <c r="C79" s="383"/>
      <c r="D79" s="383"/>
      <c r="E79" s="383"/>
      <c r="F79" s="383"/>
      <c r="G79" s="383"/>
      <c r="H79" s="383"/>
      <c r="I79" s="383"/>
      <c r="J79" s="383"/>
      <c r="K79" s="383"/>
      <c r="L79" s="383"/>
      <c r="M79" s="383"/>
      <c r="N79" s="383"/>
      <c r="O79" s="383"/>
      <c r="P79" s="383"/>
      <c r="Q79" s="383"/>
      <c r="R79" s="383"/>
      <c r="S79" s="383"/>
      <c r="T79" s="383"/>
      <c r="U79" s="383"/>
      <c r="V79" s="383"/>
      <c r="W79" s="383"/>
      <c r="X79" s="383"/>
      <c r="Y79" s="383"/>
      <c r="Z79" s="383"/>
      <c r="AA79" s="383"/>
      <c r="AB79" s="383"/>
      <c r="AC79" s="383"/>
      <c r="AD79" s="383"/>
      <c r="AE79" s="383"/>
      <c r="AF79" s="383"/>
      <c r="AG79" s="383"/>
      <c r="AH79" s="383"/>
      <c r="AI79" s="383"/>
      <c r="AJ79" s="383"/>
      <c r="AK79" s="383"/>
      <c r="AL79" s="383"/>
      <c r="AM79" s="383"/>
      <c r="AN79" s="383"/>
      <c r="AO79" s="383"/>
      <c r="AP79" s="383"/>
      <c r="AQ79" s="383"/>
      <c r="AR79" s="383"/>
      <c r="AS79" s="235"/>
      <c r="AT79" s="383"/>
      <c r="AU79" s="235"/>
      <c r="AV79" s="383"/>
      <c r="AW79" s="235"/>
      <c r="AX79" s="383"/>
      <c r="AY79" s="235"/>
      <c r="AZ79" s="383"/>
      <c r="BA79" s="383"/>
      <c r="BB79" s="383"/>
      <c r="BC79" s="383"/>
      <c r="BD79" s="383"/>
      <c r="BE79" s="383"/>
      <c r="BF79" s="383"/>
      <c r="BG79" s="383"/>
      <c r="BH79" s="383"/>
      <c r="BI79" s="383"/>
      <c r="BJ79" s="383"/>
      <c r="BK79" s="383"/>
      <c r="BL79" s="383"/>
      <c r="BM79" s="383"/>
      <c r="BN79" s="383"/>
      <c r="BO79" s="383"/>
      <c r="BP79" s="383"/>
      <c r="BQ79" s="383"/>
      <c r="BR79" s="383"/>
      <c r="BS79" s="383"/>
      <c r="BT79" s="383"/>
      <c r="BU79" s="383"/>
      <c r="BV79" s="383"/>
      <c r="BW79" s="383"/>
      <c r="BX79" s="383"/>
      <c r="BY79" s="383"/>
      <c r="BZ79" s="383"/>
      <c r="CA79" s="383"/>
      <c r="CB79" s="383"/>
      <c r="CC79" s="383"/>
      <c r="CD79" s="383"/>
      <c r="CE79" s="383"/>
      <c r="CF79" s="383"/>
      <c r="CG79" s="383"/>
      <c r="CH79" s="383"/>
      <c r="CI79" s="383"/>
      <c r="CJ79" s="383"/>
      <c r="CK79" s="383"/>
      <c r="CL79" s="383"/>
      <c r="CM79" s="383"/>
      <c r="CN79" s="383"/>
      <c r="CO79" s="383"/>
      <c r="CP79" s="383"/>
      <c r="CQ79" s="383"/>
      <c r="CR79" s="383"/>
      <c r="CS79" s="383"/>
      <c r="CT79" s="383"/>
      <c r="CU79" s="383"/>
      <c r="CV79" s="383"/>
      <c r="CW79" s="383"/>
      <c r="CX79" s="383"/>
      <c r="CY79" s="383"/>
      <c r="CZ79" s="383"/>
      <c r="EU79" s="5"/>
      <c r="EV79" s="6"/>
      <c r="HF79" s="234"/>
      <c r="HG79" s="235"/>
      <c r="HH79" s="235"/>
      <c r="HI79" s="235"/>
      <c r="HJ79" s="235"/>
      <c r="HK79" s="235"/>
      <c r="HL79" s="235"/>
      <c r="HM79" s="235"/>
      <c r="HN79" s="317"/>
    </row>
    <row r="80" spans="1:222" ht="15" customHeight="1" x14ac:dyDescent="0.3">
      <c r="C80" s="383"/>
      <c r="D80" s="383"/>
      <c r="E80" s="383"/>
      <c r="F80" s="383"/>
      <c r="G80" s="383"/>
      <c r="H80" s="383"/>
      <c r="I80" s="383"/>
      <c r="J80" s="383"/>
      <c r="K80" s="383"/>
      <c r="L80" s="383"/>
      <c r="M80" s="383"/>
      <c r="N80" s="383"/>
      <c r="O80" s="383"/>
      <c r="P80" s="383"/>
      <c r="Q80" s="383"/>
      <c r="R80" s="383"/>
      <c r="S80" s="383"/>
      <c r="T80" s="383"/>
      <c r="U80" s="383"/>
      <c r="V80" s="383"/>
      <c r="W80" s="383"/>
      <c r="X80" s="383"/>
      <c r="Y80" s="383"/>
      <c r="Z80" s="383"/>
      <c r="AA80" s="383"/>
      <c r="AB80" s="383"/>
      <c r="AC80" s="383"/>
      <c r="AD80" s="383"/>
      <c r="AE80" s="383"/>
      <c r="AF80" s="383"/>
      <c r="AG80" s="383"/>
      <c r="AH80" s="383"/>
      <c r="AI80" s="383"/>
      <c r="AJ80" s="383"/>
      <c r="AK80" s="383"/>
      <c r="AL80" s="383"/>
      <c r="AM80" s="383"/>
      <c r="AN80" s="383"/>
      <c r="AO80" s="383"/>
      <c r="AP80" s="383"/>
      <c r="AQ80" s="383"/>
      <c r="AR80" s="383"/>
      <c r="AS80" s="235"/>
      <c r="AT80" s="383"/>
      <c r="AU80" s="235"/>
      <c r="AV80" s="383"/>
      <c r="AW80" s="235"/>
      <c r="AX80" s="383"/>
      <c r="AY80" s="235"/>
      <c r="AZ80" s="383"/>
      <c r="BA80" s="383"/>
      <c r="BB80" s="383"/>
      <c r="BC80" s="383"/>
      <c r="BD80" s="383"/>
      <c r="BE80" s="383"/>
      <c r="BF80" s="383"/>
      <c r="BG80" s="383"/>
      <c r="BH80" s="383"/>
      <c r="BI80" s="383"/>
      <c r="BJ80" s="383"/>
      <c r="BK80" s="383"/>
      <c r="BL80" s="383"/>
      <c r="BM80" s="383"/>
      <c r="BN80" s="383"/>
      <c r="BO80" s="383"/>
      <c r="BP80" s="383"/>
      <c r="BQ80" s="383"/>
      <c r="BR80" s="383"/>
      <c r="BS80" s="383"/>
      <c r="BT80" s="383"/>
      <c r="BU80" s="383"/>
      <c r="BV80" s="383"/>
      <c r="BW80" s="383"/>
      <c r="BX80" s="383"/>
      <c r="BY80" s="383"/>
      <c r="BZ80" s="383"/>
      <c r="CA80" s="383"/>
      <c r="CB80" s="383"/>
      <c r="CC80" s="383"/>
      <c r="CD80" s="383"/>
      <c r="CE80" s="383"/>
      <c r="CF80" s="383"/>
      <c r="CG80" s="383"/>
      <c r="CH80" s="383"/>
      <c r="CI80" s="383"/>
      <c r="CJ80" s="383"/>
      <c r="CK80" s="383"/>
      <c r="CL80" s="383"/>
      <c r="CM80" s="383"/>
      <c r="CN80" s="383"/>
      <c r="CO80" s="383"/>
      <c r="CP80" s="383"/>
      <c r="CQ80" s="383"/>
      <c r="CR80" s="383"/>
      <c r="CS80" s="383"/>
      <c r="CT80" s="383"/>
      <c r="CU80" s="383"/>
      <c r="CV80" s="383"/>
      <c r="CW80" s="383"/>
      <c r="CX80" s="383"/>
      <c r="CY80" s="383"/>
      <c r="CZ80" s="383"/>
      <c r="EU80" s="5"/>
      <c r="EV80" s="6"/>
      <c r="HF80" s="234"/>
      <c r="HG80" s="235"/>
      <c r="HH80" s="235"/>
      <c r="HI80" s="235"/>
      <c r="HJ80" s="235"/>
      <c r="HK80" s="235"/>
      <c r="HL80" s="235"/>
      <c r="HM80" s="235"/>
      <c r="HN80" s="317"/>
    </row>
    <row r="81" spans="3:222" ht="15" customHeight="1" x14ac:dyDescent="0.3">
      <c r="C81" s="383"/>
      <c r="D81" s="383"/>
      <c r="E81" s="383"/>
      <c r="F81" s="383"/>
      <c r="G81" s="383"/>
      <c r="H81" s="383"/>
      <c r="I81" s="383"/>
      <c r="J81" s="383"/>
      <c r="K81" s="383"/>
      <c r="L81" s="383"/>
      <c r="M81" s="383"/>
      <c r="N81" s="383"/>
      <c r="O81" s="383"/>
      <c r="P81" s="383"/>
      <c r="Q81" s="383"/>
      <c r="R81" s="383"/>
      <c r="S81" s="383"/>
      <c r="T81" s="383"/>
      <c r="U81" s="383"/>
      <c r="V81" s="383"/>
      <c r="W81" s="383"/>
      <c r="X81" s="383"/>
      <c r="Y81" s="383"/>
      <c r="Z81" s="383"/>
      <c r="AA81" s="383"/>
      <c r="AB81" s="383"/>
      <c r="AC81" s="383"/>
      <c r="AD81" s="383"/>
      <c r="AE81" s="383"/>
      <c r="AF81" s="383"/>
      <c r="AG81" s="383"/>
      <c r="AH81" s="383"/>
      <c r="AI81" s="383"/>
      <c r="AJ81" s="383"/>
      <c r="AK81" s="383"/>
      <c r="AL81" s="383"/>
      <c r="AM81" s="383"/>
      <c r="AN81" s="383"/>
      <c r="AO81" s="383"/>
      <c r="AP81" s="383"/>
      <c r="AQ81" s="383"/>
      <c r="AR81" s="383"/>
      <c r="AS81" s="235"/>
      <c r="AT81" s="383"/>
      <c r="AU81" s="235"/>
      <c r="AV81" s="383"/>
      <c r="AW81" s="235"/>
      <c r="AX81" s="383"/>
      <c r="AY81" s="235"/>
      <c r="AZ81" s="383"/>
      <c r="BA81" s="383"/>
      <c r="BB81" s="383"/>
      <c r="BC81" s="383"/>
      <c r="BD81" s="383"/>
      <c r="BE81" s="383"/>
      <c r="BF81" s="383"/>
      <c r="BG81" s="383"/>
      <c r="BH81" s="383"/>
      <c r="BI81" s="383"/>
      <c r="BJ81" s="383"/>
      <c r="BK81" s="383"/>
      <c r="BL81" s="383"/>
      <c r="BM81" s="383"/>
      <c r="BN81" s="383"/>
      <c r="BO81" s="383"/>
      <c r="BP81" s="383"/>
      <c r="BQ81" s="383"/>
      <c r="BR81" s="383"/>
      <c r="BS81" s="383"/>
      <c r="BT81" s="383"/>
      <c r="BU81" s="383"/>
      <c r="BV81" s="383"/>
      <c r="BW81" s="383"/>
      <c r="BX81" s="383"/>
      <c r="BY81" s="383"/>
      <c r="BZ81" s="383"/>
      <c r="CA81" s="383"/>
      <c r="CB81" s="383"/>
      <c r="CC81" s="383"/>
      <c r="CD81" s="383"/>
      <c r="CE81" s="383"/>
      <c r="CF81" s="383"/>
      <c r="CG81" s="383"/>
      <c r="CH81" s="383"/>
      <c r="CI81" s="383"/>
      <c r="CJ81" s="383"/>
      <c r="CK81" s="383"/>
      <c r="CL81" s="383"/>
      <c r="CM81" s="383"/>
      <c r="CN81" s="383"/>
      <c r="CO81" s="383"/>
      <c r="CP81" s="383"/>
      <c r="CQ81" s="383"/>
      <c r="CR81" s="383"/>
      <c r="CS81" s="383"/>
      <c r="CT81" s="383"/>
      <c r="CU81" s="383"/>
      <c r="CV81" s="383"/>
      <c r="CW81" s="383"/>
      <c r="CX81" s="383"/>
      <c r="CY81" s="383"/>
      <c r="CZ81" s="383"/>
      <c r="EU81" s="5"/>
      <c r="EV81" s="6"/>
      <c r="HF81" s="234"/>
      <c r="HG81" s="235"/>
      <c r="HH81" s="235"/>
      <c r="HI81" s="235"/>
      <c r="HJ81" s="235"/>
      <c r="HK81" s="235"/>
      <c r="HL81" s="235"/>
      <c r="HM81" s="235"/>
      <c r="HN81" s="317"/>
    </row>
    <row r="82" spans="3:222" ht="15" customHeight="1" x14ac:dyDescent="0.3">
      <c r="C82" s="383"/>
      <c r="D82" s="383"/>
      <c r="E82" s="383"/>
      <c r="F82" s="383"/>
      <c r="G82" s="383"/>
      <c r="H82" s="383"/>
      <c r="I82" s="383"/>
      <c r="J82" s="383"/>
      <c r="K82" s="383"/>
      <c r="L82" s="383"/>
      <c r="M82" s="383"/>
      <c r="N82" s="383"/>
      <c r="O82" s="383"/>
      <c r="P82" s="383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235"/>
      <c r="AT82" s="383"/>
      <c r="AU82" s="235"/>
      <c r="AV82" s="383"/>
      <c r="AW82" s="235"/>
      <c r="AX82" s="383"/>
      <c r="AY82" s="235"/>
      <c r="AZ82" s="383"/>
      <c r="BA82" s="383"/>
      <c r="BB82" s="383"/>
      <c r="BC82" s="383"/>
      <c r="BD82" s="383"/>
      <c r="BE82" s="383"/>
      <c r="BF82" s="383"/>
      <c r="BG82" s="383"/>
      <c r="BH82" s="383"/>
      <c r="BI82" s="383"/>
      <c r="BJ82" s="383"/>
      <c r="BK82" s="383"/>
      <c r="BL82" s="383"/>
      <c r="BM82" s="383"/>
      <c r="BN82" s="383"/>
      <c r="BO82" s="383"/>
      <c r="BP82" s="383"/>
      <c r="BQ82" s="383"/>
      <c r="BR82" s="383"/>
      <c r="BS82" s="383"/>
      <c r="BT82" s="383"/>
      <c r="BU82" s="383"/>
      <c r="BV82" s="383"/>
      <c r="BW82" s="383"/>
      <c r="BX82" s="383"/>
      <c r="BY82" s="383"/>
      <c r="BZ82" s="383"/>
      <c r="CA82" s="383"/>
      <c r="CB82" s="383"/>
      <c r="CC82" s="383"/>
      <c r="CD82" s="383"/>
      <c r="CE82" s="383"/>
      <c r="CF82" s="383"/>
      <c r="CG82" s="383"/>
      <c r="CH82" s="383"/>
      <c r="CI82" s="383"/>
      <c r="CJ82" s="383"/>
      <c r="CK82" s="383"/>
      <c r="CL82" s="383"/>
      <c r="CM82" s="383"/>
      <c r="CN82" s="383"/>
      <c r="CO82" s="383"/>
      <c r="CP82" s="383"/>
      <c r="CQ82" s="383"/>
      <c r="CR82" s="383"/>
      <c r="CS82" s="383"/>
      <c r="CT82" s="383"/>
      <c r="CU82" s="383"/>
      <c r="CV82" s="383"/>
      <c r="CW82" s="383"/>
      <c r="CX82" s="383"/>
      <c r="CY82" s="383"/>
      <c r="CZ82" s="383"/>
      <c r="EU82" s="5"/>
      <c r="EV82" s="6"/>
      <c r="HF82" s="234"/>
      <c r="HG82" s="235"/>
      <c r="HH82" s="235"/>
      <c r="HI82" s="235"/>
      <c r="HJ82" s="235"/>
      <c r="HK82" s="235"/>
      <c r="HL82" s="235"/>
      <c r="HM82" s="235"/>
      <c r="HN82" s="317"/>
    </row>
    <row r="83" spans="3:222" ht="15" customHeight="1" x14ac:dyDescent="0.3">
      <c r="C83" s="383"/>
      <c r="D83" s="383"/>
      <c r="E83" s="383"/>
      <c r="F83" s="383"/>
      <c r="G83" s="383"/>
      <c r="H83" s="383"/>
      <c r="I83" s="383"/>
      <c r="J83" s="383"/>
      <c r="K83" s="383"/>
      <c r="L83" s="383"/>
      <c r="M83" s="383"/>
      <c r="N83" s="383"/>
      <c r="O83" s="383"/>
      <c r="P83" s="383"/>
      <c r="Q83" s="383"/>
      <c r="R83" s="383"/>
      <c r="S83" s="383"/>
      <c r="T83" s="383"/>
      <c r="U83" s="383"/>
      <c r="V83" s="383"/>
      <c r="W83" s="383"/>
      <c r="X83" s="383"/>
      <c r="Y83" s="383"/>
      <c r="Z83" s="383"/>
      <c r="AA83" s="383"/>
      <c r="AB83" s="383"/>
      <c r="AC83" s="383"/>
      <c r="AD83" s="383"/>
      <c r="AE83" s="383"/>
      <c r="AF83" s="383"/>
      <c r="AG83" s="383"/>
      <c r="AH83" s="383"/>
      <c r="AI83" s="383"/>
      <c r="AJ83" s="383"/>
      <c r="AK83" s="383"/>
      <c r="AL83" s="383"/>
      <c r="AM83" s="383"/>
      <c r="AN83" s="383"/>
      <c r="AO83" s="383"/>
      <c r="AP83" s="383"/>
      <c r="AQ83" s="383"/>
      <c r="AR83" s="383"/>
      <c r="AS83" s="235"/>
      <c r="AT83" s="383"/>
      <c r="AU83" s="235"/>
      <c r="AV83" s="383"/>
      <c r="AW83" s="235"/>
      <c r="AX83" s="383"/>
      <c r="AY83" s="235"/>
      <c r="AZ83" s="383"/>
      <c r="BA83" s="383"/>
      <c r="BB83" s="383"/>
      <c r="BC83" s="383"/>
      <c r="BD83" s="383"/>
      <c r="BE83" s="383"/>
      <c r="BF83" s="383"/>
      <c r="BG83" s="383"/>
      <c r="BH83" s="383"/>
      <c r="BI83" s="383"/>
      <c r="BJ83" s="383"/>
      <c r="BK83" s="383"/>
      <c r="BL83" s="383"/>
      <c r="BM83" s="383"/>
      <c r="BN83" s="383"/>
      <c r="BO83" s="383"/>
      <c r="BP83" s="383"/>
      <c r="BQ83" s="383"/>
      <c r="BR83" s="383"/>
      <c r="BS83" s="383"/>
      <c r="BT83" s="383"/>
      <c r="BU83" s="383"/>
      <c r="BV83" s="383"/>
      <c r="BW83" s="383"/>
      <c r="BX83" s="383"/>
      <c r="BY83" s="383"/>
      <c r="BZ83" s="383"/>
      <c r="CA83" s="383"/>
      <c r="CB83" s="383"/>
      <c r="CC83" s="383"/>
      <c r="CD83" s="383"/>
      <c r="CE83" s="383"/>
      <c r="CF83" s="383"/>
      <c r="CG83" s="383"/>
      <c r="CH83" s="383"/>
      <c r="CI83" s="383"/>
      <c r="CJ83" s="383"/>
      <c r="CK83" s="383"/>
      <c r="CL83" s="383"/>
      <c r="CM83" s="383"/>
      <c r="CN83" s="383"/>
      <c r="CO83" s="383"/>
      <c r="CP83" s="383"/>
      <c r="CQ83" s="383"/>
      <c r="CR83" s="383"/>
      <c r="CS83" s="383"/>
      <c r="CT83" s="383"/>
      <c r="CU83" s="383"/>
      <c r="CV83" s="383"/>
      <c r="CW83" s="383"/>
      <c r="CX83" s="383"/>
      <c r="CY83" s="383"/>
      <c r="CZ83" s="383"/>
      <c r="EU83" s="5"/>
      <c r="EV83" s="6"/>
      <c r="HF83" s="234"/>
      <c r="HG83" s="235"/>
      <c r="HH83" s="235"/>
      <c r="HI83" s="235"/>
      <c r="HJ83" s="235"/>
      <c r="HK83" s="235"/>
      <c r="HL83" s="235"/>
      <c r="HM83" s="235"/>
      <c r="HN83" s="317"/>
    </row>
    <row r="84" spans="3:222" ht="15" customHeight="1" x14ac:dyDescent="0.3">
      <c r="C84" s="383"/>
      <c r="D84" s="383"/>
      <c r="E84" s="383"/>
      <c r="F84" s="383"/>
      <c r="G84" s="383"/>
      <c r="H84" s="383"/>
      <c r="I84" s="383"/>
      <c r="J84" s="383"/>
      <c r="K84" s="383"/>
      <c r="L84" s="383"/>
      <c r="M84" s="383"/>
      <c r="N84" s="383"/>
      <c r="O84" s="383"/>
      <c r="P84" s="383"/>
      <c r="Q84" s="383"/>
      <c r="R84" s="383"/>
      <c r="S84" s="383"/>
      <c r="T84" s="383"/>
      <c r="U84" s="383"/>
      <c r="V84" s="383"/>
      <c r="W84" s="383"/>
      <c r="X84" s="383"/>
      <c r="Y84" s="383"/>
      <c r="Z84" s="383"/>
      <c r="AA84" s="383"/>
      <c r="AB84" s="383"/>
      <c r="AC84" s="383"/>
      <c r="AD84" s="383"/>
      <c r="AE84" s="383"/>
      <c r="AF84" s="383"/>
      <c r="AG84" s="383"/>
      <c r="AH84" s="383"/>
      <c r="AI84" s="383"/>
      <c r="AJ84" s="383"/>
      <c r="AK84" s="383"/>
      <c r="AL84" s="383"/>
      <c r="AM84" s="383"/>
      <c r="AN84" s="383"/>
      <c r="AO84" s="383"/>
      <c r="AP84" s="383"/>
      <c r="AQ84" s="383"/>
      <c r="AR84" s="383"/>
      <c r="AS84" s="235"/>
      <c r="AT84" s="383"/>
      <c r="AU84" s="235"/>
      <c r="AV84" s="383"/>
      <c r="AW84" s="235"/>
      <c r="AX84" s="383"/>
      <c r="AY84" s="235"/>
      <c r="AZ84" s="383"/>
      <c r="BA84" s="383"/>
      <c r="BB84" s="383"/>
      <c r="BC84" s="383"/>
      <c r="BD84" s="383"/>
      <c r="BE84" s="383"/>
      <c r="BF84" s="383"/>
      <c r="BG84" s="383"/>
      <c r="BH84" s="383"/>
      <c r="BI84" s="383"/>
      <c r="BJ84" s="383"/>
      <c r="BK84" s="383"/>
      <c r="BL84" s="383"/>
      <c r="BM84" s="383"/>
      <c r="BN84" s="383"/>
      <c r="BO84" s="383"/>
      <c r="BP84" s="383"/>
      <c r="BQ84" s="383"/>
      <c r="BR84" s="383"/>
      <c r="BS84" s="383"/>
      <c r="BT84" s="383"/>
      <c r="BU84" s="383"/>
      <c r="BV84" s="383"/>
      <c r="BW84" s="383"/>
      <c r="BX84" s="383"/>
      <c r="BY84" s="383"/>
      <c r="BZ84" s="383"/>
      <c r="CA84" s="383"/>
      <c r="CB84" s="383"/>
      <c r="CC84" s="383"/>
      <c r="CD84" s="383"/>
      <c r="CE84" s="383"/>
      <c r="CF84" s="383"/>
      <c r="CG84" s="383"/>
      <c r="CH84" s="383"/>
      <c r="CI84" s="383"/>
      <c r="CJ84" s="383"/>
      <c r="CK84" s="383"/>
      <c r="CL84" s="383"/>
      <c r="CM84" s="383"/>
      <c r="CN84" s="383"/>
      <c r="CO84" s="383"/>
      <c r="CP84" s="383"/>
      <c r="CQ84" s="383"/>
      <c r="CR84" s="383"/>
      <c r="CS84" s="383"/>
      <c r="CT84" s="383"/>
      <c r="CU84" s="383"/>
      <c r="CV84" s="383"/>
      <c r="CW84" s="383"/>
      <c r="CX84" s="383"/>
      <c r="CY84" s="383"/>
      <c r="CZ84" s="383"/>
      <c r="EU84" s="5"/>
      <c r="EV84" s="6"/>
      <c r="HF84" s="234"/>
      <c r="HG84" s="235"/>
      <c r="HH84" s="235"/>
      <c r="HI84" s="235"/>
      <c r="HJ84" s="235"/>
      <c r="HK84" s="235"/>
      <c r="HL84" s="235"/>
      <c r="HM84" s="235"/>
      <c r="HN84" s="317"/>
    </row>
    <row r="85" spans="3:222" ht="15" customHeight="1" x14ac:dyDescent="0.3">
      <c r="C85" s="383"/>
      <c r="D85" s="383"/>
      <c r="E85" s="383"/>
      <c r="F85" s="383"/>
      <c r="G85" s="383"/>
      <c r="H85" s="383"/>
      <c r="I85" s="383"/>
      <c r="J85" s="383"/>
      <c r="K85" s="383"/>
      <c r="L85" s="383"/>
      <c r="M85" s="383"/>
      <c r="N85" s="383"/>
      <c r="O85" s="383"/>
      <c r="P85" s="383"/>
      <c r="Q85" s="383"/>
      <c r="R85" s="383"/>
      <c r="S85" s="383"/>
      <c r="T85" s="383"/>
      <c r="U85" s="383"/>
      <c r="V85" s="383"/>
      <c r="W85" s="383"/>
      <c r="X85" s="383"/>
      <c r="Y85" s="383"/>
      <c r="Z85" s="383"/>
      <c r="AA85" s="383"/>
      <c r="AB85" s="383"/>
      <c r="AC85" s="383"/>
      <c r="AD85" s="383"/>
      <c r="AE85" s="383"/>
      <c r="AF85" s="383"/>
      <c r="AG85" s="383"/>
      <c r="AH85" s="383"/>
      <c r="AI85" s="383"/>
      <c r="AJ85" s="383"/>
      <c r="AK85" s="383"/>
      <c r="AL85" s="383"/>
      <c r="AM85" s="383"/>
      <c r="AN85" s="383"/>
      <c r="AO85" s="383"/>
      <c r="AP85" s="383"/>
      <c r="AQ85" s="383"/>
      <c r="AR85" s="383"/>
      <c r="AS85" s="235"/>
      <c r="AT85" s="383"/>
      <c r="AU85" s="235"/>
      <c r="AV85" s="383"/>
      <c r="AW85" s="235"/>
      <c r="AX85" s="383"/>
      <c r="AY85" s="235"/>
      <c r="AZ85" s="383"/>
      <c r="BA85" s="383"/>
      <c r="BB85" s="383"/>
      <c r="BC85" s="383"/>
      <c r="BD85" s="383"/>
      <c r="BE85" s="383"/>
      <c r="BF85" s="383"/>
      <c r="BG85" s="383"/>
      <c r="BH85" s="383"/>
      <c r="BI85" s="383"/>
      <c r="BJ85" s="383"/>
      <c r="BK85" s="383"/>
      <c r="BL85" s="383"/>
      <c r="BM85" s="383"/>
      <c r="BN85" s="383"/>
      <c r="BO85" s="383"/>
      <c r="BP85" s="383"/>
      <c r="BQ85" s="383"/>
      <c r="BR85" s="383"/>
      <c r="BS85" s="383"/>
      <c r="BT85" s="383"/>
      <c r="BU85" s="383"/>
      <c r="BV85" s="383"/>
      <c r="BW85" s="383"/>
      <c r="BX85" s="383"/>
      <c r="BY85" s="383"/>
      <c r="BZ85" s="383"/>
      <c r="CA85" s="383"/>
      <c r="CB85" s="383"/>
      <c r="CC85" s="383"/>
      <c r="CD85" s="383"/>
      <c r="CE85" s="383"/>
      <c r="CF85" s="383"/>
      <c r="CG85" s="383"/>
      <c r="CH85" s="383"/>
      <c r="CI85" s="383"/>
      <c r="CJ85" s="383"/>
      <c r="CK85" s="383"/>
      <c r="CL85" s="383"/>
      <c r="CM85" s="383"/>
      <c r="CN85" s="383"/>
      <c r="CO85" s="383"/>
      <c r="CP85" s="383"/>
      <c r="CQ85" s="383"/>
      <c r="CR85" s="383"/>
      <c r="CS85" s="383"/>
      <c r="CT85" s="383"/>
      <c r="CU85" s="383"/>
      <c r="CV85" s="383"/>
      <c r="CW85" s="383"/>
      <c r="CX85" s="383"/>
      <c r="CY85" s="383"/>
      <c r="CZ85" s="383"/>
      <c r="EU85" s="5"/>
      <c r="EV85" s="6"/>
      <c r="HF85" s="234"/>
      <c r="HG85" s="235"/>
      <c r="HH85" s="235"/>
      <c r="HI85" s="235"/>
      <c r="HJ85" s="235"/>
      <c r="HK85" s="235"/>
      <c r="HL85" s="235"/>
      <c r="HM85" s="235"/>
      <c r="HN85" s="317"/>
    </row>
    <row r="86" spans="3:222" ht="15" customHeight="1" x14ac:dyDescent="0.3">
      <c r="C86" s="383"/>
      <c r="D86" s="383"/>
      <c r="E86" s="383"/>
      <c r="F86" s="383"/>
      <c r="G86" s="383"/>
      <c r="H86" s="383"/>
      <c r="I86" s="383"/>
      <c r="J86" s="383"/>
      <c r="K86" s="383"/>
      <c r="L86" s="383"/>
      <c r="M86" s="383"/>
      <c r="N86" s="383"/>
      <c r="O86" s="383"/>
      <c r="P86" s="383"/>
      <c r="Q86" s="383"/>
      <c r="R86" s="383"/>
      <c r="S86" s="383"/>
      <c r="T86" s="383"/>
      <c r="U86" s="383"/>
      <c r="V86" s="383"/>
      <c r="W86" s="383"/>
      <c r="X86" s="383"/>
      <c r="Y86" s="383"/>
      <c r="Z86" s="383"/>
      <c r="AA86" s="383"/>
      <c r="AB86" s="383"/>
      <c r="AC86" s="383"/>
      <c r="AD86" s="383"/>
      <c r="AE86" s="383"/>
      <c r="AF86" s="383"/>
      <c r="AG86" s="383"/>
      <c r="AH86" s="383"/>
      <c r="AI86" s="383"/>
      <c r="AJ86" s="383"/>
      <c r="AK86" s="383"/>
      <c r="AL86" s="383"/>
      <c r="AM86" s="383"/>
      <c r="AN86" s="383"/>
      <c r="AO86" s="383"/>
      <c r="AP86" s="383"/>
      <c r="AQ86" s="383"/>
      <c r="AR86" s="383"/>
      <c r="AS86" s="235"/>
      <c r="AT86" s="383"/>
      <c r="AU86" s="235"/>
      <c r="AV86" s="383"/>
      <c r="AW86" s="235"/>
      <c r="AX86" s="383"/>
      <c r="AY86" s="235"/>
      <c r="AZ86" s="383"/>
      <c r="BA86" s="383"/>
      <c r="BB86" s="383"/>
      <c r="BC86" s="383"/>
      <c r="BD86" s="383"/>
      <c r="BE86" s="383"/>
      <c r="BF86" s="383"/>
      <c r="BG86" s="383"/>
      <c r="BH86" s="383"/>
      <c r="BI86" s="383"/>
      <c r="BJ86" s="383"/>
      <c r="BK86" s="383"/>
      <c r="BL86" s="383"/>
      <c r="BM86" s="383"/>
      <c r="BN86" s="383"/>
      <c r="BO86" s="383"/>
      <c r="BP86" s="383"/>
      <c r="BQ86" s="383"/>
      <c r="BR86" s="383"/>
      <c r="BS86" s="383"/>
      <c r="BT86" s="383"/>
      <c r="BU86" s="383"/>
      <c r="BV86" s="383"/>
      <c r="BW86" s="383"/>
      <c r="BX86" s="383"/>
      <c r="BY86" s="383"/>
      <c r="BZ86" s="383"/>
      <c r="CA86" s="383"/>
      <c r="CB86" s="383"/>
      <c r="CC86" s="383"/>
      <c r="CD86" s="383"/>
      <c r="CE86" s="383"/>
      <c r="CF86" s="383"/>
      <c r="CG86" s="383"/>
      <c r="CH86" s="383"/>
      <c r="CI86" s="383"/>
      <c r="CJ86" s="383"/>
      <c r="CK86" s="383"/>
      <c r="CL86" s="383"/>
      <c r="CM86" s="383"/>
      <c r="CN86" s="383"/>
      <c r="CO86" s="383"/>
      <c r="CP86" s="383"/>
      <c r="CQ86" s="383"/>
      <c r="CR86" s="383"/>
      <c r="CS86" s="383"/>
      <c r="CT86" s="383"/>
      <c r="CU86" s="383"/>
      <c r="CV86" s="383"/>
      <c r="CW86" s="383"/>
      <c r="CX86" s="383"/>
      <c r="CY86" s="383"/>
      <c r="CZ86" s="383"/>
      <c r="EU86" s="5"/>
      <c r="EV86" s="6"/>
      <c r="HF86" s="234"/>
      <c r="HG86" s="235"/>
      <c r="HH86" s="235"/>
      <c r="HI86" s="235"/>
      <c r="HJ86" s="235"/>
      <c r="HK86" s="235"/>
      <c r="HL86" s="235"/>
      <c r="HM86" s="235"/>
      <c r="HN86" s="317"/>
    </row>
    <row r="87" spans="3:222" ht="15" customHeight="1" x14ac:dyDescent="0.3">
      <c r="C87" s="383"/>
      <c r="D87" s="383"/>
      <c r="E87" s="383"/>
      <c r="F87" s="383"/>
      <c r="G87" s="383"/>
      <c r="H87" s="383"/>
      <c r="I87" s="383"/>
      <c r="J87" s="383"/>
      <c r="K87" s="383"/>
      <c r="L87" s="383"/>
      <c r="M87" s="383"/>
      <c r="N87" s="383"/>
      <c r="O87" s="383"/>
      <c r="P87" s="383"/>
      <c r="Q87" s="383"/>
      <c r="R87" s="383"/>
      <c r="S87" s="383"/>
      <c r="T87" s="383"/>
      <c r="U87" s="383"/>
      <c r="V87" s="383"/>
      <c r="W87" s="383"/>
      <c r="X87" s="383"/>
      <c r="Y87" s="383"/>
      <c r="Z87" s="383"/>
      <c r="AA87" s="383"/>
      <c r="AB87" s="383"/>
      <c r="AC87" s="383"/>
      <c r="AD87" s="383"/>
      <c r="AE87" s="383"/>
      <c r="AF87" s="383"/>
      <c r="AG87" s="383"/>
      <c r="AH87" s="383"/>
      <c r="AI87" s="383"/>
      <c r="AJ87" s="383"/>
      <c r="AK87" s="383"/>
      <c r="AL87" s="383"/>
      <c r="AM87" s="383"/>
      <c r="AN87" s="383"/>
      <c r="AO87" s="383"/>
      <c r="AP87" s="383"/>
      <c r="AQ87" s="383"/>
      <c r="AR87" s="383"/>
      <c r="AS87" s="235"/>
      <c r="AT87" s="383"/>
      <c r="AU87" s="235"/>
      <c r="AV87" s="383"/>
      <c r="AW87" s="235"/>
      <c r="AX87" s="383"/>
      <c r="AY87" s="235"/>
      <c r="AZ87" s="383"/>
      <c r="BA87" s="383"/>
      <c r="BB87" s="383"/>
      <c r="BC87" s="383"/>
      <c r="BD87" s="383"/>
      <c r="BE87" s="383"/>
      <c r="BF87" s="383"/>
      <c r="BG87" s="383"/>
      <c r="BH87" s="383"/>
      <c r="BI87" s="383"/>
      <c r="BJ87" s="383"/>
      <c r="BK87" s="383"/>
      <c r="BL87" s="383"/>
      <c r="BM87" s="383"/>
      <c r="BN87" s="383"/>
      <c r="BO87" s="383"/>
      <c r="BP87" s="383"/>
      <c r="BQ87" s="383"/>
      <c r="BR87" s="383"/>
      <c r="BS87" s="383"/>
      <c r="BT87" s="383"/>
      <c r="BU87" s="383"/>
      <c r="BV87" s="383"/>
      <c r="BW87" s="383"/>
      <c r="BX87" s="383"/>
      <c r="BY87" s="383"/>
      <c r="BZ87" s="383"/>
      <c r="CA87" s="383"/>
      <c r="CB87" s="383"/>
      <c r="CC87" s="383"/>
      <c r="CD87" s="383"/>
      <c r="CE87" s="383"/>
      <c r="CF87" s="383"/>
      <c r="CG87" s="383"/>
      <c r="CH87" s="383"/>
      <c r="CI87" s="383"/>
      <c r="CJ87" s="383"/>
      <c r="CK87" s="383"/>
      <c r="CL87" s="383"/>
      <c r="CM87" s="383"/>
      <c r="CN87" s="383"/>
      <c r="CO87" s="383"/>
      <c r="CP87" s="383"/>
      <c r="CQ87" s="383"/>
      <c r="CR87" s="383"/>
      <c r="CS87" s="383"/>
      <c r="CT87" s="383"/>
      <c r="CU87" s="383"/>
      <c r="CV87" s="383"/>
      <c r="CW87" s="383"/>
      <c r="CX87" s="383"/>
      <c r="CY87" s="383"/>
      <c r="CZ87" s="383"/>
      <c r="EU87" s="5"/>
      <c r="EV87" s="6"/>
      <c r="HF87" s="234"/>
      <c r="HG87" s="235"/>
      <c r="HH87" s="235"/>
      <c r="HI87" s="235"/>
      <c r="HJ87" s="235"/>
      <c r="HK87" s="235"/>
      <c r="HL87" s="235"/>
      <c r="HM87" s="235"/>
      <c r="HN87" s="317"/>
    </row>
    <row r="88" spans="3:222" ht="15" customHeight="1" x14ac:dyDescent="0.3">
      <c r="C88" s="383"/>
      <c r="D88" s="383"/>
      <c r="E88" s="383"/>
      <c r="F88" s="383"/>
      <c r="G88" s="383"/>
      <c r="H88" s="383"/>
      <c r="I88" s="383"/>
      <c r="J88" s="383"/>
      <c r="K88" s="383"/>
      <c r="L88" s="383"/>
      <c r="M88" s="383"/>
      <c r="N88" s="383"/>
      <c r="O88" s="383"/>
      <c r="P88" s="383"/>
      <c r="Q88" s="383"/>
      <c r="R88" s="383"/>
      <c r="S88" s="383"/>
      <c r="T88" s="383"/>
      <c r="U88" s="383"/>
      <c r="V88" s="383"/>
      <c r="W88" s="383"/>
      <c r="X88" s="383"/>
      <c r="Y88" s="383"/>
      <c r="Z88" s="383"/>
      <c r="AA88" s="383"/>
      <c r="AB88" s="383"/>
      <c r="AC88" s="383"/>
      <c r="AD88" s="383"/>
      <c r="AE88" s="383"/>
      <c r="AF88" s="383"/>
      <c r="AG88" s="383"/>
      <c r="AH88" s="383"/>
      <c r="AI88" s="383"/>
      <c r="AJ88" s="383"/>
      <c r="AK88" s="383"/>
      <c r="AL88" s="383"/>
      <c r="AM88" s="383"/>
      <c r="AN88" s="383"/>
      <c r="AO88" s="383"/>
      <c r="AP88" s="383"/>
      <c r="AQ88" s="383"/>
      <c r="AR88" s="383"/>
      <c r="AS88" s="235"/>
      <c r="AT88" s="383"/>
      <c r="AU88" s="235"/>
      <c r="AV88" s="383"/>
      <c r="AW88" s="235"/>
      <c r="AX88" s="383"/>
      <c r="AY88" s="235"/>
      <c r="AZ88" s="383"/>
      <c r="BA88" s="383"/>
      <c r="BB88" s="383"/>
      <c r="BC88" s="383"/>
      <c r="BD88" s="383"/>
      <c r="BE88" s="383"/>
      <c r="BF88" s="383"/>
      <c r="BG88" s="383"/>
      <c r="BH88" s="383"/>
      <c r="BI88" s="383"/>
      <c r="BJ88" s="383"/>
      <c r="BK88" s="383"/>
      <c r="BL88" s="383"/>
      <c r="BM88" s="383"/>
      <c r="BN88" s="383"/>
      <c r="BO88" s="383"/>
      <c r="BP88" s="383"/>
      <c r="BQ88" s="383"/>
      <c r="BR88" s="383"/>
      <c r="BS88" s="383"/>
      <c r="BT88" s="383"/>
      <c r="BU88" s="383"/>
      <c r="BV88" s="383"/>
      <c r="BW88" s="383"/>
      <c r="BX88" s="383"/>
      <c r="BY88" s="383"/>
      <c r="BZ88" s="383"/>
      <c r="CA88" s="383"/>
      <c r="CB88" s="383"/>
      <c r="CC88" s="383"/>
      <c r="CD88" s="383"/>
      <c r="CE88" s="383"/>
      <c r="CF88" s="383"/>
      <c r="CG88" s="383"/>
      <c r="CH88" s="383"/>
      <c r="CI88" s="383"/>
      <c r="CJ88" s="383"/>
      <c r="CK88" s="383"/>
      <c r="CL88" s="383"/>
      <c r="CM88" s="383"/>
      <c r="CN88" s="383"/>
      <c r="CO88" s="383"/>
      <c r="CP88" s="383"/>
      <c r="CQ88" s="383"/>
      <c r="CR88" s="383"/>
      <c r="CS88" s="383"/>
      <c r="CT88" s="383"/>
      <c r="CU88" s="383"/>
      <c r="CV88" s="383"/>
      <c r="CW88" s="383"/>
      <c r="CX88" s="383"/>
      <c r="CY88" s="383"/>
      <c r="CZ88" s="383"/>
      <c r="EU88" s="5"/>
      <c r="EV88" s="6"/>
      <c r="HF88" s="234"/>
      <c r="HG88" s="235"/>
      <c r="HH88" s="235"/>
      <c r="HI88" s="235"/>
      <c r="HJ88" s="235"/>
      <c r="HK88" s="235"/>
      <c r="HL88" s="235"/>
      <c r="HM88" s="235"/>
      <c r="HN88" s="317"/>
    </row>
    <row r="89" spans="3:222" ht="15" customHeight="1" x14ac:dyDescent="0.3">
      <c r="C89" s="383"/>
      <c r="D89" s="383"/>
      <c r="E89" s="383"/>
      <c r="F89" s="383"/>
      <c r="G89" s="383"/>
      <c r="H89" s="383"/>
      <c r="I89" s="383"/>
      <c r="J89" s="383"/>
      <c r="K89" s="383"/>
      <c r="L89" s="383"/>
      <c r="M89" s="383"/>
      <c r="N89" s="383"/>
      <c r="O89" s="383"/>
      <c r="P89" s="383"/>
      <c r="Q89" s="383"/>
      <c r="R89" s="383"/>
      <c r="S89" s="383"/>
      <c r="T89" s="383"/>
      <c r="U89" s="383"/>
      <c r="V89" s="383"/>
      <c r="W89" s="383"/>
      <c r="X89" s="383"/>
      <c r="Y89" s="383"/>
      <c r="Z89" s="383"/>
      <c r="AA89" s="383"/>
      <c r="AB89" s="383"/>
      <c r="AC89" s="383"/>
      <c r="AD89" s="383"/>
      <c r="AE89" s="383"/>
      <c r="AF89" s="383"/>
      <c r="AG89" s="383"/>
      <c r="AH89" s="383"/>
      <c r="AI89" s="383"/>
      <c r="AJ89" s="383"/>
      <c r="AK89" s="383"/>
      <c r="AL89" s="383"/>
      <c r="AM89" s="383"/>
      <c r="AN89" s="383"/>
      <c r="AO89" s="383"/>
      <c r="AP89" s="383"/>
      <c r="AQ89" s="383"/>
      <c r="AR89" s="383"/>
      <c r="AS89" s="235"/>
      <c r="AT89" s="383"/>
      <c r="AU89" s="235"/>
      <c r="AV89" s="383"/>
      <c r="AW89" s="235"/>
      <c r="AX89" s="383"/>
      <c r="AY89" s="235"/>
      <c r="AZ89" s="383"/>
      <c r="BA89" s="383"/>
      <c r="BB89" s="383"/>
      <c r="BC89" s="383"/>
      <c r="BD89" s="383"/>
      <c r="BE89" s="383"/>
      <c r="BF89" s="383"/>
      <c r="BG89" s="383"/>
      <c r="BH89" s="383"/>
      <c r="BI89" s="383"/>
      <c r="BJ89" s="383"/>
      <c r="BK89" s="383"/>
      <c r="BL89" s="383"/>
      <c r="BM89" s="383"/>
      <c r="BN89" s="383"/>
      <c r="BO89" s="383"/>
      <c r="BP89" s="383"/>
      <c r="BQ89" s="383"/>
      <c r="BR89" s="383"/>
      <c r="BS89" s="383"/>
      <c r="BT89" s="383"/>
      <c r="BU89" s="383"/>
      <c r="BV89" s="383"/>
      <c r="BW89" s="383"/>
      <c r="BX89" s="383"/>
      <c r="BY89" s="383"/>
      <c r="BZ89" s="383"/>
      <c r="CA89" s="383"/>
      <c r="CB89" s="383"/>
      <c r="CC89" s="383"/>
      <c r="CD89" s="383"/>
      <c r="CE89" s="383"/>
      <c r="CF89" s="383"/>
      <c r="CG89" s="383"/>
      <c r="CH89" s="383"/>
      <c r="CI89" s="383"/>
      <c r="CJ89" s="383"/>
      <c r="CK89" s="383"/>
      <c r="CL89" s="383"/>
      <c r="CM89" s="383"/>
      <c r="CN89" s="383"/>
      <c r="CO89" s="383"/>
      <c r="CP89" s="383"/>
      <c r="CQ89" s="383"/>
      <c r="CR89" s="383"/>
      <c r="CS89" s="383"/>
      <c r="CT89" s="383"/>
      <c r="CU89" s="383"/>
      <c r="CV89" s="383"/>
      <c r="CW89" s="383"/>
      <c r="CX89" s="383"/>
      <c r="CY89" s="383"/>
      <c r="CZ89" s="383"/>
      <c r="EU89" s="5"/>
      <c r="EV89" s="6"/>
      <c r="HF89" s="234"/>
      <c r="HG89" s="235"/>
      <c r="HH89" s="235"/>
      <c r="HI89" s="235"/>
      <c r="HJ89" s="235"/>
      <c r="HK89" s="235"/>
      <c r="HL89" s="235"/>
      <c r="HM89" s="235"/>
      <c r="HN89" s="317"/>
    </row>
    <row r="90" spans="3:222" ht="15" customHeight="1" thickBot="1" x14ac:dyDescent="0.35">
      <c r="C90" s="383"/>
      <c r="D90" s="383"/>
      <c r="E90" s="383"/>
      <c r="F90" s="383"/>
      <c r="G90" s="383"/>
      <c r="H90" s="383"/>
      <c r="I90" s="383"/>
      <c r="J90" s="383"/>
      <c r="K90" s="383"/>
      <c r="L90" s="383"/>
      <c r="M90" s="383"/>
      <c r="N90" s="383"/>
      <c r="O90" s="383"/>
      <c r="P90" s="383"/>
      <c r="Q90" s="383"/>
      <c r="R90" s="383"/>
      <c r="S90" s="383"/>
      <c r="T90" s="383"/>
      <c r="U90" s="383"/>
      <c r="V90" s="383"/>
      <c r="W90" s="383"/>
      <c r="X90" s="383"/>
      <c r="Y90" s="383"/>
      <c r="Z90" s="383"/>
      <c r="AA90" s="383"/>
      <c r="AB90" s="383"/>
      <c r="AC90" s="383"/>
      <c r="AD90" s="383"/>
      <c r="AE90" s="383"/>
      <c r="AF90" s="383"/>
      <c r="AG90" s="383"/>
      <c r="AH90" s="383"/>
      <c r="AI90" s="383"/>
      <c r="AJ90" s="383"/>
      <c r="AK90" s="383"/>
      <c r="AL90" s="383"/>
      <c r="AM90" s="383"/>
      <c r="AN90" s="383"/>
      <c r="AO90" s="383"/>
      <c r="AP90" s="383"/>
      <c r="AQ90" s="383"/>
      <c r="AR90" s="383"/>
      <c r="AS90" s="235"/>
      <c r="AT90" s="383"/>
      <c r="AU90" s="235"/>
      <c r="AV90" s="383"/>
      <c r="AW90" s="235"/>
      <c r="AX90" s="383"/>
      <c r="AY90" s="235"/>
      <c r="AZ90" s="383"/>
      <c r="BA90" s="383"/>
      <c r="BB90" s="383"/>
      <c r="BC90" s="383"/>
      <c r="BD90" s="383"/>
      <c r="BE90" s="383"/>
      <c r="BF90" s="383"/>
      <c r="BG90" s="383"/>
      <c r="BH90" s="383"/>
      <c r="BI90" s="383"/>
      <c r="BJ90" s="383"/>
      <c r="BK90" s="383"/>
      <c r="BL90" s="383"/>
      <c r="BM90" s="383"/>
      <c r="BN90" s="383"/>
      <c r="BO90" s="383"/>
      <c r="BP90" s="383"/>
      <c r="BQ90" s="383"/>
      <c r="BR90" s="383"/>
      <c r="BS90" s="383"/>
      <c r="BT90" s="383"/>
      <c r="BU90" s="383"/>
      <c r="BV90" s="383"/>
      <c r="BW90" s="383"/>
      <c r="BX90" s="383"/>
      <c r="BY90" s="383"/>
      <c r="BZ90" s="383"/>
      <c r="CA90" s="383"/>
      <c r="CB90" s="383"/>
      <c r="CC90" s="383"/>
      <c r="CD90" s="383"/>
      <c r="CE90" s="383"/>
      <c r="CF90" s="383"/>
      <c r="CG90" s="383"/>
      <c r="CH90" s="383"/>
      <c r="CI90" s="383"/>
      <c r="CJ90" s="383"/>
      <c r="CK90" s="383"/>
      <c r="CL90" s="383"/>
      <c r="CM90" s="383"/>
      <c r="CN90" s="383"/>
      <c r="CO90" s="383"/>
      <c r="CP90" s="383"/>
      <c r="CQ90" s="383"/>
      <c r="CR90" s="383"/>
      <c r="CS90" s="383"/>
      <c r="CT90" s="383"/>
      <c r="CU90" s="383"/>
      <c r="CV90" s="383"/>
      <c r="CW90" s="383"/>
      <c r="CX90" s="383"/>
      <c r="CY90" s="383"/>
      <c r="CZ90" s="383"/>
      <c r="EU90" s="5"/>
      <c r="EV90" s="6"/>
      <c r="HF90" s="385"/>
      <c r="HG90" s="386"/>
      <c r="HH90" s="386"/>
      <c r="HI90" s="386"/>
      <c r="HJ90" s="386"/>
      <c r="HK90" s="386"/>
      <c r="HL90" s="386"/>
      <c r="HM90" s="386"/>
      <c r="HN90" s="78"/>
    </row>
    <row r="91" spans="3:222" ht="15" customHeight="1" x14ac:dyDescent="0.3">
      <c r="C91" s="383"/>
      <c r="D91" s="383"/>
      <c r="E91" s="383"/>
      <c r="F91" s="383"/>
      <c r="G91" s="383"/>
      <c r="H91" s="383"/>
      <c r="I91" s="383"/>
      <c r="J91" s="383"/>
      <c r="K91" s="383"/>
      <c r="L91" s="383"/>
      <c r="M91" s="383"/>
      <c r="N91" s="383"/>
      <c r="O91" s="383"/>
      <c r="P91" s="383"/>
      <c r="Q91" s="383"/>
      <c r="R91" s="383"/>
      <c r="S91" s="383"/>
      <c r="T91" s="383"/>
      <c r="U91" s="383"/>
      <c r="V91" s="383"/>
      <c r="W91" s="383"/>
      <c r="X91" s="383"/>
      <c r="Y91" s="383"/>
      <c r="Z91" s="383"/>
      <c r="AA91" s="383"/>
      <c r="AB91" s="383"/>
      <c r="AC91" s="383"/>
      <c r="AD91" s="383"/>
      <c r="AE91" s="383"/>
      <c r="AF91" s="383"/>
      <c r="AG91" s="383"/>
      <c r="AH91" s="383"/>
      <c r="AI91" s="383"/>
      <c r="AJ91" s="383"/>
      <c r="AK91" s="383"/>
      <c r="AL91" s="383"/>
      <c r="AM91" s="383"/>
      <c r="AN91" s="383"/>
      <c r="AO91" s="383"/>
      <c r="AP91" s="383"/>
      <c r="AQ91" s="383"/>
      <c r="AR91" s="383"/>
      <c r="AS91" s="235"/>
      <c r="AT91" s="383"/>
      <c r="AU91" s="235"/>
      <c r="AV91" s="383"/>
      <c r="AW91" s="235"/>
      <c r="AX91" s="383"/>
      <c r="AY91" s="235"/>
      <c r="AZ91" s="383"/>
      <c r="BA91" s="383"/>
      <c r="BB91" s="383"/>
      <c r="BC91" s="383"/>
      <c r="BD91" s="383"/>
      <c r="BE91" s="383"/>
      <c r="BF91" s="383"/>
      <c r="BG91" s="383"/>
      <c r="BH91" s="383"/>
      <c r="BI91" s="383"/>
      <c r="BJ91" s="383"/>
      <c r="BK91" s="383"/>
      <c r="BL91" s="383"/>
      <c r="BM91" s="383"/>
      <c r="BN91" s="383"/>
      <c r="BO91" s="383"/>
      <c r="BP91" s="383"/>
      <c r="BQ91" s="383"/>
      <c r="BR91" s="383"/>
      <c r="BS91" s="383"/>
      <c r="BT91" s="383"/>
      <c r="BU91" s="383"/>
      <c r="BV91" s="383"/>
      <c r="BW91" s="383"/>
      <c r="BX91" s="383"/>
      <c r="BY91" s="383"/>
      <c r="BZ91" s="383"/>
      <c r="CA91" s="383"/>
      <c r="CB91" s="383"/>
      <c r="CC91" s="383"/>
      <c r="CD91" s="383"/>
      <c r="CE91" s="383"/>
      <c r="CF91" s="383"/>
      <c r="CG91" s="383"/>
      <c r="CH91" s="383"/>
      <c r="CI91" s="383"/>
      <c r="CJ91" s="383"/>
      <c r="CK91" s="383"/>
      <c r="CL91" s="383"/>
      <c r="CM91" s="383"/>
      <c r="CN91" s="383"/>
      <c r="CO91" s="383"/>
      <c r="CP91" s="383"/>
      <c r="CQ91" s="383"/>
      <c r="CR91" s="383"/>
      <c r="CS91" s="383"/>
      <c r="CT91" s="383"/>
      <c r="CU91" s="383"/>
      <c r="CV91" s="383"/>
      <c r="CW91" s="383"/>
      <c r="CX91" s="383"/>
      <c r="CY91" s="383"/>
      <c r="CZ91" s="383"/>
      <c r="EU91" s="5"/>
      <c r="EV91" s="6"/>
    </row>
    <row r="92" spans="3:222" ht="15" customHeight="1" x14ac:dyDescent="0.3">
      <c r="C92" s="383"/>
      <c r="D92" s="383"/>
      <c r="E92" s="383"/>
      <c r="F92" s="383"/>
      <c r="G92" s="383"/>
      <c r="H92" s="383"/>
      <c r="I92" s="383"/>
      <c r="J92" s="383"/>
      <c r="K92" s="383"/>
      <c r="L92" s="383"/>
      <c r="M92" s="383"/>
      <c r="N92" s="383"/>
      <c r="O92" s="383"/>
      <c r="P92" s="383"/>
      <c r="Q92" s="383"/>
      <c r="R92" s="383"/>
      <c r="S92" s="383"/>
      <c r="T92" s="383"/>
      <c r="U92" s="383"/>
      <c r="V92" s="383"/>
      <c r="W92" s="383"/>
      <c r="X92" s="383"/>
      <c r="Y92" s="383"/>
      <c r="Z92" s="383"/>
      <c r="AA92" s="383"/>
      <c r="AB92" s="383"/>
      <c r="AC92" s="383"/>
      <c r="AD92" s="383"/>
      <c r="AE92" s="383"/>
      <c r="AF92" s="383"/>
      <c r="AG92" s="383"/>
      <c r="AH92" s="383"/>
      <c r="AI92" s="383"/>
      <c r="AJ92" s="383"/>
      <c r="AK92" s="383"/>
      <c r="AL92" s="383"/>
      <c r="AM92" s="383"/>
      <c r="AN92" s="383"/>
      <c r="AO92" s="383"/>
      <c r="AP92" s="383"/>
      <c r="AQ92" s="383"/>
      <c r="AR92" s="383"/>
      <c r="AS92" s="235"/>
      <c r="AT92" s="383"/>
      <c r="AU92" s="235"/>
      <c r="AV92" s="383"/>
      <c r="AW92" s="235"/>
      <c r="AX92" s="383"/>
      <c r="AY92" s="235"/>
      <c r="AZ92" s="383"/>
      <c r="BA92" s="383"/>
      <c r="BB92" s="383"/>
      <c r="BC92" s="383"/>
      <c r="BD92" s="383"/>
      <c r="BE92" s="383"/>
      <c r="BF92" s="383"/>
      <c r="BG92" s="383"/>
      <c r="BH92" s="383"/>
      <c r="BI92" s="383"/>
      <c r="BJ92" s="383"/>
      <c r="BK92" s="383"/>
      <c r="BL92" s="383"/>
      <c r="BM92" s="383"/>
      <c r="BN92" s="383"/>
      <c r="BO92" s="383"/>
      <c r="BP92" s="383"/>
      <c r="BQ92" s="383"/>
      <c r="BR92" s="383"/>
      <c r="BS92" s="383"/>
      <c r="BT92" s="383"/>
      <c r="BU92" s="383"/>
      <c r="BV92" s="383"/>
      <c r="BW92" s="383"/>
      <c r="BX92" s="383"/>
      <c r="BY92" s="383"/>
      <c r="BZ92" s="383"/>
      <c r="CA92" s="383"/>
      <c r="CB92" s="383"/>
      <c r="CC92" s="383"/>
      <c r="CD92" s="383"/>
      <c r="CE92" s="383"/>
      <c r="CF92" s="383"/>
      <c r="CG92" s="383"/>
      <c r="CH92" s="383"/>
      <c r="CI92" s="383"/>
      <c r="CJ92" s="383"/>
      <c r="CK92" s="383"/>
      <c r="CL92" s="383"/>
      <c r="CM92" s="383"/>
      <c r="CN92" s="383"/>
      <c r="CO92" s="383"/>
      <c r="CP92" s="383"/>
      <c r="CQ92" s="383"/>
      <c r="CR92" s="383"/>
      <c r="CS92" s="383"/>
      <c r="CT92" s="383"/>
      <c r="CU92" s="383"/>
      <c r="CV92" s="383"/>
      <c r="CW92" s="383"/>
      <c r="CX92" s="383"/>
      <c r="CY92" s="383"/>
      <c r="CZ92" s="383"/>
      <c r="EU92" s="5"/>
      <c r="EV92" s="6"/>
    </row>
    <row r="93" spans="3:222" ht="15" customHeight="1" x14ac:dyDescent="0.3">
      <c r="C93" s="383"/>
      <c r="D93" s="383"/>
      <c r="E93" s="383"/>
      <c r="F93" s="383"/>
      <c r="G93" s="383"/>
      <c r="H93" s="383"/>
      <c r="I93" s="383"/>
      <c r="J93" s="383"/>
      <c r="K93" s="383"/>
      <c r="L93" s="383"/>
      <c r="M93" s="383"/>
      <c r="N93" s="383"/>
      <c r="O93" s="383"/>
      <c r="P93" s="383"/>
      <c r="Q93" s="383"/>
      <c r="R93" s="383"/>
      <c r="S93" s="383"/>
      <c r="T93" s="383"/>
      <c r="U93" s="383"/>
      <c r="V93" s="383"/>
      <c r="W93" s="383"/>
      <c r="X93" s="383"/>
      <c r="Y93" s="383"/>
      <c r="Z93" s="383"/>
      <c r="AA93" s="383"/>
      <c r="AB93" s="383"/>
      <c r="AC93" s="383"/>
      <c r="AD93" s="383"/>
      <c r="AE93" s="383"/>
      <c r="AF93" s="383"/>
      <c r="AG93" s="383"/>
      <c r="AH93" s="383"/>
      <c r="AI93" s="383"/>
      <c r="AJ93" s="383"/>
      <c r="AK93" s="383"/>
      <c r="AL93" s="383"/>
      <c r="AM93" s="383"/>
      <c r="AN93" s="383"/>
      <c r="AO93" s="383"/>
      <c r="AP93" s="383"/>
      <c r="AQ93" s="383"/>
      <c r="AR93" s="383"/>
      <c r="AS93" s="235"/>
      <c r="AT93" s="383"/>
      <c r="AU93" s="235"/>
      <c r="AV93" s="383"/>
      <c r="AW93" s="235"/>
      <c r="AX93" s="383"/>
      <c r="AY93" s="235"/>
      <c r="AZ93" s="383"/>
      <c r="BA93" s="383"/>
      <c r="BB93" s="383"/>
      <c r="BC93" s="383"/>
      <c r="BD93" s="383"/>
      <c r="BE93" s="383"/>
      <c r="BF93" s="383"/>
      <c r="BG93" s="383"/>
      <c r="BH93" s="383"/>
      <c r="BI93" s="383"/>
      <c r="BJ93" s="383"/>
      <c r="BK93" s="383"/>
      <c r="BL93" s="383"/>
      <c r="BM93" s="383"/>
      <c r="BN93" s="383"/>
      <c r="BO93" s="383"/>
      <c r="BP93" s="383"/>
      <c r="BQ93" s="383"/>
      <c r="BR93" s="383"/>
      <c r="BS93" s="383"/>
      <c r="BT93" s="383"/>
      <c r="BU93" s="383"/>
      <c r="BV93" s="383"/>
      <c r="BW93" s="383"/>
      <c r="BX93" s="383"/>
      <c r="BY93" s="383"/>
      <c r="BZ93" s="383"/>
      <c r="CA93" s="383"/>
      <c r="CB93" s="383"/>
      <c r="CC93" s="383"/>
      <c r="CD93" s="383"/>
      <c r="CE93" s="383"/>
      <c r="CF93" s="383"/>
      <c r="CG93" s="383"/>
      <c r="CH93" s="383"/>
      <c r="CI93" s="383"/>
      <c r="CJ93" s="383"/>
      <c r="CK93" s="383"/>
      <c r="CL93" s="383"/>
      <c r="CM93" s="383"/>
      <c r="CN93" s="383"/>
      <c r="CO93" s="383"/>
      <c r="CP93" s="383"/>
      <c r="CQ93" s="383"/>
      <c r="CR93" s="383"/>
      <c r="CS93" s="383"/>
      <c r="CT93" s="383"/>
      <c r="CU93" s="383"/>
      <c r="CV93" s="383"/>
      <c r="CW93" s="383"/>
      <c r="CX93" s="383"/>
      <c r="CY93" s="383"/>
      <c r="CZ93" s="383"/>
      <c r="EU93" s="5"/>
      <c r="EV93" s="6"/>
    </row>
    <row r="94" spans="3:222" ht="15" customHeight="1" x14ac:dyDescent="0.3">
      <c r="C94" s="383"/>
      <c r="D94" s="383"/>
      <c r="E94" s="383"/>
      <c r="F94" s="383"/>
      <c r="G94" s="383"/>
      <c r="H94" s="383"/>
      <c r="I94" s="383"/>
      <c r="J94" s="383"/>
      <c r="K94" s="383"/>
      <c r="L94" s="383"/>
      <c r="M94" s="383"/>
      <c r="N94" s="383"/>
      <c r="O94" s="383"/>
      <c r="P94" s="383"/>
      <c r="Q94" s="383"/>
      <c r="R94" s="383"/>
      <c r="S94" s="383"/>
      <c r="T94" s="383"/>
      <c r="U94" s="383"/>
      <c r="V94" s="383"/>
      <c r="W94" s="383"/>
      <c r="X94" s="383"/>
      <c r="Y94" s="383"/>
      <c r="Z94" s="383"/>
      <c r="AA94" s="383"/>
      <c r="AB94" s="383"/>
      <c r="AC94" s="383"/>
      <c r="AD94" s="383"/>
      <c r="AE94" s="383"/>
      <c r="AF94" s="383"/>
      <c r="AG94" s="383"/>
      <c r="AH94" s="383"/>
      <c r="AI94" s="383"/>
      <c r="AJ94" s="383"/>
      <c r="AK94" s="383"/>
      <c r="AL94" s="383"/>
      <c r="AM94" s="383"/>
      <c r="AN94" s="383"/>
      <c r="AO94" s="383"/>
      <c r="AP94" s="383"/>
      <c r="AQ94" s="383"/>
      <c r="AR94" s="383"/>
      <c r="AS94" s="235"/>
      <c r="AT94" s="383"/>
      <c r="AU94" s="235"/>
      <c r="AV94" s="383"/>
      <c r="AW94" s="235"/>
      <c r="AX94" s="383"/>
      <c r="AY94" s="235"/>
      <c r="AZ94" s="383"/>
      <c r="BA94" s="383"/>
      <c r="BB94" s="383"/>
      <c r="BC94" s="383"/>
      <c r="BD94" s="383"/>
      <c r="BE94" s="383"/>
      <c r="BF94" s="383"/>
      <c r="BG94" s="383"/>
      <c r="BH94" s="383"/>
      <c r="BI94" s="383"/>
      <c r="BJ94" s="383"/>
      <c r="BK94" s="383"/>
      <c r="BL94" s="383"/>
      <c r="BM94" s="383"/>
      <c r="BN94" s="383"/>
      <c r="BO94" s="383"/>
      <c r="BP94" s="383"/>
      <c r="BQ94" s="383"/>
      <c r="BR94" s="383"/>
      <c r="BS94" s="383"/>
      <c r="BT94" s="383"/>
      <c r="BU94" s="383"/>
      <c r="BV94" s="383"/>
      <c r="BW94" s="383"/>
      <c r="BX94" s="383"/>
      <c r="BY94" s="383"/>
      <c r="BZ94" s="383"/>
      <c r="CA94" s="383"/>
      <c r="CB94" s="383"/>
      <c r="CC94" s="383"/>
      <c r="CD94" s="383"/>
      <c r="CE94" s="383"/>
      <c r="CF94" s="383"/>
      <c r="CG94" s="383"/>
      <c r="CH94" s="383"/>
      <c r="CI94" s="383"/>
      <c r="CJ94" s="383"/>
      <c r="CK94" s="383"/>
      <c r="CL94" s="383"/>
      <c r="CM94" s="383"/>
      <c r="CN94" s="383"/>
      <c r="CO94" s="383"/>
      <c r="CP94" s="383"/>
      <c r="CQ94" s="383"/>
      <c r="CR94" s="383"/>
      <c r="CS94" s="383"/>
      <c r="CT94" s="383"/>
      <c r="CU94" s="383"/>
      <c r="CV94" s="383"/>
      <c r="CW94" s="383"/>
      <c r="CX94" s="383"/>
      <c r="CY94" s="383"/>
      <c r="CZ94" s="383"/>
      <c r="EU94" s="5"/>
      <c r="EV94" s="6"/>
    </row>
    <row r="95" spans="3:222" ht="15" customHeight="1" x14ac:dyDescent="0.3">
      <c r="C95" s="383"/>
      <c r="D95" s="383"/>
      <c r="E95" s="383"/>
      <c r="F95" s="383"/>
      <c r="G95" s="383"/>
      <c r="H95" s="383"/>
      <c r="I95" s="383"/>
      <c r="J95" s="383"/>
      <c r="K95" s="383"/>
      <c r="L95" s="383"/>
      <c r="M95" s="383"/>
      <c r="N95" s="383"/>
      <c r="O95" s="383"/>
      <c r="P95" s="383"/>
      <c r="Q95" s="383"/>
      <c r="R95" s="383"/>
      <c r="S95" s="383"/>
      <c r="T95" s="383"/>
      <c r="U95" s="383"/>
      <c r="V95" s="383"/>
      <c r="W95" s="383"/>
      <c r="X95" s="383"/>
      <c r="Y95" s="383"/>
      <c r="Z95" s="383"/>
      <c r="AA95" s="383"/>
      <c r="AB95" s="383"/>
      <c r="AC95" s="383"/>
      <c r="AD95" s="383"/>
      <c r="AE95" s="383"/>
      <c r="AF95" s="383"/>
      <c r="AG95" s="383"/>
      <c r="AH95" s="383"/>
      <c r="AI95" s="383"/>
      <c r="AJ95" s="383"/>
      <c r="AK95" s="383"/>
      <c r="AL95" s="383"/>
      <c r="AM95" s="383"/>
      <c r="AN95" s="383"/>
      <c r="AO95" s="383"/>
      <c r="AP95" s="383"/>
      <c r="AQ95" s="383"/>
      <c r="AR95" s="383"/>
      <c r="AS95" s="235"/>
      <c r="AT95" s="383"/>
      <c r="AU95" s="235"/>
      <c r="AV95" s="383"/>
      <c r="AW95" s="235"/>
      <c r="AX95" s="383"/>
      <c r="AY95" s="235"/>
      <c r="AZ95" s="383"/>
      <c r="BA95" s="383"/>
      <c r="BB95" s="383"/>
      <c r="BC95" s="383"/>
      <c r="BD95" s="383"/>
      <c r="BE95" s="383"/>
      <c r="BF95" s="383"/>
      <c r="BG95" s="383"/>
      <c r="BH95" s="383"/>
      <c r="BI95" s="383"/>
      <c r="BJ95" s="383"/>
      <c r="BK95" s="383"/>
      <c r="BL95" s="383"/>
      <c r="BM95" s="383"/>
      <c r="BN95" s="383"/>
      <c r="BO95" s="383"/>
      <c r="BP95" s="383"/>
      <c r="BQ95" s="383"/>
      <c r="BR95" s="383"/>
      <c r="BS95" s="383"/>
      <c r="BT95" s="383"/>
      <c r="BU95" s="383"/>
      <c r="BV95" s="383"/>
      <c r="BW95" s="383"/>
      <c r="BX95" s="383"/>
      <c r="BY95" s="383"/>
      <c r="BZ95" s="383"/>
      <c r="CA95" s="383"/>
      <c r="CB95" s="383"/>
      <c r="CC95" s="383"/>
      <c r="CD95" s="383"/>
      <c r="CE95" s="383"/>
      <c r="CF95" s="383"/>
      <c r="CG95" s="383"/>
      <c r="CH95" s="383"/>
      <c r="CI95" s="383"/>
      <c r="CJ95" s="383"/>
      <c r="CK95" s="383"/>
      <c r="CL95" s="383"/>
      <c r="CM95" s="383"/>
      <c r="CN95" s="383"/>
      <c r="CO95" s="383"/>
      <c r="CP95" s="383"/>
      <c r="CQ95" s="383"/>
      <c r="CR95" s="383"/>
      <c r="CS95" s="383"/>
      <c r="CT95" s="383"/>
      <c r="CU95" s="383"/>
      <c r="CV95" s="383"/>
      <c r="CW95" s="383"/>
      <c r="CX95" s="383"/>
      <c r="CY95" s="383"/>
      <c r="CZ95" s="383"/>
      <c r="EU95" s="5"/>
      <c r="EV95" s="6"/>
    </row>
    <row r="96" spans="3:222" ht="15" customHeight="1" x14ac:dyDescent="0.3">
      <c r="C96" s="383"/>
      <c r="D96" s="383"/>
      <c r="E96" s="383"/>
      <c r="F96" s="383"/>
      <c r="G96" s="383"/>
      <c r="H96" s="383"/>
      <c r="I96" s="383"/>
      <c r="J96" s="383"/>
      <c r="K96" s="383"/>
      <c r="L96" s="383"/>
      <c r="M96" s="383"/>
      <c r="N96" s="383"/>
      <c r="O96" s="383"/>
      <c r="P96" s="383"/>
      <c r="Q96" s="383"/>
      <c r="R96" s="383"/>
      <c r="S96" s="383"/>
      <c r="T96" s="383"/>
      <c r="U96" s="383"/>
      <c r="V96" s="383"/>
      <c r="W96" s="383"/>
      <c r="X96" s="383"/>
      <c r="Y96" s="383"/>
      <c r="Z96" s="383"/>
      <c r="AA96" s="383"/>
      <c r="AB96" s="383"/>
      <c r="AC96" s="383"/>
      <c r="AD96" s="383"/>
      <c r="AE96" s="383"/>
      <c r="AF96" s="383"/>
      <c r="AG96" s="383"/>
      <c r="AH96" s="383"/>
      <c r="AI96" s="383"/>
      <c r="AJ96" s="383"/>
      <c r="AK96" s="383"/>
      <c r="AL96" s="383"/>
      <c r="AM96" s="383"/>
      <c r="AN96" s="383"/>
      <c r="AO96" s="383"/>
      <c r="AP96" s="383"/>
      <c r="AQ96" s="383"/>
      <c r="AR96" s="383"/>
      <c r="AS96" s="235"/>
      <c r="AT96" s="383"/>
      <c r="AU96" s="235"/>
      <c r="AV96" s="383"/>
      <c r="AW96" s="235"/>
      <c r="AX96" s="383"/>
      <c r="AY96" s="235"/>
      <c r="AZ96" s="383"/>
      <c r="BA96" s="383"/>
      <c r="BB96" s="383"/>
      <c r="BC96" s="383"/>
      <c r="BD96" s="383"/>
      <c r="BE96" s="383"/>
      <c r="BF96" s="383"/>
      <c r="BG96" s="383"/>
      <c r="BH96" s="383"/>
      <c r="BI96" s="383"/>
      <c r="BJ96" s="383"/>
      <c r="BK96" s="383"/>
      <c r="BL96" s="383"/>
      <c r="BM96" s="383"/>
      <c r="BN96" s="383"/>
      <c r="BO96" s="383"/>
      <c r="BP96" s="383"/>
      <c r="BQ96" s="383"/>
      <c r="BR96" s="383"/>
      <c r="BS96" s="383"/>
      <c r="BT96" s="383"/>
      <c r="BU96" s="383"/>
      <c r="BV96" s="383"/>
      <c r="BW96" s="383"/>
      <c r="BX96" s="383"/>
      <c r="BY96" s="383"/>
      <c r="BZ96" s="383"/>
      <c r="CA96" s="383"/>
      <c r="CB96" s="383"/>
      <c r="CC96" s="383"/>
      <c r="CD96" s="383"/>
      <c r="CE96" s="383"/>
      <c r="CF96" s="383"/>
      <c r="CG96" s="383"/>
      <c r="CH96" s="383"/>
      <c r="CI96" s="383"/>
      <c r="CJ96" s="383"/>
      <c r="CK96" s="383"/>
      <c r="CL96" s="383"/>
      <c r="CM96" s="383"/>
      <c r="CN96" s="383"/>
      <c r="CO96" s="383"/>
      <c r="CP96" s="383"/>
      <c r="CQ96" s="383"/>
      <c r="CR96" s="383"/>
      <c r="CS96" s="383"/>
      <c r="CT96" s="383"/>
      <c r="CU96" s="383"/>
      <c r="CV96" s="383"/>
      <c r="CW96" s="383"/>
      <c r="CX96" s="383"/>
      <c r="CY96" s="383"/>
      <c r="CZ96" s="383"/>
      <c r="EU96" s="5"/>
      <c r="EV96" s="6"/>
    </row>
    <row r="97" spans="3:202" ht="15" customHeight="1" x14ac:dyDescent="0.3">
      <c r="C97" s="383"/>
      <c r="D97" s="383"/>
      <c r="E97" s="383"/>
      <c r="F97" s="383"/>
      <c r="G97" s="383"/>
      <c r="H97" s="383"/>
      <c r="I97" s="383"/>
      <c r="J97" s="383"/>
      <c r="K97" s="383"/>
      <c r="L97" s="383"/>
      <c r="M97" s="383"/>
      <c r="N97" s="383"/>
      <c r="O97" s="383"/>
      <c r="P97" s="383"/>
      <c r="Q97" s="383"/>
      <c r="R97" s="383"/>
      <c r="S97" s="383"/>
      <c r="T97" s="383"/>
      <c r="U97" s="383"/>
      <c r="V97" s="383"/>
      <c r="W97" s="383"/>
      <c r="X97" s="383"/>
      <c r="Y97" s="383"/>
      <c r="Z97" s="383"/>
      <c r="AA97" s="383"/>
      <c r="AB97" s="383"/>
      <c r="AC97" s="383"/>
      <c r="AD97" s="383"/>
      <c r="AE97" s="383"/>
      <c r="AF97" s="383"/>
      <c r="AG97" s="383"/>
      <c r="AH97" s="383"/>
      <c r="AI97" s="383"/>
      <c r="AJ97" s="383"/>
      <c r="AK97" s="383"/>
      <c r="AL97" s="383"/>
      <c r="AM97" s="383"/>
      <c r="AN97" s="383"/>
      <c r="AO97" s="383"/>
      <c r="AP97" s="383"/>
      <c r="AQ97" s="383"/>
      <c r="AR97" s="383"/>
      <c r="AS97" s="235"/>
      <c r="AT97" s="383"/>
      <c r="AU97" s="235"/>
      <c r="AV97" s="383"/>
      <c r="AW97" s="235"/>
      <c r="AX97" s="383"/>
      <c r="AY97" s="235"/>
      <c r="AZ97" s="383"/>
      <c r="BA97" s="383"/>
      <c r="BB97" s="383"/>
      <c r="BC97" s="383"/>
      <c r="BD97" s="383"/>
      <c r="BE97" s="383"/>
      <c r="BF97" s="383"/>
      <c r="BG97" s="383"/>
      <c r="BH97" s="383"/>
      <c r="BI97" s="383"/>
      <c r="BJ97" s="383"/>
      <c r="BK97" s="383"/>
      <c r="BL97" s="383"/>
      <c r="BM97" s="383"/>
      <c r="BN97" s="383"/>
      <c r="BO97" s="383"/>
      <c r="BP97" s="383"/>
      <c r="BQ97" s="383"/>
      <c r="BR97" s="383"/>
      <c r="BS97" s="383"/>
      <c r="BT97" s="383"/>
      <c r="BU97" s="383"/>
      <c r="BV97" s="383"/>
      <c r="BW97" s="383"/>
      <c r="BX97" s="383"/>
      <c r="BY97" s="383"/>
      <c r="BZ97" s="383"/>
      <c r="CA97" s="383"/>
      <c r="CB97" s="383"/>
      <c r="CC97" s="383"/>
      <c r="CD97" s="383"/>
      <c r="CE97" s="383"/>
      <c r="CF97" s="383"/>
      <c r="CG97" s="383"/>
      <c r="CH97" s="383"/>
      <c r="CI97" s="383"/>
      <c r="CJ97" s="383"/>
      <c r="CK97" s="383"/>
      <c r="CL97" s="383"/>
      <c r="CM97" s="383"/>
      <c r="CN97" s="383"/>
      <c r="CO97" s="383"/>
      <c r="CP97" s="383"/>
      <c r="CQ97" s="383"/>
      <c r="CR97" s="383"/>
      <c r="CS97" s="383"/>
      <c r="CT97" s="383"/>
      <c r="CU97" s="383"/>
      <c r="CV97" s="383"/>
      <c r="CW97" s="383"/>
      <c r="CX97" s="383"/>
      <c r="CY97" s="383"/>
      <c r="CZ97" s="383"/>
      <c r="EU97" s="5"/>
      <c r="EV97" s="6"/>
    </row>
    <row r="98" spans="3:202" ht="15" customHeight="1" x14ac:dyDescent="0.3">
      <c r="C98" s="383"/>
      <c r="D98" s="383"/>
      <c r="E98" s="383"/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  <c r="Q98" s="383"/>
      <c r="R98" s="383"/>
      <c r="S98" s="383"/>
      <c r="T98" s="383"/>
      <c r="U98" s="383"/>
      <c r="V98" s="383"/>
      <c r="W98" s="383"/>
      <c r="X98" s="383"/>
      <c r="Y98" s="383"/>
      <c r="Z98" s="383"/>
      <c r="AA98" s="383"/>
      <c r="AB98" s="383"/>
      <c r="AC98" s="383"/>
      <c r="AD98" s="383"/>
      <c r="AE98" s="383"/>
      <c r="AF98" s="383"/>
      <c r="AG98" s="383"/>
      <c r="AH98" s="383"/>
      <c r="AI98" s="383"/>
      <c r="AJ98" s="383"/>
      <c r="AK98" s="383"/>
      <c r="AL98" s="383"/>
      <c r="AM98" s="383"/>
      <c r="AN98" s="383"/>
      <c r="AO98" s="383"/>
      <c r="AP98" s="383"/>
      <c r="AQ98" s="383"/>
      <c r="AR98" s="383"/>
      <c r="AS98" s="235"/>
      <c r="AT98" s="383"/>
      <c r="AU98" s="235"/>
      <c r="AV98" s="383"/>
      <c r="AW98" s="235"/>
      <c r="AX98" s="383"/>
      <c r="AY98" s="235"/>
      <c r="AZ98" s="383"/>
      <c r="BA98" s="383"/>
      <c r="BB98" s="383"/>
      <c r="BC98" s="383"/>
      <c r="BD98" s="383"/>
      <c r="BE98" s="383"/>
      <c r="BF98" s="383"/>
      <c r="BG98" s="383"/>
      <c r="BH98" s="383"/>
      <c r="BI98" s="383"/>
      <c r="BJ98" s="383"/>
      <c r="BK98" s="383"/>
      <c r="BL98" s="383"/>
      <c r="BM98" s="383"/>
      <c r="BN98" s="383"/>
      <c r="BO98" s="383"/>
      <c r="BP98" s="383"/>
      <c r="BQ98" s="383"/>
      <c r="BR98" s="383"/>
      <c r="BS98" s="383"/>
      <c r="BT98" s="383"/>
      <c r="BU98" s="383"/>
      <c r="BV98" s="383"/>
      <c r="BW98" s="383"/>
      <c r="BX98" s="383"/>
      <c r="BY98" s="383"/>
      <c r="BZ98" s="383"/>
      <c r="CA98" s="383"/>
      <c r="CB98" s="383"/>
      <c r="CC98" s="383"/>
      <c r="CD98" s="383"/>
      <c r="CE98" s="383"/>
      <c r="CF98" s="383"/>
      <c r="CG98" s="383"/>
      <c r="CH98" s="383"/>
      <c r="CI98" s="383"/>
      <c r="CJ98" s="383"/>
      <c r="CK98" s="383"/>
      <c r="CL98" s="383"/>
      <c r="CM98" s="383"/>
      <c r="CN98" s="383"/>
      <c r="CO98" s="383"/>
      <c r="CP98" s="383"/>
      <c r="CQ98" s="383"/>
      <c r="CR98" s="383"/>
      <c r="CS98" s="383"/>
      <c r="CT98" s="383"/>
      <c r="CU98" s="383"/>
      <c r="CV98" s="383"/>
      <c r="CW98" s="383"/>
      <c r="CX98" s="383"/>
      <c r="CY98" s="383"/>
      <c r="CZ98" s="383"/>
      <c r="EU98" s="5"/>
      <c r="EV98" s="6"/>
    </row>
    <row r="99" spans="3:202" ht="15" customHeight="1" x14ac:dyDescent="0.3">
      <c r="C99" s="383"/>
      <c r="D99" s="383"/>
      <c r="E99" s="383"/>
      <c r="F99" s="383"/>
      <c r="G99" s="383"/>
      <c r="H99" s="383"/>
      <c r="I99" s="383"/>
      <c r="J99" s="383"/>
      <c r="K99" s="383"/>
      <c r="L99" s="383"/>
      <c r="M99" s="383"/>
      <c r="N99" s="383"/>
      <c r="O99" s="383"/>
      <c r="P99" s="383"/>
      <c r="Q99" s="383"/>
      <c r="R99" s="383"/>
      <c r="S99" s="383"/>
      <c r="T99" s="383"/>
      <c r="U99" s="383"/>
      <c r="V99" s="383"/>
      <c r="W99" s="383"/>
      <c r="X99" s="383"/>
      <c r="Y99" s="383"/>
      <c r="Z99" s="383"/>
      <c r="AA99" s="383"/>
      <c r="AB99" s="383"/>
      <c r="AC99" s="383"/>
      <c r="AD99" s="383"/>
      <c r="AE99" s="383"/>
      <c r="AF99" s="383"/>
      <c r="AG99" s="383"/>
      <c r="AH99" s="383"/>
      <c r="AI99" s="383"/>
      <c r="AJ99" s="383"/>
      <c r="AK99" s="383"/>
      <c r="AL99" s="383"/>
      <c r="AM99" s="383"/>
      <c r="AN99" s="383"/>
      <c r="AO99" s="383"/>
      <c r="AP99" s="383"/>
      <c r="AQ99" s="383"/>
      <c r="AR99" s="383"/>
      <c r="AS99" s="235"/>
      <c r="AT99" s="383"/>
      <c r="AU99" s="235"/>
      <c r="AV99" s="383"/>
      <c r="AW99" s="235"/>
      <c r="AX99" s="383"/>
      <c r="AY99" s="235"/>
      <c r="AZ99" s="383"/>
      <c r="BA99" s="383"/>
      <c r="BB99" s="383"/>
      <c r="BC99" s="383"/>
      <c r="BD99" s="383"/>
      <c r="BE99" s="383"/>
      <c r="BF99" s="383"/>
      <c r="BG99" s="383"/>
      <c r="BH99" s="383"/>
      <c r="BI99" s="383"/>
      <c r="BJ99" s="383"/>
      <c r="BK99" s="383"/>
      <c r="BL99" s="383"/>
      <c r="BM99" s="383"/>
      <c r="BN99" s="383"/>
      <c r="BO99" s="383"/>
      <c r="BP99" s="383"/>
      <c r="BQ99" s="383"/>
      <c r="BR99" s="383"/>
      <c r="BS99" s="383"/>
      <c r="BT99" s="383"/>
      <c r="BU99" s="383"/>
      <c r="BV99" s="383"/>
      <c r="BW99" s="383"/>
      <c r="BX99" s="383"/>
      <c r="BY99" s="383"/>
      <c r="BZ99" s="383"/>
      <c r="CA99" s="383"/>
      <c r="CB99" s="383"/>
      <c r="CC99" s="383"/>
      <c r="CD99" s="383"/>
      <c r="CE99" s="383"/>
      <c r="CF99" s="383"/>
      <c r="CG99" s="383"/>
      <c r="CH99" s="383"/>
      <c r="CI99" s="383"/>
      <c r="CJ99" s="383"/>
      <c r="CK99" s="383"/>
      <c r="CL99" s="383"/>
      <c r="CM99" s="383"/>
      <c r="CN99" s="383"/>
      <c r="CO99" s="383"/>
      <c r="CP99" s="383"/>
      <c r="CQ99" s="383"/>
      <c r="CR99" s="383"/>
      <c r="CS99" s="383"/>
      <c r="CT99" s="383"/>
      <c r="CU99" s="383"/>
      <c r="CV99" s="383"/>
      <c r="CW99" s="383"/>
      <c r="CX99" s="383"/>
      <c r="CY99" s="383"/>
      <c r="CZ99" s="383"/>
      <c r="EU99" s="5"/>
      <c r="EV99" s="6"/>
    </row>
    <row r="100" spans="3:202" ht="15" customHeight="1" x14ac:dyDescent="0.3">
      <c r="C100" s="383"/>
      <c r="D100" s="383"/>
      <c r="E100" s="383"/>
      <c r="F100" s="383"/>
      <c r="G100" s="383"/>
      <c r="H100" s="383"/>
      <c r="I100" s="383"/>
      <c r="J100" s="383"/>
      <c r="K100" s="383"/>
      <c r="L100" s="383"/>
      <c r="M100" s="383"/>
      <c r="N100" s="383"/>
      <c r="O100" s="383"/>
      <c r="P100" s="383"/>
      <c r="Q100" s="383"/>
      <c r="R100" s="383"/>
      <c r="S100" s="383"/>
      <c r="T100" s="383"/>
      <c r="U100" s="383"/>
      <c r="V100" s="383"/>
      <c r="W100" s="383"/>
      <c r="X100" s="383"/>
      <c r="Y100" s="383"/>
      <c r="Z100" s="383"/>
      <c r="AA100" s="383"/>
      <c r="AB100" s="383"/>
      <c r="AC100" s="383"/>
      <c r="AD100" s="383"/>
      <c r="AE100" s="383"/>
      <c r="AF100" s="383"/>
      <c r="AG100" s="383"/>
      <c r="AH100" s="383"/>
      <c r="AI100" s="383"/>
      <c r="AJ100" s="383"/>
      <c r="AK100" s="383"/>
      <c r="AL100" s="383"/>
      <c r="AM100" s="383"/>
      <c r="AN100" s="383"/>
      <c r="AO100" s="383"/>
      <c r="AP100" s="383"/>
      <c r="AQ100" s="383"/>
      <c r="AR100" s="383"/>
      <c r="AS100" s="235"/>
      <c r="AT100" s="383"/>
      <c r="AU100" s="235"/>
      <c r="AV100" s="383"/>
      <c r="AW100" s="235"/>
      <c r="AX100" s="383"/>
      <c r="AY100" s="235"/>
      <c r="AZ100" s="383"/>
      <c r="BA100" s="383"/>
      <c r="BB100" s="383"/>
      <c r="BC100" s="383"/>
      <c r="BD100" s="383"/>
      <c r="BE100" s="383"/>
      <c r="BF100" s="383"/>
      <c r="BG100" s="383"/>
      <c r="BH100" s="383"/>
      <c r="BI100" s="383"/>
      <c r="BJ100" s="383"/>
      <c r="BK100" s="383"/>
      <c r="BL100" s="383"/>
      <c r="BM100" s="383"/>
      <c r="BN100" s="383"/>
      <c r="BO100" s="383"/>
      <c r="BP100" s="383"/>
      <c r="BQ100" s="383"/>
      <c r="BR100" s="383"/>
      <c r="BS100" s="383"/>
      <c r="BT100" s="383"/>
      <c r="BU100" s="383"/>
      <c r="BV100" s="383"/>
      <c r="BW100" s="383"/>
      <c r="BX100" s="383"/>
      <c r="BY100" s="383"/>
      <c r="BZ100" s="383"/>
      <c r="CA100" s="383"/>
      <c r="CB100" s="383"/>
      <c r="CC100" s="383"/>
      <c r="CD100" s="383"/>
      <c r="CE100" s="383"/>
      <c r="CF100" s="383"/>
      <c r="CG100" s="383"/>
      <c r="CH100" s="383"/>
      <c r="CI100" s="383"/>
      <c r="CJ100" s="383"/>
      <c r="CK100" s="383"/>
      <c r="CL100" s="383"/>
      <c r="CM100" s="383"/>
      <c r="CN100" s="383"/>
      <c r="CO100" s="383"/>
      <c r="CP100" s="383"/>
      <c r="CQ100" s="383"/>
      <c r="CR100" s="383"/>
      <c r="CS100" s="383"/>
      <c r="CT100" s="383"/>
      <c r="CU100" s="383"/>
      <c r="CV100" s="383"/>
      <c r="CW100" s="383"/>
      <c r="CX100" s="383"/>
      <c r="CY100" s="383"/>
      <c r="CZ100" s="383"/>
      <c r="EU100" s="5"/>
      <c r="EV100" s="6"/>
    </row>
    <row r="101" spans="3:202" ht="15" customHeight="1" x14ac:dyDescent="0.3">
      <c r="C101" s="383"/>
      <c r="D101" s="383"/>
      <c r="E101" s="383"/>
      <c r="F101" s="383"/>
      <c r="G101" s="383"/>
      <c r="H101" s="383"/>
      <c r="I101" s="383"/>
      <c r="J101" s="383"/>
      <c r="K101" s="383"/>
      <c r="L101" s="383"/>
      <c r="M101" s="383"/>
      <c r="N101" s="383"/>
      <c r="O101" s="383"/>
      <c r="P101" s="383"/>
      <c r="Q101" s="383"/>
      <c r="R101" s="383"/>
      <c r="S101" s="383"/>
      <c r="T101" s="383"/>
      <c r="U101" s="383"/>
      <c r="V101" s="383"/>
      <c r="W101" s="383"/>
      <c r="X101" s="383"/>
      <c r="Y101" s="383"/>
      <c r="Z101" s="383"/>
      <c r="AA101" s="383"/>
      <c r="AB101" s="383"/>
      <c r="AC101" s="383"/>
      <c r="AD101" s="383"/>
      <c r="AE101" s="383"/>
      <c r="AF101" s="383"/>
      <c r="AG101" s="383"/>
      <c r="AH101" s="383"/>
      <c r="AI101" s="383"/>
      <c r="AJ101" s="383"/>
      <c r="AK101" s="383"/>
      <c r="AL101" s="383"/>
      <c r="AM101" s="383"/>
      <c r="AN101" s="383"/>
      <c r="AO101" s="383"/>
      <c r="AP101" s="383"/>
      <c r="AQ101" s="383"/>
      <c r="AR101" s="383"/>
      <c r="AS101" s="235"/>
      <c r="AT101" s="383"/>
      <c r="AU101" s="235"/>
      <c r="AV101" s="383"/>
      <c r="AW101" s="235"/>
      <c r="AX101" s="383"/>
      <c r="AY101" s="235"/>
      <c r="AZ101" s="383"/>
      <c r="BA101" s="383"/>
      <c r="BB101" s="383"/>
      <c r="BC101" s="383"/>
      <c r="BD101" s="383"/>
      <c r="BE101" s="383"/>
      <c r="BF101" s="383"/>
      <c r="BG101" s="383"/>
      <c r="BH101" s="383"/>
      <c r="BI101" s="383"/>
      <c r="BJ101" s="383"/>
      <c r="BK101" s="383"/>
      <c r="BL101" s="383"/>
      <c r="BM101" s="383"/>
      <c r="BN101" s="383"/>
      <c r="BO101" s="383"/>
      <c r="BP101" s="383"/>
      <c r="BQ101" s="383"/>
      <c r="BR101" s="383"/>
      <c r="BS101" s="383"/>
      <c r="BT101" s="383"/>
      <c r="BU101" s="383"/>
      <c r="BV101" s="383"/>
      <c r="BW101" s="383"/>
      <c r="BX101" s="383"/>
      <c r="BY101" s="383"/>
      <c r="BZ101" s="383"/>
      <c r="CA101" s="383"/>
      <c r="CB101" s="383"/>
      <c r="CC101" s="383"/>
      <c r="CD101" s="383"/>
      <c r="CE101" s="383"/>
      <c r="CF101" s="383"/>
      <c r="CG101" s="383"/>
      <c r="CH101" s="383"/>
      <c r="CI101" s="383"/>
      <c r="CJ101" s="383"/>
      <c r="CK101" s="383"/>
      <c r="CL101" s="383"/>
      <c r="CM101" s="383"/>
      <c r="CN101" s="383"/>
      <c r="CO101" s="383"/>
      <c r="CP101" s="383"/>
      <c r="CQ101" s="383"/>
      <c r="CR101" s="383"/>
      <c r="CS101" s="383"/>
      <c r="CT101" s="383"/>
      <c r="CU101" s="383"/>
      <c r="CV101" s="383"/>
      <c r="CW101" s="383"/>
      <c r="CX101" s="383"/>
      <c r="CY101" s="383"/>
      <c r="CZ101" s="383"/>
      <c r="EU101" s="5"/>
      <c r="EV101" s="6"/>
    </row>
    <row r="102" spans="3:202" ht="15" customHeight="1" x14ac:dyDescent="0.3">
      <c r="C102" s="383"/>
      <c r="D102" s="383"/>
      <c r="E102" s="383"/>
      <c r="F102" s="383"/>
      <c r="G102" s="383"/>
      <c r="H102" s="383"/>
      <c r="I102" s="383"/>
      <c r="J102" s="383"/>
      <c r="K102" s="383"/>
      <c r="L102" s="383"/>
      <c r="M102" s="383"/>
      <c r="N102" s="383"/>
      <c r="O102" s="383"/>
      <c r="P102" s="383"/>
      <c r="Q102" s="383"/>
      <c r="R102" s="383"/>
      <c r="S102" s="383"/>
      <c r="T102" s="383"/>
      <c r="U102" s="383"/>
      <c r="V102" s="383"/>
      <c r="W102" s="383"/>
      <c r="X102" s="383"/>
      <c r="Y102" s="383"/>
      <c r="Z102" s="383"/>
      <c r="AA102" s="383"/>
      <c r="AB102" s="383"/>
      <c r="AC102" s="383"/>
      <c r="AD102" s="383"/>
      <c r="AE102" s="383"/>
      <c r="AF102" s="383"/>
      <c r="AG102" s="383"/>
      <c r="AH102" s="383"/>
      <c r="AI102" s="383"/>
      <c r="AJ102" s="383"/>
      <c r="AK102" s="383"/>
      <c r="AL102" s="383"/>
      <c r="AM102" s="383"/>
      <c r="AN102" s="383"/>
      <c r="AO102" s="383"/>
      <c r="AP102" s="383"/>
      <c r="AQ102" s="383"/>
      <c r="AR102" s="383"/>
      <c r="AS102" s="235"/>
      <c r="AT102" s="383"/>
      <c r="AU102" s="235"/>
      <c r="AV102" s="383"/>
      <c r="AW102" s="235"/>
      <c r="AX102" s="383"/>
      <c r="AY102" s="235"/>
      <c r="AZ102" s="383"/>
      <c r="BA102" s="383"/>
      <c r="BB102" s="383"/>
      <c r="BC102" s="383"/>
      <c r="BD102" s="383"/>
      <c r="BE102" s="383"/>
      <c r="BF102" s="383"/>
      <c r="BG102" s="383"/>
      <c r="BH102" s="383"/>
      <c r="BI102" s="383"/>
      <c r="BJ102" s="383"/>
      <c r="BK102" s="383"/>
      <c r="BL102" s="383"/>
      <c r="BM102" s="383"/>
      <c r="BN102" s="383"/>
      <c r="BO102" s="383"/>
      <c r="BP102" s="383"/>
      <c r="BQ102" s="383"/>
      <c r="BR102" s="383"/>
      <c r="BS102" s="383"/>
      <c r="BT102" s="383"/>
      <c r="BU102" s="383"/>
      <c r="BV102" s="383"/>
      <c r="BW102" s="383"/>
      <c r="BX102" s="383"/>
      <c r="BY102" s="383"/>
      <c r="BZ102" s="383"/>
      <c r="CA102" s="383"/>
      <c r="CB102" s="383"/>
      <c r="CC102" s="383"/>
      <c r="CD102" s="383"/>
      <c r="CE102" s="383"/>
      <c r="CF102" s="383"/>
      <c r="CG102" s="383"/>
      <c r="CH102" s="383"/>
      <c r="CI102" s="383"/>
      <c r="CJ102" s="383"/>
      <c r="CK102" s="383"/>
      <c r="CL102" s="383"/>
      <c r="CM102" s="383"/>
      <c r="CN102" s="383"/>
      <c r="CO102" s="383"/>
      <c r="CP102" s="383"/>
      <c r="CQ102" s="383"/>
      <c r="CR102" s="383"/>
      <c r="CS102" s="383"/>
      <c r="CT102" s="383"/>
      <c r="CU102" s="383"/>
      <c r="CV102" s="383"/>
      <c r="CW102" s="383"/>
      <c r="CX102" s="383"/>
      <c r="CY102" s="383"/>
      <c r="CZ102" s="383"/>
      <c r="EU102" s="5"/>
      <c r="EV102" s="6"/>
    </row>
    <row r="103" spans="3:202" ht="15" customHeight="1" x14ac:dyDescent="0.3">
      <c r="C103" s="383"/>
      <c r="D103" s="383"/>
      <c r="E103" s="383"/>
      <c r="F103" s="383"/>
      <c r="G103" s="383"/>
      <c r="H103" s="383"/>
      <c r="I103" s="383"/>
      <c r="J103" s="383"/>
      <c r="K103" s="383"/>
      <c r="L103" s="383"/>
      <c r="M103" s="383"/>
      <c r="N103" s="383"/>
      <c r="O103" s="383"/>
      <c r="P103" s="383"/>
      <c r="Q103" s="383"/>
      <c r="R103" s="383"/>
      <c r="S103" s="383"/>
      <c r="T103" s="383"/>
      <c r="U103" s="383"/>
      <c r="V103" s="383"/>
      <c r="W103" s="383"/>
      <c r="X103" s="383"/>
      <c r="Y103" s="383"/>
      <c r="Z103" s="383"/>
      <c r="AA103" s="383"/>
      <c r="AB103" s="383"/>
      <c r="AC103" s="383"/>
      <c r="AD103" s="383"/>
      <c r="AE103" s="383"/>
      <c r="AF103" s="383"/>
      <c r="AG103" s="383"/>
      <c r="AH103" s="383"/>
      <c r="AI103" s="383"/>
      <c r="AJ103" s="383"/>
      <c r="AK103" s="383"/>
      <c r="AL103" s="383"/>
      <c r="AM103" s="383"/>
      <c r="AN103" s="383"/>
      <c r="AO103" s="383"/>
      <c r="AP103" s="383"/>
      <c r="AQ103" s="383"/>
      <c r="AR103" s="383"/>
      <c r="AS103" s="235"/>
      <c r="AT103" s="383"/>
      <c r="AU103" s="235"/>
      <c r="AV103" s="383"/>
      <c r="AW103" s="235"/>
      <c r="AX103" s="383"/>
      <c r="AY103" s="235"/>
      <c r="AZ103" s="383"/>
      <c r="BA103" s="383"/>
      <c r="BB103" s="383"/>
      <c r="BC103" s="383"/>
      <c r="BD103" s="383"/>
      <c r="BE103" s="383"/>
      <c r="BF103" s="383"/>
      <c r="BG103" s="383"/>
      <c r="BH103" s="383"/>
      <c r="BI103" s="383"/>
      <c r="BJ103" s="383"/>
      <c r="BK103" s="383"/>
      <c r="BL103" s="383"/>
      <c r="BM103" s="383"/>
      <c r="BN103" s="383"/>
      <c r="BO103" s="383"/>
      <c r="BP103" s="383"/>
      <c r="BQ103" s="383"/>
      <c r="BR103" s="383"/>
      <c r="BS103" s="383"/>
      <c r="BT103" s="383"/>
      <c r="BU103" s="383"/>
      <c r="BV103" s="383"/>
      <c r="BW103" s="383"/>
      <c r="BX103" s="383"/>
      <c r="BY103" s="383"/>
      <c r="BZ103" s="383"/>
      <c r="CA103" s="383"/>
      <c r="CB103" s="383"/>
      <c r="CC103" s="383"/>
      <c r="CD103" s="383"/>
      <c r="CE103" s="383"/>
      <c r="CF103" s="383"/>
      <c r="CG103" s="383"/>
      <c r="CH103" s="383"/>
      <c r="CI103" s="383"/>
      <c r="CJ103" s="383"/>
      <c r="CK103" s="383"/>
      <c r="CL103" s="383"/>
      <c r="CM103" s="383"/>
      <c r="CN103" s="383"/>
      <c r="CO103" s="383"/>
      <c r="CP103" s="383"/>
      <c r="CQ103" s="383"/>
      <c r="CR103" s="383"/>
      <c r="CS103" s="383"/>
      <c r="CT103" s="383"/>
      <c r="CU103" s="383"/>
      <c r="CV103" s="383"/>
      <c r="CW103" s="383"/>
      <c r="CX103" s="383"/>
      <c r="CY103" s="383"/>
      <c r="CZ103" s="383"/>
      <c r="EU103" s="5"/>
      <c r="EV103" s="6"/>
    </row>
    <row r="104" spans="3:202" ht="15" customHeight="1" x14ac:dyDescent="0.3">
      <c r="C104" s="383"/>
      <c r="D104" s="383"/>
      <c r="E104" s="383"/>
      <c r="F104" s="383"/>
      <c r="G104" s="383"/>
      <c r="H104" s="383"/>
      <c r="I104" s="383"/>
      <c r="J104" s="383"/>
      <c r="K104" s="383"/>
      <c r="L104" s="383"/>
      <c r="M104" s="383"/>
      <c r="N104" s="383"/>
      <c r="O104" s="383"/>
      <c r="P104" s="383"/>
      <c r="Q104" s="383"/>
      <c r="R104" s="383"/>
      <c r="S104" s="383"/>
      <c r="T104" s="383"/>
      <c r="U104" s="383"/>
      <c r="V104" s="383"/>
      <c r="W104" s="383"/>
      <c r="X104" s="383"/>
      <c r="Y104" s="383"/>
      <c r="Z104" s="383"/>
      <c r="AA104" s="383"/>
      <c r="AB104" s="383"/>
      <c r="AC104" s="383"/>
      <c r="AD104" s="383"/>
      <c r="AE104" s="383"/>
      <c r="AF104" s="383"/>
      <c r="AG104" s="383"/>
      <c r="AH104" s="383"/>
      <c r="AI104" s="383"/>
      <c r="AJ104" s="383"/>
      <c r="AK104" s="383"/>
      <c r="AL104" s="383"/>
      <c r="AM104" s="383"/>
      <c r="AN104" s="383"/>
      <c r="AO104" s="383"/>
      <c r="AP104" s="383"/>
      <c r="AQ104" s="383"/>
      <c r="AR104" s="383"/>
      <c r="AS104" s="235"/>
      <c r="AT104" s="383"/>
      <c r="AU104" s="235"/>
      <c r="AV104" s="383"/>
      <c r="AW104" s="235"/>
      <c r="AX104" s="383"/>
      <c r="AY104" s="235"/>
      <c r="AZ104" s="383"/>
      <c r="BA104" s="383"/>
      <c r="BB104" s="383"/>
      <c r="BC104" s="383"/>
      <c r="BD104" s="383"/>
      <c r="BE104" s="383"/>
      <c r="BF104" s="383"/>
      <c r="BG104" s="383"/>
      <c r="BH104" s="383"/>
      <c r="BI104" s="383"/>
      <c r="BJ104" s="383"/>
      <c r="BK104" s="383"/>
      <c r="BL104" s="383"/>
      <c r="BM104" s="383"/>
      <c r="BN104" s="383"/>
      <c r="BO104" s="383"/>
      <c r="BP104" s="383"/>
      <c r="BQ104" s="383"/>
      <c r="BR104" s="383"/>
      <c r="BS104" s="383"/>
      <c r="BT104" s="383"/>
      <c r="BU104" s="383"/>
      <c r="BV104" s="383"/>
      <c r="BW104" s="383"/>
      <c r="BX104" s="383"/>
      <c r="BY104" s="383"/>
      <c r="BZ104" s="383"/>
      <c r="CA104" s="383"/>
      <c r="CB104" s="383"/>
      <c r="CC104" s="383"/>
      <c r="CD104" s="383"/>
      <c r="CE104" s="383"/>
      <c r="CF104" s="383"/>
      <c r="CG104" s="383"/>
      <c r="CH104" s="383"/>
      <c r="CI104" s="383"/>
      <c r="CJ104" s="383"/>
      <c r="CK104" s="383"/>
      <c r="CL104" s="383"/>
      <c r="CM104" s="383"/>
      <c r="CN104" s="383"/>
      <c r="CO104" s="383"/>
      <c r="CP104" s="383"/>
      <c r="CQ104" s="383"/>
      <c r="CR104" s="383"/>
      <c r="CS104" s="383"/>
      <c r="CT104" s="383"/>
      <c r="CU104" s="383"/>
      <c r="CV104" s="383"/>
      <c r="CW104" s="383"/>
      <c r="CX104" s="383"/>
      <c r="CY104" s="383"/>
      <c r="CZ104" s="383"/>
      <c r="EU104" s="5"/>
      <c r="EV104" s="6"/>
    </row>
    <row r="105" spans="3:202" ht="15" customHeight="1" x14ac:dyDescent="0.3">
      <c r="C105" s="383"/>
      <c r="D105" s="383"/>
      <c r="E105" s="383"/>
      <c r="F105" s="383"/>
      <c r="G105" s="383"/>
      <c r="H105" s="383"/>
      <c r="I105" s="383"/>
      <c r="J105" s="383"/>
      <c r="K105" s="383"/>
      <c r="L105" s="383"/>
      <c r="M105" s="383"/>
      <c r="N105" s="383"/>
      <c r="O105" s="383"/>
      <c r="P105" s="383"/>
      <c r="Q105" s="383"/>
      <c r="R105" s="383"/>
      <c r="S105" s="383"/>
      <c r="T105" s="383"/>
      <c r="U105" s="383"/>
      <c r="V105" s="383"/>
      <c r="W105" s="383"/>
      <c r="X105" s="383"/>
      <c r="Y105" s="383"/>
      <c r="Z105" s="383"/>
      <c r="AA105" s="383"/>
      <c r="AB105" s="383"/>
      <c r="AC105" s="383"/>
      <c r="AD105" s="383"/>
      <c r="AE105" s="383"/>
      <c r="AF105" s="383"/>
      <c r="AG105" s="383"/>
      <c r="AH105" s="383"/>
      <c r="AI105" s="383"/>
      <c r="AJ105" s="383"/>
      <c r="AK105" s="383"/>
      <c r="AL105" s="383"/>
      <c r="AM105" s="383"/>
      <c r="AN105" s="383"/>
      <c r="AO105" s="383"/>
      <c r="AP105" s="383"/>
      <c r="AQ105" s="383"/>
      <c r="AR105" s="383"/>
      <c r="AS105" s="235"/>
      <c r="AT105" s="383"/>
      <c r="AU105" s="235"/>
      <c r="AV105" s="383"/>
      <c r="AW105" s="235"/>
      <c r="AX105" s="383"/>
      <c r="AY105" s="235"/>
      <c r="AZ105" s="383"/>
      <c r="BA105" s="383"/>
      <c r="BB105" s="383"/>
      <c r="BC105" s="383"/>
      <c r="BD105" s="383"/>
      <c r="BE105" s="383"/>
      <c r="BF105" s="383"/>
      <c r="BG105" s="383"/>
      <c r="BH105" s="383"/>
      <c r="BI105" s="383"/>
      <c r="BJ105" s="383"/>
      <c r="BK105" s="383"/>
      <c r="BL105" s="383"/>
      <c r="BM105" s="383"/>
      <c r="BN105" s="383"/>
      <c r="BO105" s="383"/>
      <c r="BP105" s="383"/>
      <c r="BQ105" s="383"/>
      <c r="BR105" s="383"/>
      <c r="BS105" s="383"/>
      <c r="BT105" s="383"/>
      <c r="BU105" s="383"/>
      <c r="BV105" s="383"/>
      <c r="BW105" s="383"/>
      <c r="BX105" s="383"/>
      <c r="BY105" s="383"/>
      <c r="BZ105" s="383"/>
      <c r="CA105" s="383"/>
      <c r="CB105" s="383"/>
      <c r="CC105" s="383"/>
      <c r="CD105" s="383"/>
      <c r="CE105" s="383"/>
      <c r="CF105" s="383"/>
      <c r="CG105" s="383"/>
      <c r="CH105" s="383"/>
      <c r="CI105" s="383"/>
      <c r="CJ105" s="383"/>
      <c r="CK105" s="383"/>
      <c r="CL105" s="383"/>
      <c r="CM105" s="383"/>
      <c r="CN105" s="383"/>
      <c r="CO105" s="383"/>
      <c r="CP105" s="383"/>
      <c r="CQ105" s="383"/>
      <c r="CR105" s="383"/>
      <c r="CS105" s="383"/>
      <c r="CT105" s="383"/>
      <c r="CU105" s="383"/>
      <c r="CV105" s="383"/>
      <c r="CW105" s="383"/>
      <c r="CX105" s="383"/>
      <c r="CY105" s="383"/>
      <c r="CZ105" s="383"/>
      <c r="EU105" s="5"/>
      <c r="EV105" s="6"/>
      <c r="GE105" s="4">
        <v>152423.70998079999</v>
      </c>
      <c r="GF105" s="2" t="s">
        <v>40</v>
      </c>
      <c r="GI105" s="4">
        <v>152423.70998079999</v>
      </c>
      <c r="GJ105" s="2" t="s">
        <v>40</v>
      </c>
      <c r="GQ105" s="2">
        <v>152423.70998079999</v>
      </c>
      <c r="GR105" s="2" t="s">
        <v>40</v>
      </c>
      <c r="GS105" s="2">
        <v>152423.70998079999</v>
      </c>
      <c r="GT105" s="2" t="s">
        <v>40</v>
      </c>
    </row>
    <row r="106" spans="3:202" ht="15" customHeight="1" x14ac:dyDescent="0.3">
      <c r="C106" s="383"/>
      <c r="D106" s="383"/>
      <c r="E106" s="383"/>
      <c r="F106" s="383"/>
      <c r="G106" s="383"/>
      <c r="H106" s="383"/>
      <c r="I106" s="383"/>
      <c r="J106" s="383"/>
      <c r="K106" s="383"/>
      <c r="L106" s="383"/>
      <c r="M106" s="383"/>
      <c r="N106" s="383"/>
      <c r="O106" s="383"/>
      <c r="P106" s="383"/>
      <c r="Q106" s="383"/>
      <c r="R106" s="383"/>
      <c r="S106" s="383"/>
      <c r="T106" s="383"/>
      <c r="U106" s="383"/>
      <c r="V106" s="383"/>
      <c r="W106" s="383"/>
      <c r="X106" s="383"/>
      <c r="Y106" s="383"/>
      <c r="Z106" s="383"/>
      <c r="AA106" s="383"/>
      <c r="AB106" s="383"/>
      <c r="AC106" s="383"/>
      <c r="AD106" s="383"/>
      <c r="AE106" s="383"/>
      <c r="AF106" s="383"/>
      <c r="AG106" s="383"/>
      <c r="AH106" s="383"/>
      <c r="AI106" s="383"/>
      <c r="AJ106" s="383"/>
      <c r="AK106" s="383"/>
      <c r="AL106" s="383"/>
      <c r="AM106" s="383"/>
      <c r="AN106" s="383"/>
      <c r="AO106" s="383"/>
      <c r="AP106" s="383"/>
      <c r="AQ106" s="383"/>
      <c r="AR106" s="383"/>
      <c r="AS106" s="235"/>
      <c r="AT106" s="383"/>
      <c r="AU106" s="235"/>
      <c r="AV106" s="383"/>
      <c r="AW106" s="235"/>
      <c r="AX106" s="383"/>
      <c r="AY106" s="235"/>
      <c r="AZ106" s="383"/>
      <c r="BA106" s="383"/>
      <c r="BB106" s="383"/>
      <c r="BC106" s="383"/>
      <c r="BD106" s="383"/>
      <c r="BE106" s="383"/>
      <c r="BF106" s="383"/>
      <c r="BG106" s="383"/>
      <c r="BH106" s="383"/>
      <c r="BI106" s="383"/>
      <c r="BJ106" s="383"/>
      <c r="BK106" s="383"/>
      <c r="BL106" s="383"/>
      <c r="BM106" s="383"/>
      <c r="BN106" s="383"/>
      <c r="BO106" s="383"/>
      <c r="BP106" s="383"/>
      <c r="BQ106" s="383"/>
      <c r="BR106" s="383"/>
      <c r="BS106" s="383"/>
      <c r="BT106" s="383"/>
      <c r="BU106" s="383"/>
      <c r="BV106" s="383"/>
      <c r="BW106" s="383"/>
      <c r="BX106" s="383"/>
      <c r="BY106" s="383"/>
      <c r="BZ106" s="383"/>
      <c r="CA106" s="383"/>
      <c r="CB106" s="383"/>
      <c r="CC106" s="383"/>
      <c r="CD106" s="383"/>
      <c r="CE106" s="383"/>
      <c r="CF106" s="383"/>
      <c r="CG106" s="383"/>
      <c r="CH106" s="383"/>
      <c r="CI106" s="383"/>
      <c r="CJ106" s="383"/>
      <c r="CK106" s="383"/>
      <c r="CL106" s="383"/>
      <c r="CM106" s="383"/>
      <c r="CN106" s="383"/>
      <c r="CO106" s="383"/>
      <c r="CP106" s="383"/>
      <c r="CQ106" s="383"/>
      <c r="CR106" s="383"/>
      <c r="CS106" s="383"/>
      <c r="CT106" s="383"/>
      <c r="CU106" s="383"/>
      <c r="CV106" s="383"/>
      <c r="CW106" s="383"/>
      <c r="CX106" s="383"/>
      <c r="CY106" s="383"/>
      <c r="CZ106" s="383"/>
      <c r="EU106" s="5"/>
      <c r="EV106" s="6"/>
      <c r="GE106" s="4">
        <v>157281.60768079999</v>
      </c>
      <c r="GF106" s="2" t="s">
        <v>40</v>
      </c>
      <c r="GI106" s="4">
        <v>157281.60768079999</v>
      </c>
      <c r="GJ106" s="2" t="s">
        <v>40</v>
      </c>
      <c r="GQ106" s="2">
        <v>157281.60768079999</v>
      </c>
      <c r="GR106" s="2" t="s">
        <v>40</v>
      </c>
      <c r="GS106" s="2">
        <v>157281.60768079999</v>
      </c>
      <c r="GT106" s="2" t="s">
        <v>40</v>
      </c>
    </row>
    <row r="107" spans="3:202" ht="15" customHeight="1" x14ac:dyDescent="0.3">
      <c r="C107" s="383"/>
      <c r="D107" s="383"/>
      <c r="E107" s="383"/>
      <c r="F107" s="383"/>
      <c r="G107" s="383"/>
      <c r="H107" s="383"/>
      <c r="I107" s="383"/>
      <c r="J107" s="383"/>
      <c r="K107" s="383"/>
      <c r="L107" s="383"/>
      <c r="M107" s="383"/>
      <c r="N107" s="383"/>
      <c r="O107" s="383"/>
      <c r="P107" s="383"/>
      <c r="Q107" s="383"/>
      <c r="R107" s="383"/>
      <c r="S107" s="383"/>
      <c r="T107" s="383"/>
      <c r="U107" s="383"/>
      <c r="V107" s="383"/>
      <c r="W107" s="383"/>
      <c r="X107" s="383"/>
      <c r="Y107" s="383"/>
      <c r="Z107" s="383"/>
      <c r="AA107" s="383"/>
      <c r="AB107" s="383"/>
      <c r="AC107" s="383"/>
      <c r="AD107" s="383"/>
      <c r="AE107" s="383"/>
      <c r="AF107" s="383"/>
      <c r="AG107" s="383"/>
      <c r="AH107" s="383"/>
      <c r="AI107" s="383"/>
      <c r="AJ107" s="383"/>
      <c r="AK107" s="383"/>
      <c r="AL107" s="383"/>
      <c r="AM107" s="383"/>
      <c r="AN107" s="383"/>
      <c r="AO107" s="383"/>
      <c r="AP107" s="383"/>
      <c r="AQ107" s="383"/>
      <c r="AR107" s="383"/>
      <c r="AS107" s="235"/>
      <c r="AT107" s="383"/>
      <c r="AU107" s="235"/>
      <c r="AV107" s="383"/>
      <c r="AW107" s="235"/>
      <c r="AX107" s="383"/>
      <c r="AY107" s="235"/>
      <c r="AZ107" s="383"/>
      <c r="BA107" s="383"/>
      <c r="BB107" s="383"/>
      <c r="BC107" s="383"/>
      <c r="BD107" s="383"/>
      <c r="BE107" s="383"/>
      <c r="BF107" s="383"/>
      <c r="BG107" s="383"/>
      <c r="BH107" s="383"/>
      <c r="BI107" s="383"/>
      <c r="BJ107" s="383"/>
      <c r="BK107" s="383"/>
      <c r="BL107" s="383"/>
      <c r="BM107" s="383"/>
      <c r="BN107" s="383"/>
      <c r="BO107" s="383"/>
      <c r="BP107" s="383"/>
      <c r="BQ107" s="383"/>
      <c r="BR107" s="383"/>
      <c r="BS107" s="383"/>
      <c r="BT107" s="383"/>
      <c r="BU107" s="383"/>
      <c r="BV107" s="383"/>
      <c r="BW107" s="383"/>
      <c r="BX107" s="383"/>
      <c r="BY107" s="383"/>
      <c r="BZ107" s="383"/>
      <c r="CA107" s="383"/>
      <c r="CB107" s="383"/>
      <c r="CC107" s="383"/>
      <c r="CD107" s="383"/>
      <c r="CE107" s="383"/>
      <c r="CF107" s="383"/>
      <c r="CG107" s="383"/>
      <c r="CH107" s="383"/>
      <c r="CI107" s="383"/>
      <c r="CJ107" s="383"/>
      <c r="CK107" s="383"/>
      <c r="CL107" s="383"/>
      <c r="CM107" s="383"/>
      <c r="CN107" s="383"/>
      <c r="CO107" s="383"/>
      <c r="CP107" s="383"/>
      <c r="CQ107" s="383"/>
      <c r="CR107" s="383"/>
      <c r="CS107" s="383"/>
      <c r="CT107" s="383"/>
      <c r="CU107" s="383"/>
      <c r="CV107" s="383"/>
      <c r="CW107" s="383"/>
      <c r="CX107" s="383"/>
      <c r="CY107" s="383"/>
      <c r="CZ107" s="383"/>
      <c r="EU107" s="5"/>
      <c r="EV107" s="6"/>
      <c r="GE107" s="4">
        <v>10341</v>
      </c>
      <c r="GF107" s="2" t="s">
        <v>42</v>
      </c>
      <c r="GI107" s="4">
        <v>10341</v>
      </c>
      <c r="GJ107" s="2" t="s">
        <v>42</v>
      </c>
      <c r="GQ107" s="2">
        <v>10341</v>
      </c>
      <c r="GR107" s="2" t="s">
        <v>42</v>
      </c>
      <c r="GS107" s="2">
        <v>10341</v>
      </c>
      <c r="GT107" s="2" t="s">
        <v>42</v>
      </c>
    </row>
    <row r="108" spans="3:202" ht="15" customHeight="1" x14ac:dyDescent="0.3">
      <c r="C108" s="383"/>
      <c r="D108" s="383"/>
      <c r="E108" s="383"/>
      <c r="F108" s="383"/>
      <c r="G108" s="383"/>
      <c r="H108" s="383"/>
      <c r="I108" s="383"/>
      <c r="J108" s="383"/>
      <c r="K108" s="383"/>
      <c r="L108" s="383"/>
      <c r="M108" s="383"/>
      <c r="N108" s="383"/>
      <c r="O108" s="383"/>
      <c r="P108" s="383"/>
      <c r="Q108" s="383"/>
      <c r="R108" s="383"/>
      <c r="S108" s="383"/>
      <c r="T108" s="383"/>
      <c r="U108" s="383"/>
      <c r="V108" s="383"/>
      <c r="W108" s="383"/>
      <c r="X108" s="383"/>
      <c r="Y108" s="383"/>
      <c r="Z108" s="383"/>
      <c r="AA108" s="383"/>
      <c r="AB108" s="383"/>
      <c r="AC108" s="383"/>
      <c r="AD108" s="383"/>
      <c r="AE108" s="383"/>
      <c r="AF108" s="383"/>
      <c r="AG108" s="383"/>
      <c r="AH108" s="383"/>
      <c r="AI108" s="383"/>
      <c r="AJ108" s="383"/>
      <c r="AK108" s="383"/>
      <c r="AL108" s="383"/>
      <c r="AM108" s="383"/>
      <c r="AN108" s="383"/>
      <c r="AO108" s="383"/>
      <c r="AP108" s="383"/>
      <c r="AQ108" s="383"/>
      <c r="AR108" s="383"/>
      <c r="AS108" s="235"/>
      <c r="AT108" s="383"/>
      <c r="AU108" s="235"/>
      <c r="AV108" s="383"/>
      <c r="AW108" s="235"/>
      <c r="AX108" s="383"/>
      <c r="AY108" s="235"/>
      <c r="AZ108" s="383"/>
      <c r="BA108" s="383"/>
      <c r="BB108" s="383"/>
      <c r="BC108" s="383"/>
      <c r="BD108" s="383"/>
      <c r="BE108" s="383"/>
      <c r="BF108" s="383"/>
      <c r="BG108" s="383"/>
      <c r="BH108" s="383"/>
      <c r="BI108" s="383"/>
      <c r="BJ108" s="383"/>
      <c r="BK108" s="383"/>
      <c r="BL108" s="383"/>
      <c r="BM108" s="383"/>
      <c r="BN108" s="383"/>
      <c r="BO108" s="383"/>
      <c r="BP108" s="383"/>
      <c r="BQ108" s="383"/>
      <c r="BR108" s="383"/>
      <c r="BS108" s="383"/>
      <c r="BT108" s="383"/>
      <c r="BU108" s="383"/>
      <c r="BV108" s="383"/>
      <c r="BW108" s="383"/>
      <c r="BX108" s="383"/>
      <c r="BY108" s="383"/>
      <c r="BZ108" s="383"/>
      <c r="CA108" s="383"/>
      <c r="CB108" s="383"/>
      <c r="CC108" s="383"/>
      <c r="CD108" s="383"/>
      <c r="CE108" s="383"/>
      <c r="CF108" s="383"/>
      <c r="CG108" s="383"/>
      <c r="CH108" s="383"/>
      <c r="CI108" s="383"/>
      <c r="CJ108" s="383"/>
      <c r="CK108" s="383"/>
      <c r="CL108" s="383"/>
      <c r="CM108" s="383"/>
      <c r="CN108" s="383"/>
      <c r="CO108" s="383"/>
      <c r="CP108" s="383"/>
      <c r="CQ108" s="383"/>
      <c r="CR108" s="383"/>
      <c r="CS108" s="383"/>
      <c r="CT108" s="383"/>
      <c r="CU108" s="383"/>
      <c r="CV108" s="383"/>
      <c r="CW108" s="383"/>
      <c r="CX108" s="383"/>
      <c r="CY108" s="383"/>
      <c r="CZ108" s="383"/>
      <c r="EU108" s="5"/>
      <c r="EV108" s="6"/>
      <c r="GE108" s="4">
        <v>-10111.197049583334</v>
      </c>
      <c r="GF108" s="2" t="s">
        <v>40</v>
      </c>
      <c r="GI108" s="4">
        <v>-10111.197049583334</v>
      </c>
      <c r="GJ108" s="2" t="s">
        <v>40</v>
      </c>
      <c r="GQ108" s="2">
        <v>-10111.197049583334</v>
      </c>
      <c r="GR108" s="2" t="s">
        <v>40</v>
      </c>
      <c r="GS108" s="2">
        <v>-10111.197049583334</v>
      </c>
      <c r="GT108" s="2" t="s">
        <v>40</v>
      </c>
    </row>
    <row r="109" spans="3:202" ht="15" customHeight="1" x14ac:dyDescent="0.3">
      <c r="C109" s="383"/>
      <c r="D109" s="383"/>
      <c r="E109" s="383"/>
      <c r="F109" s="383"/>
      <c r="G109" s="383"/>
      <c r="H109" s="383"/>
      <c r="I109" s="383"/>
      <c r="J109" s="383"/>
      <c r="K109" s="383"/>
      <c r="L109" s="383"/>
      <c r="M109" s="383"/>
      <c r="N109" s="383"/>
      <c r="O109" s="383"/>
      <c r="P109" s="383"/>
      <c r="Q109" s="383"/>
      <c r="R109" s="383"/>
      <c r="S109" s="383"/>
      <c r="T109" s="383"/>
      <c r="U109" s="383"/>
      <c r="V109" s="383"/>
      <c r="W109" s="383"/>
      <c r="X109" s="383"/>
      <c r="Y109" s="383"/>
      <c r="Z109" s="383"/>
      <c r="AA109" s="383"/>
      <c r="AB109" s="383"/>
      <c r="AC109" s="383"/>
      <c r="AD109" s="383"/>
      <c r="AE109" s="383"/>
      <c r="AF109" s="383"/>
      <c r="AG109" s="383"/>
      <c r="AH109" s="383"/>
      <c r="AI109" s="383"/>
      <c r="AJ109" s="383"/>
      <c r="AK109" s="383"/>
      <c r="AL109" s="383"/>
      <c r="AM109" s="383"/>
      <c r="AN109" s="383"/>
      <c r="AO109" s="383"/>
      <c r="AP109" s="383"/>
      <c r="AQ109" s="383"/>
      <c r="AR109" s="383"/>
      <c r="AS109" s="235"/>
      <c r="AT109" s="383"/>
      <c r="AU109" s="235"/>
      <c r="AV109" s="383"/>
      <c r="AW109" s="235"/>
      <c r="AX109" s="383"/>
      <c r="AY109" s="235"/>
      <c r="AZ109" s="383"/>
      <c r="BA109" s="383"/>
      <c r="BB109" s="383"/>
      <c r="BC109" s="383"/>
      <c r="BD109" s="383"/>
      <c r="BE109" s="383"/>
      <c r="BF109" s="383"/>
      <c r="BG109" s="383"/>
      <c r="BH109" s="383"/>
      <c r="BI109" s="383"/>
      <c r="BJ109" s="383"/>
      <c r="BK109" s="383"/>
      <c r="BL109" s="383"/>
      <c r="BM109" s="383"/>
      <c r="BN109" s="383"/>
      <c r="BO109" s="383"/>
      <c r="BP109" s="383"/>
      <c r="BQ109" s="383"/>
      <c r="BR109" s="383"/>
      <c r="BS109" s="383"/>
      <c r="BT109" s="383"/>
      <c r="BU109" s="383"/>
      <c r="BV109" s="383"/>
      <c r="BW109" s="383"/>
      <c r="BX109" s="383"/>
      <c r="BY109" s="383"/>
      <c r="BZ109" s="383"/>
      <c r="CA109" s="383"/>
      <c r="CB109" s="383"/>
      <c r="CC109" s="383"/>
      <c r="CD109" s="383"/>
      <c r="CE109" s="383"/>
      <c r="CF109" s="383"/>
      <c r="CG109" s="383"/>
      <c r="CH109" s="383"/>
      <c r="CI109" s="383"/>
      <c r="CJ109" s="383"/>
      <c r="CK109" s="383"/>
      <c r="CL109" s="383"/>
      <c r="CM109" s="383"/>
      <c r="CN109" s="383"/>
      <c r="CO109" s="383"/>
      <c r="CP109" s="383"/>
      <c r="CQ109" s="383"/>
      <c r="CR109" s="383"/>
      <c r="CS109" s="383"/>
      <c r="CT109" s="383"/>
      <c r="CU109" s="383"/>
      <c r="CV109" s="383"/>
      <c r="CW109" s="383"/>
      <c r="CX109" s="383"/>
      <c r="CY109" s="383"/>
      <c r="CZ109" s="383"/>
      <c r="EU109" s="5"/>
      <c r="EV109" s="6"/>
      <c r="GE109" s="4">
        <v>-8026.421472916667</v>
      </c>
      <c r="GF109" s="2" t="s">
        <v>40</v>
      </c>
      <c r="GI109" s="4">
        <v>-8026.421472916667</v>
      </c>
      <c r="GJ109" s="2" t="s">
        <v>40</v>
      </c>
      <c r="GQ109" s="2">
        <v>-8026.421472916667</v>
      </c>
      <c r="GR109" s="2" t="s">
        <v>40</v>
      </c>
      <c r="GS109" s="2">
        <v>-8026.421472916667</v>
      </c>
      <c r="GT109" s="2" t="s">
        <v>40</v>
      </c>
    </row>
    <row r="110" spans="3:202" ht="15" customHeight="1" x14ac:dyDescent="0.3">
      <c r="C110" s="383"/>
      <c r="D110" s="383"/>
      <c r="E110" s="383"/>
      <c r="F110" s="383"/>
      <c r="G110" s="383"/>
      <c r="H110" s="383"/>
      <c r="I110" s="383"/>
      <c r="J110" s="383"/>
      <c r="K110" s="383"/>
      <c r="L110" s="383"/>
      <c r="M110" s="383"/>
      <c r="N110" s="383"/>
      <c r="O110" s="383"/>
      <c r="P110" s="383"/>
      <c r="Q110" s="383"/>
      <c r="R110" s="383"/>
      <c r="S110" s="383"/>
      <c r="T110" s="383"/>
      <c r="U110" s="383"/>
      <c r="V110" s="383"/>
      <c r="W110" s="383"/>
      <c r="X110" s="383"/>
      <c r="Y110" s="383"/>
      <c r="Z110" s="383"/>
      <c r="AA110" s="383"/>
      <c r="AB110" s="383"/>
      <c r="AC110" s="383"/>
      <c r="AD110" s="383"/>
      <c r="AE110" s="383"/>
      <c r="AF110" s="383"/>
      <c r="AG110" s="383"/>
      <c r="AH110" s="383"/>
      <c r="AI110" s="383"/>
      <c r="AJ110" s="383"/>
      <c r="AK110" s="383"/>
      <c r="AL110" s="383"/>
      <c r="AM110" s="383"/>
      <c r="AN110" s="383"/>
      <c r="AO110" s="383"/>
      <c r="AP110" s="383"/>
      <c r="AQ110" s="383"/>
      <c r="AR110" s="383"/>
      <c r="AS110" s="235"/>
      <c r="AT110" s="383"/>
      <c r="AU110" s="235"/>
      <c r="AV110" s="383"/>
      <c r="AW110" s="235"/>
      <c r="AX110" s="383"/>
      <c r="AY110" s="235"/>
      <c r="AZ110" s="383"/>
      <c r="BA110" s="383"/>
      <c r="BB110" s="383"/>
      <c r="BC110" s="383"/>
      <c r="BD110" s="383"/>
      <c r="BE110" s="383"/>
      <c r="BF110" s="383"/>
      <c r="BG110" s="383"/>
      <c r="BH110" s="383"/>
      <c r="BI110" s="383"/>
      <c r="BJ110" s="383"/>
      <c r="BK110" s="383"/>
      <c r="BL110" s="383"/>
      <c r="BM110" s="383"/>
      <c r="BN110" s="383"/>
      <c r="BO110" s="383"/>
      <c r="BP110" s="383"/>
      <c r="BQ110" s="383"/>
      <c r="BR110" s="383"/>
      <c r="BS110" s="383"/>
      <c r="BT110" s="383"/>
      <c r="BU110" s="383"/>
      <c r="BV110" s="383"/>
      <c r="BW110" s="383"/>
      <c r="BX110" s="383"/>
      <c r="BY110" s="383"/>
      <c r="BZ110" s="383"/>
      <c r="CA110" s="383"/>
      <c r="CB110" s="383"/>
      <c r="CC110" s="383"/>
      <c r="CD110" s="383"/>
      <c r="CE110" s="383"/>
      <c r="CF110" s="383"/>
      <c r="CG110" s="383"/>
      <c r="CH110" s="383"/>
      <c r="CI110" s="383"/>
      <c r="CJ110" s="383"/>
      <c r="CK110" s="383"/>
      <c r="CL110" s="383"/>
      <c r="CM110" s="383"/>
      <c r="CN110" s="383"/>
      <c r="CO110" s="383"/>
      <c r="CP110" s="383"/>
      <c r="CQ110" s="383"/>
      <c r="CR110" s="383"/>
      <c r="CS110" s="383"/>
      <c r="CT110" s="383"/>
      <c r="CU110" s="383"/>
      <c r="CV110" s="383"/>
      <c r="CW110" s="383"/>
      <c r="CX110" s="383"/>
      <c r="CY110" s="383"/>
      <c r="CZ110" s="383"/>
      <c r="EU110" s="5"/>
      <c r="EV110" s="6"/>
      <c r="GE110" s="4">
        <v>6416.6476999999995</v>
      </c>
      <c r="GF110" s="2" t="s">
        <v>40</v>
      </c>
      <c r="GI110" s="4">
        <v>6416.6476999999995</v>
      </c>
      <c r="GJ110" s="2" t="s">
        <v>40</v>
      </c>
      <c r="GQ110" s="2">
        <v>6416.6476999999995</v>
      </c>
      <c r="GR110" s="2" t="s">
        <v>40</v>
      </c>
      <c r="GS110" s="2">
        <v>6416.6476999999995</v>
      </c>
      <c r="GT110" s="2" t="s">
        <v>40</v>
      </c>
    </row>
    <row r="111" spans="3:202" ht="15" customHeight="1" x14ac:dyDescent="0.3">
      <c r="C111" s="383"/>
      <c r="D111" s="383"/>
      <c r="E111" s="383"/>
      <c r="F111" s="383"/>
      <c r="G111" s="383"/>
      <c r="H111" s="383"/>
      <c r="I111" s="383"/>
      <c r="J111" s="383"/>
      <c r="K111" s="383"/>
      <c r="L111" s="383"/>
      <c r="M111" s="383"/>
      <c r="N111" s="383"/>
      <c r="O111" s="383"/>
      <c r="P111" s="383"/>
      <c r="Q111" s="383"/>
      <c r="R111" s="383"/>
      <c r="S111" s="383"/>
      <c r="T111" s="383"/>
      <c r="U111" s="383"/>
      <c r="V111" s="383"/>
      <c r="W111" s="383"/>
      <c r="X111" s="383"/>
      <c r="Y111" s="383"/>
      <c r="Z111" s="383"/>
      <c r="AA111" s="383"/>
      <c r="AB111" s="383"/>
      <c r="AC111" s="383"/>
      <c r="AD111" s="383"/>
      <c r="AE111" s="383"/>
      <c r="AF111" s="383"/>
      <c r="AG111" s="383"/>
      <c r="AH111" s="383"/>
      <c r="AI111" s="383"/>
      <c r="AJ111" s="383"/>
      <c r="AK111" s="383"/>
      <c r="AL111" s="383"/>
      <c r="AM111" s="383"/>
      <c r="AN111" s="383"/>
      <c r="AO111" s="383"/>
      <c r="AP111" s="383"/>
      <c r="AQ111" s="383"/>
      <c r="AR111" s="383"/>
      <c r="AS111" s="235"/>
      <c r="AT111" s="383"/>
      <c r="AU111" s="235"/>
      <c r="AV111" s="383"/>
      <c r="AW111" s="235"/>
      <c r="AX111" s="383"/>
      <c r="AY111" s="235"/>
      <c r="AZ111" s="383"/>
      <c r="BA111" s="383"/>
      <c r="BB111" s="383"/>
      <c r="BC111" s="383"/>
      <c r="BD111" s="383"/>
      <c r="BE111" s="383"/>
      <c r="BF111" s="383"/>
      <c r="BG111" s="383"/>
      <c r="BH111" s="383"/>
      <c r="BI111" s="383"/>
      <c r="BJ111" s="383"/>
      <c r="BK111" s="383"/>
      <c r="BL111" s="383"/>
      <c r="BM111" s="383"/>
      <c r="BN111" s="383"/>
      <c r="BO111" s="383"/>
      <c r="BP111" s="383"/>
      <c r="BQ111" s="383"/>
      <c r="BR111" s="383"/>
      <c r="BS111" s="383"/>
      <c r="BT111" s="383"/>
      <c r="BU111" s="383"/>
      <c r="BV111" s="383"/>
      <c r="BW111" s="383"/>
      <c r="BX111" s="383"/>
      <c r="BY111" s="383"/>
      <c r="BZ111" s="383"/>
      <c r="CA111" s="383"/>
      <c r="CB111" s="383"/>
      <c r="CC111" s="383"/>
      <c r="CD111" s="383"/>
      <c r="CE111" s="383"/>
      <c r="CF111" s="383"/>
      <c r="CG111" s="383"/>
      <c r="CH111" s="383"/>
      <c r="CI111" s="383"/>
      <c r="CJ111" s="383"/>
      <c r="CK111" s="383"/>
      <c r="CL111" s="383"/>
      <c r="CM111" s="383"/>
      <c r="CN111" s="383"/>
      <c r="CO111" s="383"/>
      <c r="CP111" s="383"/>
      <c r="CQ111" s="383"/>
      <c r="CR111" s="383"/>
      <c r="CS111" s="383"/>
      <c r="CT111" s="383"/>
      <c r="CU111" s="383"/>
      <c r="CV111" s="383"/>
      <c r="CW111" s="383"/>
      <c r="CX111" s="383"/>
      <c r="CY111" s="383"/>
      <c r="CZ111" s="383"/>
      <c r="EU111" s="5"/>
      <c r="EV111" s="6"/>
    </row>
    <row r="112" spans="3:202" ht="15" customHeight="1" x14ac:dyDescent="0.3">
      <c r="C112" s="383"/>
      <c r="D112" s="383"/>
      <c r="E112" s="383"/>
      <c r="F112" s="383"/>
      <c r="G112" s="383"/>
      <c r="H112" s="383"/>
      <c r="I112" s="383"/>
      <c r="J112" s="383"/>
      <c r="K112" s="383"/>
      <c r="L112" s="383"/>
      <c r="M112" s="383"/>
      <c r="N112" s="383"/>
      <c r="O112" s="383"/>
      <c r="P112" s="383"/>
      <c r="Q112" s="383"/>
      <c r="R112" s="383"/>
      <c r="S112" s="383"/>
      <c r="T112" s="383"/>
      <c r="U112" s="383"/>
      <c r="V112" s="383"/>
      <c r="W112" s="383"/>
      <c r="X112" s="383"/>
      <c r="Y112" s="383"/>
      <c r="Z112" s="383"/>
      <c r="AA112" s="383"/>
      <c r="AB112" s="383"/>
      <c r="AC112" s="383"/>
      <c r="AD112" s="383"/>
      <c r="AE112" s="383"/>
      <c r="AF112" s="383"/>
      <c r="AG112" s="383"/>
      <c r="AH112" s="383"/>
      <c r="AI112" s="383"/>
      <c r="AJ112" s="383"/>
      <c r="AK112" s="383"/>
      <c r="AL112" s="383"/>
      <c r="AM112" s="383"/>
      <c r="AN112" s="383"/>
      <c r="AO112" s="383"/>
      <c r="AP112" s="383"/>
      <c r="AQ112" s="383"/>
      <c r="AR112" s="383"/>
      <c r="AS112" s="235"/>
      <c r="AT112" s="383"/>
      <c r="AU112" s="235"/>
      <c r="AV112" s="383"/>
      <c r="AW112" s="235"/>
      <c r="AX112" s="383"/>
      <c r="AY112" s="235"/>
      <c r="AZ112" s="383"/>
      <c r="BA112" s="383"/>
      <c r="BB112" s="383"/>
      <c r="BC112" s="383"/>
      <c r="BD112" s="383"/>
      <c r="BE112" s="383"/>
      <c r="BF112" s="383"/>
      <c r="BG112" s="383"/>
      <c r="BH112" s="383"/>
      <c r="BI112" s="383"/>
      <c r="BJ112" s="383"/>
      <c r="BK112" s="383"/>
      <c r="BL112" s="383"/>
      <c r="BM112" s="383"/>
      <c r="BN112" s="383"/>
      <c r="BO112" s="383"/>
      <c r="BP112" s="383"/>
      <c r="BQ112" s="383"/>
      <c r="BR112" s="383"/>
      <c r="BS112" s="383"/>
      <c r="BT112" s="383"/>
      <c r="BU112" s="383"/>
      <c r="BV112" s="383"/>
      <c r="BW112" s="383"/>
      <c r="BX112" s="383"/>
      <c r="BY112" s="383"/>
      <c r="BZ112" s="383"/>
      <c r="CA112" s="383"/>
      <c r="CB112" s="383"/>
      <c r="CC112" s="383"/>
      <c r="CD112" s="383"/>
      <c r="CE112" s="383"/>
      <c r="CF112" s="383"/>
      <c r="CG112" s="383"/>
      <c r="CH112" s="383"/>
      <c r="CI112" s="383"/>
      <c r="CJ112" s="383"/>
      <c r="CK112" s="383"/>
      <c r="CL112" s="383"/>
      <c r="CM112" s="383"/>
      <c r="CN112" s="383"/>
      <c r="CO112" s="383"/>
      <c r="CP112" s="383"/>
      <c r="CQ112" s="383"/>
      <c r="CR112" s="383"/>
      <c r="CS112" s="383"/>
      <c r="CT112" s="383"/>
      <c r="CU112" s="383"/>
      <c r="CV112" s="383"/>
      <c r="CW112" s="383"/>
      <c r="CX112" s="383"/>
      <c r="CY112" s="383"/>
      <c r="CZ112" s="383"/>
      <c r="EU112" s="5"/>
      <c r="EV112" s="6"/>
      <c r="GE112" s="4">
        <v>-2269.6999999999998</v>
      </c>
      <c r="GF112" s="2" t="s">
        <v>40</v>
      </c>
      <c r="GI112" s="4">
        <v>-2269.6999999999998</v>
      </c>
      <c r="GJ112" s="2" t="s">
        <v>40</v>
      </c>
      <c r="GQ112" s="2">
        <v>-2269.6999999999998</v>
      </c>
      <c r="GR112" s="2" t="s">
        <v>40</v>
      </c>
      <c r="GS112" s="2">
        <v>-2269.6999999999998</v>
      </c>
      <c r="GT112" s="2" t="s">
        <v>40</v>
      </c>
    </row>
    <row r="113" spans="3:202" ht="15" customHeight="1" x14ac:dyDescent="0.3">
      <c r="C113" s="383"/>
      <c r="D113" s="383"/>
      <c r="E113" s="383"/>
      <c r="F113" s="383"/>
      <c r="G113" s="383"/>
      <c r="H113" s="383"/>
      <c r="I113" s="383"/>
      <c r="J113" s="383"/>
      <c r="K113" s="383"/>
      <c r="L113" s="383"/>
      <c r="M113" s="383"/>
      <c r="N113" s="383"/>
      <c r="O113" s="383"/>
      <c r="P113" s="383"/>
      <c r="Q113" s="383"/>
      <c r="R113" s="383"/>
      <c r="S113" s="383"/>
      <c r="T113" s="383"/>
      <c r="U113" s="383"/>
      <c r="V113" s="383"/>
      <c r="W113" s="383"/>
      <c r="X113" s="383"/>
      <c r="Y113" s="383"/>
      <c r="Z113" s="383"/>
      <c r="AA113" s="383"/>
      <c r="AB113" s="383"/>
      <c r="AC113" s="383"/>
      <c r="AD113" s="383"/>
      <c r="AE113" s="383"/>
      <c r="AF113" s="383"/>
      <c r="AG113" s="383"/>
      <c r="AH113" s="383"/>
      <c r="AI113" s="383"/>
      <c r="AJ113" s="383"/>
      <c r="AK113" s="383"/>
      <c r="AL113" s="383"/>
      <c r="AM113" s="383"/>
      <c r="AN113" s="383"/>
      <c r="AO113" s="383"/>
      <c r="AP113" s="383"/>
      <c r="AQ113" s="383"/>
      <c r="AR113" s="383"/>
      <c r="AS113" s="235"/>
      <c r="AT113" s="383"/>
      <c r="AU113" s="235"/>
      <c r="AV113" s="383"/>
      <c r="AW113" s="235"/>
      <c r="AX113" s="383"/>
      <c r="AY113" s="235"/>
      <c r="AZ113" s="383"/>
      <c r="BA113" s="383"/>
      <c r="BB113" s="383"/>
      <c r="BC113" s="383"/>
      <c r="BD113" s="383"/>
      <c r="BE113" s="383"/>
      <c r="BF113" s="383"/>
      <c r="BG113" s="383"/>
      <c r="BH113" s="383"/>
      <c r="BI113" s="383"/>
      <c r="BJ113" s="383"/>
      <c r="BK113" s="383"/>
      <c r="BL113" s="383"/>
      <c r="BM113" s="383"/>
      <c r="BN113" s="383"/>
      <c r="BO113" s="383"/>
      <c r="BP113" s="383"/>
      <c r="BQ113" s="383"/>
      <c r="BR113" s="383"/>
      <c r="BS113" s="383"/>
      <c r="BT113" s="383"/>
      <c r="BU113" s="383"/>
      <c r="BV113" s="383"/>
      <c r="BW113" s="383"/>
      <c r="BX113" s="383"/>
      <c r="BY113" s="383"/>
      <c r="BZ113" s="383"/>
      <c r="CA113" s="383"/>
      <c r="CB113" s="383"/>
      <c r="CC113" s="383"/>
      <c r="CD113" s="383"/>
      <c r="CE113" s="383"/>
      <c r="CF113" s="383"/>
      <c r="CG113" s="383"/>
      <c r="CH113" s="383"/>
      <c r="CI113" s="383"/>
      <c r="CJ113" s="383"/>
      <c r="CK113" s="383"/>
      <c r="CL113" s="383"/>
      <c r="CM113" s="383"/>
      <c r="CN113" s="383"/>
      <c r="CO113" s="383"/>
      <c r="CP113" s="383"/>
      <c r="CQ113" s="383"/>
      <c r="CR113" s="383"/>
      <c r="CS113" s="383"/>
      <c r="CT113" s="383"/>
      <c r="CU113" s="383"/>
      <c r="CV113" s="383"/>
      <c r="CW113" s="383"/>
      <c r="CX113" s="383"/>
      <c r="CY113" s="383"/>
      <c r="CZ113" s="383"/>
      <c r="EU113" s="5"/>
      <c r="EV113" s="6"/>
      <c r="GE113" s="4">
        <v>0</v>
      </c>
      <c r="GF113" s="2" t="s">
        <v>40</v>
      </c>
      <c r="GI113" s="4">
        <v>0</v>
      </c>
      <c r="GJ113" s="2" t="s">
        <v>40</v>
      </c>
      <c r="GQ113" s="2">
        <v>0</v>
      </c>
      <c r="GR113" s="2" t="s">
        <v>40</v>
      </c>
      <c r="GS113" s="2">
        <v>0</v>
      </c>
      <c r="GT113" s="2" t="s">
        <v>40</v>
      </c>
    </row>
    <row r="114" spans="3:202" ht="15" customHeight="1" x14ac:dyDescent="0.3">
      <c r="C114" s="383"/>
      <c r="D114" s="383"/>
      <c r="E114" s="383"/>
      <c r="F114" s="383"/>
      <c r="G114" s="383"/>
      <c r="H114" s="383"/>
      <c r="I114" s="383"/>
      <c r="J114" s="383"/>
      <c r="K114" s="383"/>
      <c r="L114" s="383"/>
      <c r="M114" s="383"/>
      <c r="N114" s="383"/>
      <c r="O114" s="383"/>
      <c r="P114" s="383"/>
      <c r="Q114" s="383"/>
      <c r="R114" s="383"/>
      <c r="S114" s="383"/>
      <c r="T114" s="383"/>
      <c r="U114" s="383"/>
      <c r="V114" s="383"/>
      <c r="W114" s="383"/>
      <c r="X114" s="383"/>
      <c r="Y114" s="383"/>
      <c r="Z114" s="383"/>
      <c r="AA114" s="383"/>
      <c r="AB114" s="383"/>
      <c r="AC114" s="383"/>
      <c r="AD114" s="383"/>
      <c r="AE114" s="383"/>
      <c r="AF114" s="383"/>
      <c r="AG114" s="383"/>
      <c r="AH114" s="383"/>
      <c r="AI114" s="383"/>
      <c r="AJ114" s="383"/>
      <c r="AK114" s="383"/>
      <c r="AL114" s="383"/>
      <c r="AM114" s="383"/>
      <c r="AN114" s="383"/>
      <c r="AO114" s="383"/>
      <c r="AP114" s="383"/>
      <c r="AQ114" s="383"/>
      <c r="AR114" s="383"/>
      <c r="AS114" s="235"/>
      <c r="AT114" s="383"/>
      <c r="AU114" s="235"/>
      <c r="AV114" s="383"/>
      <c r="AW114" s="235"/>
      <c r="AX114" s="383"/>
      <c r="AY114" s="235"/>
      <c r="AZ114" s="383"/>
      <c r="BA114" s="383"/>
      <c r="BB114" s="383"/>
      <c r="BC114" s="383"/>
      <c r="BD114" s="383"/>
      <c r="BE114" s="383"/>
      <c r="BF114" s="383"/>
      <c r="BG114" s="383"/>
      <c r="BH114" s="383"/>
      <c r="BI114" s="383"/>
      <c r="BJ114" s="383"/>
      <c r="BK114" s="383"/>
      <c r="BL114" s="383"/>
      <c r="BM114" s="383"/>
      <c r="BN114" s="383"/>
      <c r="BO114" s="383"/>
      <c r="BP114" s="383"/>
      <c r="BQ114" s="383"/>
      <c r="BR114" s="383"/>
      <c r="BS114" s="383"/>
      <c r="BT114" s="383"/>
      <c r="BU114" s="383"/>
      <c r="BV114" s="383"/>
      <c r="BW114" s="383"/>
      <c r="BX114" s="383"/>
      <c r="BY114" s="383"/>
      <c r="BZ114" s="383"/>
      <c r="CA114" s="383"/>
      <c r="CB114" s="383"/>
      <c r="CC114" s="383"/>
      <c r="CD114" s="383"/>
      <c r="CE114" s="383"/>
      <c r="CF114" s="383"/>
      <c r="CG114" s="383"/>
      <c r="CH114" s="383"/>
      <c r="CI114" s="383"/>
      <c r="CJ114" s="383"/>
      <c r="CK114" s="383"/>
      <c r="CL114" s="383"/>
      <c r="CM114" s="383"/>
      <c r="CN114" s="383"/>
      <c r="CO114" s="383"/>
      <c r="CP114" s="383"/>
      <c r="CQ114" s="383"/>
      <c r="CR114" s="383"/>
      <c r="CS114" s="383"/>
      <c r="CT114" s="383"/>
      <c r="CU114" s="383"/>
      <c r="CV114" s="383"/>
      <c r="CW114" s="383"/>
      <c r="CX114" s="383"/>
      <c r="CY114" s="383"/>
      <c r="CZ114" s="383"/>
      <c r="EU114" s="5"/>
      <c r="EV114" s="6"/>
    </row>
    <row r="115" spans="3:202" ht="15" customHeight="1" x14ac:dyDescent="0.3">
      <c r="C115" s="383"/>
      <c r="D115" s="383"/>
      <c r="E115" s="383"/>
      <c r="F115" s="383"/>
      <c r="G115" s="383"/>
      <c r="H115" s="383"/>
      <c r="I115" s="383"/>
      <c r="J115" s="383"/>
      <c r="K115" s="383"/>
      <c r="L115" s="383"/>
      <c r="M115" s="383"/>
      <c r="N115" s="383"/>
      <c r="O115" s="383"/>
      <c r="P115" s="383"/>
      <c r="Q115" s="383"/>
      <c r="R115" s="383"/>
      <c r="S115" s="383"/>
      <c r="T115" s="383"/>
      <c r="U115" s="383"/>
      <c r="V115" s="383"/>
      <c r="W115" s="383"/>
      <c r="X115" s="383"/>
      <c r="Y115" s="383"/>
      <c r="Z115" s="383"/>
      <c r="AA115" s="383"/>
      <c r="AB115" s="383"/>
      <c r="AC115" s="383"/>
      <c r="AD115" s="383"/>
      <c r="AE115" s="383"/>
      <c r="AF115" s="383"/>
      <c r="AG115" s="383"/>
      <c r="AH115" s="383"/>
      <c r="AI115" s="383"/>
      <c r="AJ115" s="383"/>
      <c r="AK115" s="383"/>
      <c r="AL115" s="383"/>
      <c r="AM115" s="383"/>
      <c r="AN115" s="383"/>
      <c r="AO115" s="383"/>
      <c r="AP115" s="383"/>
      <c r="AQ115" s="383"/>
      <c r="AR115" s="383"/>
      <c r="AS115" s="235"/>
      <c r="AT115" s="383"/>
      <c r="AU115" s="235"/>
      <c r="AV115" s="383"/>
      <c r="AW115" s="235"/>
      <c r="AX115" s="383"/>
      <c r="AY115" s="235"/>
      <c r="AZ115" s="383"/>
      <c r="BA115" s="383"/>
      <c r="BB115" s="383"/>
      <c r="BC115" s="383"/>
      <c r="BD115" s="383"/>
      <c r="BE115" s="383"/>
      <c r="BF115" s="383"/>
      <c r="BG115" s="383"/>
      <c r="BH115" s="383"/>
      <c r="BI115" s="383"/>
      <c r="BJ115" s="383"/>
      <c r="BK115" s="383"/>
      <c r="BL115" s="383"/>
      <c r="BM115" s="383"/>
      <c r="BN115" s="383"/>
      <c r="BO115" s="383"/>
      <c r="BP115" s="383"/>
      <c r="BQ115" s="383"/>
      <c r="BR115" s="383"/>
      <c r="BS115" s="383"/>
      <c r="BT115" s="383"/>
      <c r="BU115" s="383"/>
      <c r="BV115" s="383"/>
      <c r="BW115" s="383"/>
      <c r="BX115" s="383"/>
      <c r="BY115" s="383"/>
      <c r="BZ115" s="383"/>
      <c r="CA115" s="383"/>
      <c r="CB115" s="383"/>
      <c r="CC115" s="383"/>
      <c r="CD115" s="383"/>
      <c r="CE115" s="383"/>
      <c r="CF115" s="383"/>
      <c r="CG115" s="383"/>
      <c r="CH115" s="383"/>
      <c r="CI115" s="383"/>
      <c r="CJ115" s="383"/>
      <c r="CK115" s="383"/>
      <c r="CL115" s="383"/>
      <c r="CM115" s="383"/>
      <c r="CN115" s="383"/>
      <c r="CO115" s="383"/>
      <c r="CP115" s="383"/>
      <c r="CQ115" s="383"/>
      <c r="CR115" s="383"/>
      <c r="CS115" s="383"/>
      <c r="CT115" s="383"/>
      <c r="CU115" s="383"/>
      <c r="CV115" s="383"/>
      <c r="CW115" s="383"/>
      <c r="CX115" s="383"/>
      <c r="CY115" s="383"/>
      <c r="CZ115" s="383"/>
      <c r="EU115" s="5"/>
      <c r="EV115" s="6"/>
      <c r="GE115" s="4">
        <v>-601.70000000000005</v>
      </c>
      <c r="GF115" s="2" t="s">
        <v>40</v>
      </c>
      <c r="GI115" s="4">
        <v>-601.70000000000005</v>
      </c>
      <c r="GJ115" s="2" t="s">
        <v>40</v>
      </c>
      <c r="GQ115" s="2">
        <v>-601.70000000000005</v>
      </c>
      <c r="GR115" s="2" t="s">
        <v>40</v>
      </c>
      <c r="GS115" s="2">
        <v>-601.70000000000005</v>
      </c>
      <c r="GT115" s="2" t="s">
        <v>40</v>
      </c>
    </row>
    <row r="116" spans="3:202" ht="15" customHeight="1" x14ac:dyDescent="0.3">
      <c r="C116" s="383"/>
      <c r="D116" s="383"/>
      <c r="E116" s="383"/>
      <c r="F116" s="383"/>
      <c r="G116" s="383"/>
      <c r="H116" s="383"/>
      <c r="I116" s="383"/>
      <c r="J116" s="383"/>
      <c r="K116" s="383"/>
      <c r="L116" s="383"/>
      <c r="M116" s="383"/>
      <c r="N116" s="383"/>
      <c r="O116" s="383"/>
      <c r="P116" s="383"/>
      <c r="Q116" s="383"/>
      <c r="R116" s="383"/>
      <c r="S116" s="383"/>
      <c r="T116" s="383"/>
      <c r="U116" s="383"/>
      <c r="V116" s="383"/>
      <c r="W116" s="383"/>
      <c r="X116" s="383"/>
      <c r="Y116" s="383"/>
      <c r="Z116" s="383"/>
      <c r="AA116" s="383"/>
      <c r="AB116" s="383"/>
      <c r="AC116" s="383"/>
      <c r="AD116" s="383"/>
      <c r="AE116" s="383"/>
      <c r="AF116" s="383"/>
      <c r="AG116" s="383"/>
      <c r="AH116" s="383"/>
      <c r="AI116" s="383"/>
      <c r="AJ116" s="383"/>
      <c r="AK116" s="383"/>
      <c r="AL116" s="383"/>
      <c r="AM116" s="383"/>
      <c r="AN116" s="383"/>
      <c r="AO116" s="383"/>
      <c r="AP116" s="383"/>
      <c r="AQ116" s="383"/>
      <c r="AR116" s="383"/>
      <c r="AS116" s="235"/>
      <c r="AT116" s="383"/>
      <c r="AU116" s="235"/>
      <c r="AV116" s="383"/>
      <c r="AW116" s="235"/>
      <c r="AX116" s="383"/>
      <c r="AY116" s="235"/>
      <c r="AZ116" s="383"/>
      <c r="BA116" s="383"/>
      <c r="BB116" s="383"/>
      <c r="BC116" s="383"/>
      <c r="BD116" s="383"/>
      <c r="BE116" s="383"/>
      <c r="BF116" s="383"/>
      <c r="BG116" s="383"/>
      <c r="BH116" s="383"/>
      <c r="BI116" s="383"/>
      <c r="BJ116" s="383"/>
      <c r="BK116" s="383"/>
      <c r="BL116" s="383"/>
      <c r="BM116" s="383"/>
      <c r="BN116" s="383"/>
      <c r="BO116" s="383"/>
      <c r="BP116" s="383"/>
      <c r="BQ116" s="383"/>
      <c r="BR116" s="383"/>
      <c r="BS116" s="383"/>
      <c r="BT116" s="383"/>
      <c r="BU116" s="383"/>
      <c r="BV116" s="383"/>
      <c r="BW116" s="383"/>
      <c r="BX116" s="383"/>
      <c r="BY116" s="383"/>
      <c r="BZ116" s="383"/>
      <c r="CA116" s="383"/>
      <c r="CB116" s="383"/>
      <c r="CC116" s="383"/>
      <c r="CD116" s="383"/>
      <c r="CE116" s="383"/>
      <c r="CF116" s="383"/>
      <c r="CG116" s="383"/>
      <c r="CH116" s="383"/>
      <c r="CI116" s="383"/>
      <c r="CJ116" s="383"/>
      <c r="CK116" s="383"/>
      <c r="CL116" s="383"/>
      <c r="CM116" s="383"/>
      <c r="CN116" s="383"/>
      <c r="CO116" s="383"/>
      <c r="CP116" s="383"/>
      <c r="CQ116" s="383"/>
      <c r="CR116" s="383"/>
      <c r="CS116" s="383"/>
      <c r="CT116" s="383"/>
      <c r="CU116" s="383"/>
      <c r="CV116" s="383"/>
      <c r="CW116" s="383"/>
      <c r="CX116" s="383"/>
      <c r="CY116" s="383"/>
      <c r="CZ116" s="383"/>
      <c r="EU116" s="5"/>
      <c r="EV116" s="6"/>
      <c r="GE116" s="4">
        <v>441.25</v>
      </c>
      <c r="GF116" s="2" t="s">
        <v>40</v>
      </c>
      <c r="GI116" s="4">
        <v>441.25</v>
      </c>
      <c r="GJ116" s="2" t="s">
        <v>40</v>
      </c>
      <c r="GQ116" s="2">
        <v>441.25</v>
      </c>
      <c r="GR116" s="2" t="s">
        <v>40</v>
      </c>
      <c r="GS116" s="2">
        <v>441.25</v>
      </c>
      <c r="GT116" s="2" t="s">
        <v>40</v>
      </c>
    </row>
    <row r="117" spans="3:202" ht="15" customHeight="1" x14ac:dyDescent="0.3">
      <c r="C117" s="383"/>
      <c r="D117" s="383"/>
      <c r="E117" s="383"/>
      <c r="F117" s="383"/>
      <c r="G117" s="383"/>
      <c r="H117" s="383"/>
      <c r="I117" s="383"/>
      <c r="J117" s="383"/>
      <c r="K117" s="383"/>
      <c r="L117" s="383"/>
      <c r="M117" s="383"/>
      <c r="N117" s="383"/>
      <c r="O117" s="383"/>
      <c r="P117" s="383"/>
      <c r="Q117" s="383"/>
      <c r="R117" s="383"/>
      <c r="S117" s="383"/>
      <c r="T117" s="383"/>
      <c r="U117" s="383"/>
      <c r="V117" s="383"/>
      <c r="W117" s="383"/>
      <c r="X117" s="383"/>
      <c r="Y117" s="383"/>
      <c r="Z117" s="383"/>
      <c r="AA117" s="383"/>
      <c r="AB117" s="383"/>
      <c r="AC117" s="383"/>
      <c r="AD117" s="383"/>
      <c r="AE117" s="383"/>
      <c r="AF117" s="383"/>
      <c r="AG117" s="383"/>
      <c r="AH117" s="383"/>
      <c r="AI117" s="383"/>
      <c r="AJ117" s="383"/>
      <c r="AK117" s="383"/>
      <c r="AL117" s="383"/>
      <c r="AM117" s="383"/>
      <c r="AN117" s="383"/>
      <c r="AO117" s="383"/>
      <c r="AP117" s="383"/>
      <c r="AQ117" s="383"/>
      <c r="AR117" s="383"/>
      <c r="AS117" s="235"/>
      <c r="AT117" s="383"/>
      <c r="AU117" s="235"/>
      <c r="AV117" s="383"/>
      <c r="AW117" s="235"/>
      <c r="AX117" s="383"/>
      <c r="AY117" s="235"/>
      <c r="AZ117" s="383"/>
      <c r="BA117" s="383"/>
      <c r="BB117" s="383"/>
      <c r="BC117" s="383"/>
      <c r="BD117" s="383"/>
      <c r="BE117" s="383"/>
      <c r="BF117" s="383"/>
      <c r="BG117" s="383"/>
      <c r="BH117" s="383"/>
      <c r="BI117" s="383"/>
      <c r="BJ117" s="383"/>
      <c r="BK117" s="383"/>
      <c r="BL117" s="383"/>
      <c r="BM117" s="383"/>
      <c r="BN117" s="383"/>
      <c r="BO117" s="383"/>
      <c r="BP117" s="383"/>
      <c r="BQ117" s="383"/>
      <c r="BR117" s="383"/>
      <c r="BS117" s="383"/>
      <c r="BT117" s="383"/>
      <c r="BU117" s="383"/>
      <c r="BV117" s="383"/>
      <c r="BW117" s="383"/>
      <c r="BX117" s="383"/>
      <c r="BY117" s="383"/>
      <c r="BZ117" s="383"/>
      <c r="CA117" s="383"/>
      <c r="CB117" s="383"/>
      <c r="CC117" s="383"/>
      <c r="CD117" s="383"/>
      <c r="CE117" s="383"/>
      <c r="CF117" s="383"/>
      <c r="CG117" s="383"/>
      <c r="CH117" s="383"/>
      <c r="CI117" s="383"/>
      <c r="CJ117" s="383"/>
      <c r="CK117" s="383"/>
      <c r="CL117" s="383"/>
      <c r="CM117" s="383"/>
      <c r="CN117" s="383"/>
      <c r="CO117" s="383"/>
      <c r="CP117" s="383"/>
      <c r="CQ117" s="383"/>
      <c r="CR117" s="383"/>
      <c r="CS117" s="383"/>
      <c r="CT117" s="383"/>
      <c r="CU117" s="383"/>
      <c r="CV117" s="383"/>
      <c r="CW117" s="383"/>
      <c r="CX117" s="383"/>
      <c r="CY117" s="383"/>
      <c r="CZ117" s="383"/>
      <c r="EU117" s="5"/>
      <c r="EV117" s="6"/>
    </row>
    <row r="118" spans="3:202" ht="15" customHeight="1" x14ac:dyDescent="0.3">
      <c r="C118" s="383"/>
      <c r="D118" s="383"/>
      <c r="E118" s="383"/>
      <c r="F118" s="383"/>
      <c r="G118" s="383"/>
      <c r="H118" s="383"/>
      <c r="I118" s="383"/>
      <c r="J118" s="383"/>
      <c r="K118" s="383"/>
      <c r="L118" s="383"/>
      <c r="M118" s="383"/>
      <c r="N118" s="383"/>
      <c r="O118" s="383"/>
      <c r="P118" s="383"/>
      <c r="Q118" s="383"/>
      <c r="R118" s="383"/>
      <c r="S118" s="383"/>
      <c r="T118" s="383"/>
      <c r="U118" s="383"/>
      <c r="V118" s="383"/>
      <c r="W118" s="383"/>
      <c r="X118" s="383"/>
      <c r="Y118" s="383"/>
      <c r="Z118" s="383"/>
      <c r="AA118" s="383"/>
      <c r="AB118" s="383"/>
      <c r="AC118" s="383"/>
      <c r="AD118" s="383"/>
      <c r="AE118" s="383"/>
      <c r="AF118" s="383"/>
      <c r="AG118" s="383"/>
      <c r="AH118" s="383"/>
      <c r="AI118" s="383"/>
      <c r="AJ118" s="383"/>
      <c r="AK118" s="383"/>
      <c r="AL118" s="383"/>
      <c r="AM118" s="383"/>
      <c r="AN118" s="383"/>
      <c r="AO118" s="383"/>
      <c r="AP118" s="383"/>
      <c r="AQ118" s="383"/>
      <c r="AR118" s="383"/>
      <c r="AS118" s="235"/>
      <c r="AT118" s="383"/>
      <c r="AU118" s="235"/>
      <c r="AV118" s="383"/>
      <c r="AW118" s="235"/>
      <c r="AX118" s="383"/>
      <c r="AY118" s="235"/>
      <c r="AZ118" s="383"/>
      <c r="BA118" s="383"/>
      <c r="BB118" s="383"/>
      <c r="BC118" s="383"/>
      <c r="BD118" s="383"/>
      <c r="BE118" s="383"/>
      <c r="BF118" s="383"/>
      <c r="BG118" s="383"/>
      <c r="BH118" s="383"/>
      <c r="BI118" s="383"/>
      <c r="BJ118" s="383"/>
      <c r="BK118" s="383"/>
      <c r="BL118" s="383"/>
      <c r="BM118" s="383"/>
      <c r="BN118" s="383"/>
      <c r="BO118" s="383"/>
      <c r="BP118" s="383"/>
      <c r="BQ118" s="383"/>
      <c r="BR118" s="383"/>
      <c r="BS118" s="383"/>
      <c r="BT118" s="383"/>
      <c r="BU118" s="383"/>
      <c r="BV118" s="383"/>
      <c r="BW118" s="383"/>
      <c r="BX118" s="383"/>
      <c r="BY118" s="383"/>
      <c r="BZ118" s="383"/>
      <c r="CA118" s="383"/>
      <c r="CB118" s="383"/>
      <c r="CC118" s="383"/>
      <c r="CD118" s="383"/>
      <c r="CE118" s="383"/>
      <c r="CF118" s="383"/>
      <c r="CG118" s="383"/>
      <c r="CH118" s="383"/>
      <c r="CI118" s="383"/>
      <c r="CJ118" s="383"/>
      <c r="CK118" s="383"/>
      <c r="CL118" s="383"/>
      <c r="CM118" s="383"/>
      <c r="CN118" s="383"/>
      <c r="CO118" s="383"/>
      <c r="CP118" s="383"/>
      <c r="CQ118" s="383"/>
      <c r="CR118" s="383"/>
      <c r="CS118" s="383"/>
      <c r="CT118" s="383"/>
      <c r="CU118" s="383"/>
      <c r="CV118" s="383"/>
      <c r="CW118" s="383"/>
      <c r="CX118" s="383"/>
      <c r="CY118" s="383"/>
      <c r="CZ118" s="383"/>
      <c r="EU118" s="5"/>
      <c r="EV118" s="6"/>
      <c r="GE118" s="4">
        <v>-12982.597049583335</v>
      </c>
      <c r="GF118" s="2" t="s">
        <v>40</v>
      </c>
      <c r="GI118" s="4">
        <v>-12982.597049583335</v>
      </c>
      <c r="GJ118" s="2" t="s">
        <v>40</v>
      </c>
      <c r="GQ118" s="2">
        <v>-12982.597049583335</v>
      </c>
      <c r="GR118" s="2" t="s">
        <v>40</v>
      </c>
      <c r="GS118" s="2">
        <v>-12982.597049583335</v>
      </c>
      <c r="GT118" s="2" t="s">
        <v>40</v>
      </c>
    </row>
    <row r="119" spans="3:202" ht="15" customHeight="1" x14ac:dyDescent="0.3">
      <c r="C119" s="383"/>
      <c r="D119" s="383"/>
      <c r="E119" s="383"/>
      <c r="F119" s="383"/>
      <c r="G119" s="383"/>
      <c r="H119" s="383"/>
      <c r="I119" s="383"/>
      <c r="J119" s="383"/>
      <c r="K119" s="383"/>
      <c r="L119" s="383"/>
      <c r="M119" s="383"/>
      <c r="N119" s="383"/>
      <c r="O119" s="383"/>
      <c r="P119" s="383"/>
      <c r="Q119" s="383"/>
      <c r="R119" s="383"/>
      <c r="S119" s="383"/>
      <c r="T119" s="383"/>
      <c r="U119" s="383"/>
      <c r="V119" s="383"/>
      <c r="W119" s="383"/>
      <c r="X119" s="383"/>
      <c r="Y119" s="383"/>
      <c r="Z119" s="383"/>
      <c r="AA119" s="383"/>
      <c r="AB119" s="383"/>
      <c r="AC119" s="383"/>
      <c r="AD119" s="383"/>
      <c r="AE119" s="383"/>
      <c r="AF119" s="383"/>
      <c r="AG119" s="383"/>
      <c r="AH119" s="383"/>
      <c r="AI119" s="383"/>
      <c r="AJ119" s="383"/>
      <c r="AK119" s="383"/>
      <c r="AL119" s="383"/>
      <c r="AM119" s="383"/>
      <c r="AN119" s="383"/>
      <c r="AO119" s="383"/>
      <c r="AP119" s="383"/>
      <c r="AQ119" s="383"/>
      <c r="AR119" s="383"/>
      <c r="AS119" s="235"/>
      <c r="AT119" s="383"/>
      <c r="AU119" s="235"/>
      <c r="AV119" s="383"/>
      <c r="AW119" s="235"/>
      <c r="AX119" s="383"/>
      <c r="AY119" s="235"/>
      <c r="AZ119" s="383"/>
      <c r="BA119" s="383"/>
      <c r="BB119" s="383"/>
      <c r="BC119" s="383"/>
      <c r="BD119" s="383"/>
      <c r="BE119" s="383"/>
      <c r="BF119" s="383"/>
      <c r="BG119" s="383"/>
      <c r="BH119" s="383"/>
      <c r="BI119" s="383"/>
      <c r="BJ119" s="383"/>
      <c r="BK119" s="383"/>
      <c r="BL119" s="383"/>
      <c r="BM119" s="383"/>
      <c r="BN119" s="383"/>
      <c r="BO119" s="383"/>
      <c r="BP119" s="383"/>
      <c r="BQ119" s="383"/>
      <c r="BR119" s="383"/>
      <c r="BS119" s="383"/>
      <c r="BT119" s="383"/>
      <c r="BU119" s="383"/>
      <c r="BV119" s="383"/>
      <c r="BW119" s="383"/>
      <c r="BX119" s="383"/>
      <c r="BY119" s="383"/>
      <c r="BZ119" s="383"/>
      <c r="CA119" s="383"/>
      <c r="CB119" s="383"/>
      <c r="CC119" s="383"/>
      <c r="CD119" s="383"/>
      <c r="CE119" s="383"/>
      <c r="CF119" s="383"/>
      <c r="CG119" s="383"/>
      <c r="CH119" s="383"/>
      <c r="CI119" s="383"/>
      <c r="CJ119" s="383"/>
      <c r="CK119" s="383"/>
      <c r="CL119" s="383"/>
      <c r="CM119" s="383"/>
      <c r="CN119" s="383"/>
      <c r="CO119" s="383"/>
      <c r="CP119" s="383"/>
      <c r="CQ119" s="383"/>
      <c r="CR119" s="383"/>
      <c r="CS119" s="383"/>
      <c r="CT119" s="383"/>
      <c r="CU119" s="383"/>
      <c r="CV119" s="383"/>
      <c r="CW119" s="383"/>
      <c r="CX119" s="383"/>
      <c r="CY119" s="383"/>
      <c r="CZ119" s="383"/>
      <c r="EU119" s="5"/>
      <c r="EV119" s="6"/>
    </row>
    <row r="120" spans="3:202" ht="15" customHeight="1" x14ac:dyDescent="0.3">
      <c r="C120" s="383"/>
      <c r="D120" s="383"/>
      <c r="E120" s="383"/>
      <c r="F120" s="383"/>
      <c r="G120" s="383"/>
      <c r="H120" s="383"/>
      <c r="I120" s="383"/>
      <c r="J120" s="383"/>
      <c r="K120" s="383"/>
      <c r="L120" s="383"/>
      <c r="M120" s="383"/>
      <c r="N120" s="383"/>
      <c r="O120" s="383"/>
      <c r="P120" s="383"/>
      <c r="Q120" s="383"/>
      <c r="R120" s="383"/>
      <c r="S120" s="383"/>
      <c r="T120" s="383"/>
      <c r="U120" s="383"/>
      <c r="V120" s="383"/>
      <c r="W120" s="383"/>
      <c r="X120" s="383"/>
      <c r="Y120" s="383"/>
      <c r="Z120" s="383"/>
      <c r="AA120" s="383"/>
      <c r="AB120" s="383"/>
      <c r="AC120" s="383"/>
      <c r="AD120" s="383"/>
      <c r="AE120" s="383"/>
      <c r="AF120" s="383"/>
      <c r="AG120" s="383"/>
      <c r="AH120" s="383"/>
      <c r="AI120" s="383"/>
      <c r="AJ120" s="383"/>
      <c r="AK120" s="383"/>
      <c r="AL120" s="383"/>
      <c r="AM120" s="383"/>
      <c r="AN120" s="383"/>
      <c r="AO120" s="383"/>
      <c r="AP120" s="383"/>
      <c r="AQ120" s="383"/>
      <c r="AR120" s="383"/>
      <c r="AS120" s="235"/>
      <c r="AT120" s="383"/>
      <c r="AU120" s="235"/>
      <c r="AV120" s="383"/>
      <c r="AW120" s="235"/>
      <c r="AX120" s="383"/>
      <c r="AY120" s="235"/>
      <c r="AZ120" s="383"/>
      <c r="BA120" s="383"/>
      <c r="BB120" s="383"/>
      <c r="BC120" s="383"/>
      <c r="BD120" s="383"/>
      <c r="BE120" s="383"/>
      <c r="BF120" s="383"/>
      <c r="BG120" s="383"/>
      <c r="BH120" s="383"/>
      <c r="BI120" s="383"/>
      <c r="BJ120" s="383"/>
      <c r="BK120" s="383"/>
      <c r="BL120" s="383"/>
      <c r="BM120" s="383"/>
      <c r="BN120" s="383"/>
      <c r="BO120" s="383"/>
      <c r="BP120" s="383"/>
      <c r="BQ120" s="383"/>
      <c r="BR120" s="383"/>
      <c r="BS120" s="383"/>
      <c r="BT120" s="383"/>
      <c r="BU120" s="383"/>
      <c r="BV120" s="383"/>
      <c r="BW120" s="383"/>
      <c r="BX120" s="383"/>
      <c r="BY120" s="383"/>
      <c r="BZ120" s="383"/>
      <c r="CA120" s="383"/>
      <c r="CB120" s="383"/>
      <c r="CC120" s="383"/>
      <c r="CD120" s="383"/>
      <c r="CE120" s="383"/>
      <c r="CF120" s="383"/>
      <c r="CG120" s="383"/>
      <c r="CH120" s="383"/>
      <c r="CI120" s="383"/>
      <c r="CJ120" s="383"/>
      <c r="CK120" s="383"/>
      <c r="CL120" s="383"/>
      <c r="CM120" s="383"/>
      <c r="CN120" s="383"/>
      <c r="CO120" s="383"/>
      <c r="CP120" s="383"/>
      <c r="CQ120" s="383"/>
      <c r="CR120" s="383"/>
      <c r="CS120" s="383"/>
      <c r="CT120" s="383"/>
      <c r="CU120" s="383"/>
      <c r="CV120" s="383"/>
      <c r="CW120" s="383"/>
      <c r="CX120" s="383"/>
      <c r="CY120" s="383"/>
      <c r="CZ120" s="383"/>
      <c r="EU120" s="5"/>
      <c r="EV120" s="6"/>
      <c r="GE120" s="4">
        <v>-6124.6993495833358</v>
      </c>
      <c r="GF120" s="2" t="s">
        <v>40</v>
      </c>
      <c r="GI120" s="4">
        <v>-6124.6993495833358</v>
      </c>
      <c r="GJ120" s="2" t="s">
        <v>40</v>
      </c>
      <c r="GQ120" s="2">
        <v>-6124.6993495833358</v>
      </c>
      <c r="GR120" s="2" t="s">
        <v>40</v>
      </c>
      <c r="GS120" s="2">
        <v>-6124.6993495833358</v>
      </c>
      <c r="GT120" s="2" t="s">
        <v>40</v>
      </c>
    </row>
    <row r="121" spans="3:202" ht="15" customHeight="1" x14ac:dyDescent="0.3">
      <c r="C121" s="383"/>
      <c r="D121" s="383"/>
      <c r="E121" s="383"/>
      <c r="F121" s="383"/>
      <c r="G121" s="383"/>
      <c r="H121" s="383"/>
      <c r="I121" s="383"/>
      <c r="J121" s="383"/>
      <c r="K121" s="383"/>
      <c r="L121" s="383"/>
      <c r="M121" s="383"/>
      <c r="N121" s="383"/>
      <c r="O121" s="383"/>
      <c r="P121" s="383"/>
      <c r="Q121" s="383"/>
      <c r="R121" s="383"/>
      <c r="S121" s="383"/>
      <c r="T121" s="383"/>
      <c r="U121" s="383"/>
      <c r="V121" s="383"/>
      <c r="W121" s="383"/>
      <c r="X121" s="383"/>
      <c r="Y121" s="383"/>
      <c r="Z121" s="383"/>
      <c r="AA121" s="383"/>
      <c r="AB121" s="383"/>
      <c r="AC121" s="383"/>
      <c r="AD121" s="383"/>
      <c r="AE121" s="383"/>
      <c r="AF121" s="383"/>
      <c r="AG121" s="383"/>
      <c r="AH121" s="383"/>
      <c r="AI121" s="383"/>
      <c r="AJ121" s="383"/>
      <c r="AK121" s="383"/>
      <c r="AL121" s="383"/>
      <c r="AM121" s="383"/>
      <c r="AN121" s="383"/>
      <c r="AO121" s="383"/>
      <c r="AP121" s="383"/>
      <c r="AQ121" s="383"/>
      <c r="AR121" s="383"/>
      <c r="AS121" s="235"/>
      <c r="AT121" s="383"/>
      <c r="AU121" s="235"/>
      <c r="AV121" s="383"/>
      <c r="AW121" s="235"/>
      <c r="AX121" s="383"/>
      <c r="AY121" s="235"/>
      <c r="AZ121" s="383"/>
      <c r="BA121" s="383"/>
      <c r="BB121" s="383"/>
      <c r="BC121" s="383"/>
      <c r="BD121" s="383"/>
      <c r="BE121" s="383"/>
      <c r="BF121" s="383"/>
      <c r="BG121" s="383"/>
      <c r="BH121" s="383"/>
      <c r="BI121" s="383"/>
      <c r="BJ121" s="383"/>
      <c r="BK121" s="383"/>
      <c r="BL121" s="383"/>
      <c r="BM121" s="383"/>
      <c r="BN121" s="383"/>
      <c r="BO121" s="383"/>
      <c r="BP121" s="383"/>
      <c r="BQ121" s="383"/>
      <c r="BR121" s="383"/>
      <c r="BS121" s="383"/>
      <c r="BT121" s="383"/>
      <c r="BU121" s="383"/>
      <c r="BV121" s="383"/>
      <c r="BW121" s="383"/>
      <c r="BX121" s="383"/>
      <c r="BY121" s="383"/>
      <c r="BZ121" s="383"/>
      <c r="CA121" s="383"/>
      <c r="CB121" s="383"/>
      <c r="CC121" s="383"/>
      <c r="CD121" s="383"/>
      <c r="CE121" s="383"/>
      <c r="CF121" s="383"/>
      <c r="CG121" s="383"/>
      <c r="CH121" s="383"/>
      <c r="CI121" s="383"/>
      <c r="CJ121" s="383"/>
      <c r="CK121" s="383"/>
      <c r="CL121" s="383"/>
      <c r="CM121" s="383"/>
      <c r="CN121" s="383"/>
      <c r="CO121" s="383"/>
      <c r="CP121" s="383"/>
      <c r="CQ121" s="383"/>
      <c r="CR121" s="383"/>
      <c r="CS121" s="383"/>
      <c r="CT121" s="383"/>
      <c r="CU121" s="383"/>
      <c r="CV121" s="383"/>
      <c r="CW121" s="383"/>
      <c r="CX121" s="383"/>
      <c r="CY121" s="383"/>
      <c r="CZ121" s="383"/>
      <c r="EU121" s="5"/>
      <c r="EV121" s="6"/>
    </row>
    <row r="122" spans="3:202" ht="15" customHeight="1" x14ac:dyDescent="0.3">
      <c r="C122" s="383"/>
      <c r="D122" s="383"/>
      <c r="E122" s="383"/>
      <c r="F122" s="383"/>
      <c r="G122" s="383"/>
      <c r="H122" s="383"/>
      <c r="I122" s="383"/>
      <c r="J122" s="383"/>
      <c r="K122" s="383"/>
      <c r="L122" s="383"/>
      <c r="M122" s="383"/>
      <c r="N122" s="383"/>
      <c r="O122" s="383"/>
      <c r="P122" s="383"/>
      <c r="Q122" s="383"/>
      <c r="R122" s="383"/>
      <c r="S122" s="383"/>
      <c r="T122" s="383"/>
      <c r="U122" s="383"/>
      <c r="V122" s="383"/>
      <c r="W122" s="383"/>
      <c r="X122" s="383"/>
      <c r="Y122" s="383"/>
      <c r="Z122" s="383"/>
      <c r="AA122" s="383"/>
      <c r="AB122" s="383"/>
      <c r="AC122" s="383"/>
      <c r="AD122" s="383"/>
      <c r="AE122" s="383"/>
      <c r="AF122" s="383"/>
      <c r="AG122" s="383"/>
      <c r="AH122" s="383"/>
      <c r="AI122" s="383"/>
      <c r="AJ122" s="383"/>
      <c r="AK122" s="383"/>
      <c r="AL122" s="383"/>
      <c r="AM122" s="383"/>
      <c r="AN122" s="383"/>
      <c r="AO122" s="383"/>
      <c r="AP122" s="383"/>
      <c r="AQ122" s="383"/>
      <c r="AR122" s="383"/>
      <c r="AS122" s="235"/>
      <c r="AT122" s="383"/>
      <c r="AU122" s="235"/>
      <c r="AV122" s="383"/>
      <c r="AW122" s="235"/>
      <c r="AX122" s="383"/>
      <c r="AY122" s="235"/>
      <c r="AZ122" s="383"/>
      <c r="BA122" s="383"/>
      <c r="BB122" s="383"/>
      <c r="BC122" s="383"/>
      <c r="BD122" s="383"/>
      <c r="BE122" s="383"/>
      <c r="BF122" s="383"/>
      <c r="BG122" s="383"/>
      <c r="BH122" s="383"/>
      <c r="BI122" s="383"/>
      <c r="BJ122" s="383"/>
      <c r="BK122" s="383"/>
      <c r="BL122" s="383"/>
      <c r="BM122" s="383"/>
      <c r="BN122" s="383"/>
      <c r="BO122" s="383"/>
      <c r="BP122" s="383"/>
      <c r="BQ122" s="383"/>
      <c r="BR122" s="383"/>
      <c r="BS122" s="383"/>
      <c r="BT122" s="383"/>
      <c r="BU122" s="383"/>
      <c r="BV122" s="383"/>
      <c r="BW122" s="383"/>
      <c r="BX122" s="383"/>
      <c r="BY122" s="383"/>
      <c r="BZ122" s="383"/>
      <c r="CA122" s="383"/>
      <c r="CB122" s="383"/>
      <c r="CC122" s="383"/>
      <c r="CD122" s="383"/>
      <c r="CE122" s="383"/>
      <c r="CF122" s="383"/>
      <c r="CG122" s="383"/>
      <c r="CH122" s="383"/>
      <c r="CI122" s="383"/>
      <c r="CJ122" s="383"/>
      <c r="CK122" s="383"/>
      <c r="CL122" s="383"/>
      <c r="CM122" s="383"/>
      <c r="CN122" s="383"/>
      <c r="CO122" s="383"/>
      <c r="CP122" s="383"/>
      <c r="CQ122" s="383"/>
      <c r="CR122" s="383"/>
      <c r="CS122" s="383"/>
      <c r="CT122" s="383"/>
      <c r="CU122" s="383"/>
      <c r="CV122" s="383"/>
      <c r="CW122" s="383"/>
      <c r="CX122" s="383"/>
      <c r="CY122" s="383"/>
      <c r="CZ122" s="383"/>
      <c r="EU122" s="5"/>
      <c r="EV122" s="6"/>
      <c r="GE122" s="4">
        <v>21637.553242921931</v>
      </c>
      <c r="GF122" s="2" t="s">
        <v>40</v>
      </c>
      <c r="GI122" s="4">
        <v>21637.553242921931</v>
      </c>
      <c r="GJ122" s="2" t="s">
        <v>40</v>
      </c>
      <c r="GQ122" s="2">
        <v>21637.553242921931</v>
      </c>
      <c r="GR122" s="2" t="s">
        <v>40</v>
      </c>
      <c r="GS122" s="2">
        <v>21637.553242921931</v>
      </c>
      <c r="GT122" s="2" t="s">
        <v>40</v>
      </c>
    </row>
    <row r="123" spans="3:202" ht="15" customHeight="1" x14ac:dyDescent="0.3">
      <c r="C123" s="383"/>
      <c r="D123" s="383"/>
      <c r="E123" s="383"/>
      <c r="F123" s="383"/>
      <c r="G123" s="383"/>
      <c r="H123" s="383"/>
      <c r="I123" s="383"/>
      <c r="J123" s="383"/>
      <c r="K123" s="383"/>
      <c r="L123" s="383"/>
      <c r="M123" s="383"/>
      <c r="N123" s="383"/>
      <c r="O123" s="383"/>
      <c r="P123" s="383"/>
      <c r="Q123" s="383"/>
      <c r="R123" s="383"/>
      <c r="S123" s="383"/>
      <c r="T123" s="383"/>
      <c r="U123" s="383"/>
      <c r="V123" s="383"/>
      <c r="W123" s="383"/>
      <c r="X123" s="383"/>
      <c r="Y123" s="383"/>
      <c r="Z123" s="383"/>
      <c r="AA123" s="383"/>
      <c r="AB123" s="383"/>
      <c r="AC123" s="383"/>
      <c r="AD123" s="383"/>
      <c r="AE123" s="383"/>
      <c r="AF123" s="383"/>
      <c r="AG123" s="383"/>
      <c r="AH123" s="383"/>
      <c r="AI123" s="383"/>
      <c r="AJ123" s="383"/>
      <c r="AK123" s="383"/>
      <c r="AL123" s="383"/>
      <c r="AM123" s="383"/>
      <c r="AN123" s="383"/>
      <c r="AO123" s="383"/>
      <c r="AP123" s="383"/>
      <c r="AQ123" s="383"/>
      <c r="AR123" s="383"/>
      <c r="AS123" s="235"/>
      <c r="AT123" s="383"/>
      <c r="AU123" s="235"/>
      <c r="AV123" s="383"/>
      <c r="AW123" s="235"/>
      <c r="AX123" s="383"/>
      <c r="AY123" s="235"/>
      <c r="AZ123" s="383"/>
      <c r="BA123" s="383"/>
      <c r="BB123" s="383"/>
      <c r="BC123" s="383"/>
      <c r="BD123" s="383"/>
      <c r="BE123" s="383"/>
      <c r="BF123" s="383"/>
      <c r="BG123" s="383"/>
      <c r="BH123" s="383"/>
      <c r="BI123" s="383"/>
      <c r="BJ123" s="383"/>
      <c r="BK123" s="383"/>
      <c r="BL123" s="383"/>
      <c r="BM123" s="383"/>
      <c r="BN123" s="383"/>
      <c r="BO123" s="383"/>
      <c r="BP123" s="383"/>
      <c r="BQ123" s="383"/>
      <c r="BR123" s="383"/>
      <c r="BS123" s="383"/>
      <c r="BT123" s="383"/>
      <c r="BU123" s="383"/>
      <c r="BV123" s="383"/>
      <c r="BW123" s="383"/>
      <c r="BX123" s="383"/>
      <c r="BY123" s="383"/>
      <c r="BZ123" s="383"/>
      <c r="CA123" s="383"/>
      <c r="CB123" s="383"/>
      <c r="CC123" s="383"/>
      <c r="CD123" s="383"/>
      <c r="CE123" s="383"/>
      <c r="CF123" s="383"/>
      <c r="CG123" s="383"/>
      <c r="CH123" s="383"/>
      <c r="CI123" s="383"/>
      <c r="CJ123" s="383"/>
      <c r="CK123" s="383"/>
      <c r="CL123" s="383"/>
      <c r="CM123" s="383"/>
      <c r="CN123" s="383"/>
      <c r="CO123" s="383"/>
      <c r="CP123" s="383"/>
      <c r="CQ123" s="383"/>
      <c r="CR123" s="383"/>
      <c r="CS123" s="383"/>
      <c r="CT123" s="383"/>
      <c r="CU123" s="383"/>
      <c r="CV123" s="383"/>
      <c r="CW123" s="383"/>
      <c r="CX123" s="383"/>
      <c r="CY123" s="383"/>
      <c r="CZ123" s="383"/>
      <c r="EU123" s="5"/>
      <c r="EV123" s="6"/>
      <c r="GE123" s="4">
        <v>0.13757205029869055</v>
      </c>
      <c r="GI123" s="4">
        <v>0.13757205029869055</v>
      </c>
      <c r="GQ123" s="2">
        <v>0.13757205029869055</v>
      </c>
      <c r="GS123" s="2">
        <v>0.13757205029869055</v>
      </c>
    </row>
    <row r="124" spans="3:202" ht="15" customHeight="1" x14ac:dyDescent="0.3">
      <c r="C124" s="383"/>
      <c r="D124" s="383"/>
      <c r="E124" s="383"/>
      <c r="F124" s="383"/>
      <c r="G124" s="383"/>
      <c r="H124" s="383"/>
      <c r="I124" s="383"/>
      <c r="J124" s="383"/>
      <c r="K124" s="383"/>
      <c r="L124" s="383"/>
      <c r="M124" s="383"/>
      <c r="N124" s="383"/>
      <c r="O124" s="383"/>
      <c r="P124" s="383"/>
      <c r="Q124" s="383"/>
      <c r="R124" s="383"/>
      <c r="S124" s="383"/>
      <c r="T124" s="383"/>
      <c r="U124" s="383"/>
      <c r="V124" s="383"/>
      <c r="W124" s="383"/>
      <c r="X124" s="383"/>
      <c r="Y124" s="383"/>
      <c r="Z124" s="383"/>
      <c r="AA124" s="383"/>
      <c r="AB124" s="383"/>
      <c r="AC124" s="383"/>
      <c r="AD124" s="383"/>
      <c r="AE124" s="383"/>
      <c r="AF124" s="383"/>
      <c r="AG124" s="383"/>
      <c r="AH124" s="383"/>
      <c r="AI124" s="383"/>
      <c r="AJ124" s="383"/>
      <c r="AK124" s="383"/>
      <c r="AL124" s="383"/>
      <c r="AM124" s="383"/>
      <c r="AN124" s="383"/>
      <c r="AO124" s="383"/>
      <c r="AP124" s="383"/>
      <c r="AQ124" s="383"/>
      <c r="AR124" s="383"/>
      <c r="AS124" s="235"/>
      <c r="AT124" s="383"/>
      <c r="AU124" s="235"/>
      <c r="AV124" s="383"/>
      <c r="AW124" s="235"/>
      <c r="AX124" s="383"/>
      <c r="AY124" s="235"/>
      <c r="AZ124" s="383"/>
      <c r="BA124" s="383"/>
      <c r="BB124" s="383"/>
      <c r="BC124" s="383"/>
      <c r="BD124" s="383"/>
      <c r="BE124" s="383"/>
      <c r="BF124" s="383"/>
      <c r="BG124" s="383"/>
      <c r="BH124" s="383"/>
      <c r="BI124" s="383"/>
      <c r="BJ124" s="383"/>
      <c r="BK124" s="383"/>
      <c r="BL124" s="383"/>
      <c r="BM124" s="383"/>
      <c r="BN124" s="383"/>
      <c r="BO124" s="383"/>
      <c r="BP124" s="383"/>
      <c r="BQ124" s="383"/>
      <c r="BR124" s="383"/>
      <c r="BS124" s="383"/>
      <c r="BT124" s="383"/>
      <c r="BU124" s="383"/>
      <c r="BV124" s="383"/>
      <c r="BW124" s="383"/>
      <c r="BX124" s="383"/>
      <c r="BY124" s="383"/>
      <c r="BZ124" s="383"/>
      <c r="CA124" s="383"/>
      <c r="CB124" s="383"/>
      <c r="CC124" s="383"/>
      <c r="CD124" s="383"/>
      <c r="CE124" s="383"/>
      <c r="CF124" s="383"/>
      <c r="CG124" s="383"/>
      <c r="CH124" s="383"/>
      <c r="CI124" s="383"/>
      <c r="CJ124" s="383"/>
      <c r="CK124" s="383"/>
      <c r="CL124" s="383"/>
      <c r="CM124" s="383"/>
      <c r="CN124" s="383"/>
      <c r="CO124" s="383"/>
      <c r="CP124" s="383"/>
      <c r="CQ124" s="383"/>
      <c r="CR124" s="383"/>
      <c r="CS124" s="383"/>
      <c r="CT124" s="383"/>
      <c r="CU124" s="383"/>
      <c r="CV124" s="383"/>
      <c r="CW124" s="383"/>
      <c r="CX124" s="383"/>
      <c r="CY124" s="383"/>
      <c r="CZ124" s="383"/>
      <c r="EU124" s="5"/>
      <c r="EV124" s="6"/>
    </row>
    <row r="125" spans="3:202" ht="15" customHeight="1" x14ac:dyDescent="0.3">
      <c r="C125" s="383"/>
      <c r="D125" s="383"/>
      <c r="E125" s="383"/>
      <c r="F125" s="383"/>
      <c r="G125" s="383"/>
      <c r="H125" s="383"/>
      <c r="I125" s="383"/>
      <c r="J125" s="383"/>
      <c r="K125" s="383"/>
      <c r="L125" s="383"/>
      <c r="M125" s="383"/>
      <c r="N125" s="383"/>
      <c r="O125" s="383"/>
      <c r="P125" s="383"/>
      <c r="Q125" s="383"/>
      <c r="R125" s="383"/>
      <c r="S125" s="383"/>
      <c r="T125" s="383"/>
      <c r="U125" s="383"/>
      <c r="V125" s="383"/>
      <c r="W125" s="383"/>
      <c r="X125" s="383"/>
      <c r="Y125" s="383"/>
      <c r="Z125" s="383"/>
      <c r="AA125" s="383"/>
      <c r="AB125" s="383"/>
      <c r="AC125" s="383"/>
      <c r="AD125" s="383"/>
      <c r="AE125" s="383"/>
      <c r="AF125" s="383"/>
      <c r="AG125" s="383"/>
      <c r="AH125" s="383"/>
      <c r="AI125" s="383"/>
      <c r="AJ125" s="383"/>
      <c r="AK125" s="383"/>
      <c r="AL125" s="383"/>
      <c r="AM125" s="383"/>
      <c r="AN125" s="383"/>
      <c r="AO125" s="383"/>
      <c r="AP125" s="383"/>
      <c r="AQ125" s="383"/>
      <c r="AR125" s="383"/>
      <c r="AS125" s="235"/>
      <c r="AT125" s="383"/>
      <c r="AU125" s="235"/>
      <c r="AV125" s="383"/>
      <c r="AW125" s="235"/>
      <c r="AX125" s="383"/>
      <c r="AY125" s="235"/>
      <c r="AZ125" s="383"/>
      <c r="BA125" s="383"/>
      <c r="BB125" s="383"/>
      <c r="BC125" s="383"/>
      <c r="BD125" s="383"/>
      <c r="BE125" s="383"/>
      <c r="BF125" s="383"/>
      <c r="BG125" s="383"/>
      <c r="BH125" s="383"/>
      <c r="BI125" s="383"/>
      <c r="BJ125" s="383"/>
      <c r="BK125" s="383"/>
      <c r="BL125" s="383"/>
      <c r="BM125" s="383"/>
      <c r="BN125" s="383"/>
      <c r="BO125" s="383"/>
      <c r="BP125" s="383"/>
      <c r="BQ125" s="383"/>
      <c r="BR125" s="383"/>
      <c r="BS125" s="383"/>
      <c r="BT125" s="383"/>
      <c r="BU125" s="383"/>
      <c r="BV125" s="383"/>
      <c r="BW125" s="383"/>
      <c r="BX125" s="383"/>
      <c r="BY125" s="383"/>
      <c r="BZ125" s="383"/>
      <c r="CA125" s="383"/>
      <c r="CB125" s="383"/>
      <c r="CC125" s="383"/>
      <c r="CD125" s="383"/>
      <c r="CE125" s="383"/>
      <c r="CF125" s="383"/>
      <c r="CG125" s="383"/>
      <c r="CH125" s="383"/>
      <c r="CI125" s="383"/>
      <c r="CJ125" s="383"/>
      <c r="CK125" s="383"/>
      <c r="CL125" s="383"/>
      <c r="CM125" s="383"/>
      <c r="CN125" s="383"/>
      <c r="CO125" s="383"/>
      <c r="CP125" s="383"/>
      <c r="CQ125" s="383"/>
      <c r="CR125" s="383"/>
      <c r="CS125" s="383"/>
      <c r="CT125" s="383"/>
      <c r="CU125" s="383"/>
      <c r="CV125" s="383"/>
      <c r="CW125" s="383"/>
      <c r="CX125" s="383"/>
      <c r="CY125" s="383"/>
      <c r="CZ125" s="383"/>
      <c r="EU125" s="5"/>
      <c r="EV125" s="6"/>
      <c r="GE125" s="4">
        <v>0</v>
      </c>
      <c r="GI125" s="4">
        <v>0</v>
      </c>
      <c r="GQ125" s="2">
        <v>0</v>
      </c>
      <c r="GS125" s="2">
        <v>0</v>
      </c>
    </row>
    <row r="126" spans="3:202" ht="15" customHeight="1" x14ac:dyDescent="0.3">
      <c r="C126" s="383"/>
      <c r="D126" s="383"/>
      <c r="E126" s="383"/>
      <c r="F126" s="383"/>
      <c r="G126" s="383"/>
      <c r="H126" s="383"/>
      <c r="I126" s="383"/>
      <c r="J126" s="383"/>
      <c r="K126" s="383"/>
      <c r="L126" s="383"/>
      <c r="M126" s="383"/>
      <c r="N126" s="383"/>
      <c r="O126" s="383"/>
      <c r="P126" s="383"/>
      <c r="Q126" s="383"/>
      <c r="R126" s="383"/>
      <c r="S126" s="383"/>
      <c r="T126" s="383"/>
      <c r="U126" s="383"/>
      <c r="V126" s="383"/>
      <c r="W126" s="383"/>
      <c r="X126" s="383"/>
      <c r="Y126" s="383"/>
      <c r="Z126" s="383"/>
      <c r="AA126" s="383"/>
      <c r="AB126" s="383"/>
      <c r="AC126" s="383"/>
      <c r="AD126" s="383"/>
      <c r="AE126" s="383"/>
      <c r="AF126" s="383"/>
      <c r="AG126" s="383"/>
      <c r="AH126" s="383"/>
      <c r="AI126" s="383"/>
      <c r="AJ126" s="383"/>
      <c r="AK126" s="383"/>
      <c r="AL126" s="383"/>
      <c r="AM126" s="383"/>
      <c r="AN126" s="383"/>
      <c r="AO126" s="383"/>
      <c r="AP126" s="383"/>
      <c r="AQ126" s="383"/>
      <c r="AR126" s="383"/>
      <c r="AS126" s="235"/>
      <c r="AT126" s="383"/>
      <c r="AU126" s="235"/>
      <c r="AV126" s="383"/>
      <c r="AW126" s="235"/>
      <c r="AX126" s="383"/>
      <c r="AY126" s="235"/>
      <c r="AZ126" s="383"/>
      <c r="BA126" s="383"/>
      <c r="BB126" s="383"/>
      <c r="BC126" s="383"/>
      <c r="BD126" s="383"/>
      <c r="BE126" s="383"/>
      <c r="BF126" s="383"/>
      <c r="BG126" s="383"/>
      <c r="BH126" s="383"/>
      <c r="BI126" s="383"/>
      <c r="BJ126" s="383"/>
      <c r="BK126" s="383"/>
      <c r="BL126" s="383"/>
      <c r="BM126" s="383"/>
      <c r="BN126" s="383"/>
      <c r="BO126" s="383"/>
      <c r="BP126" s="383"/>
      <c r="BQ126" s="383"/>
      <c r="BR126" s="383"/>
      <c r="BS126" s="383"/>
      <c r="BT126" s="383"/>
      <c r="BU126" s="383"/>
      <c r="BV126" s="383"/>
      <c r="BW126" s="383"/>
      <c r="BX126" s="383"/>
      <c r="BY126" s="383"/>
      <c r="BZ126" s="383"/>
      <c r="CA126" s="383"/>
      <c r="CB126" s="383"/>
      <c r="CC126" s="383"/>
      <c r="CD126" s="383"/>
      <c r="CE126" s="383"/>
      <c r="CF126" s="383"/>
      <c r="CG126" s="383"/>
      <c r="CH126" s="383"/>
      <c r="CI126" s="383"/>
      <c r="CJ126" s="383"/>
      <c r="CK126" s="383"/>
      <c r="CL126" s="383"/>
      <c r="CM126" s="383"/>
      <c r="CN126" s="383"/>
      <c r="CO126" s="383"/>
      <c r="CP126" s="383"/>
      <c r="CQ126" s="383"/>
      <c r="CR126" s="383"/>
      <c r="CS126" s="383"/>
      <c r="CT126" s="383"/>
      <c r="CU126" s="383"/>
      <c r="CV126" s="383"/>
      <c r="CW126" s="383"/>
      <c r="CX126" s="383"/>
      <c r="CY126" s="383"/>
      <c r="CZ126" s="383"/>
      <c r="EU126" s="5"/>
      <c r="EV126" s="6"/>
      <c r="GE126" s="4">
        <v>0</v>
      </c>
      <c r="GI126" s="4">
        <v>0</v>
      </c>
      <c r="GQ126" s="2">
        <v>0</v>
      </c>
      <c r="GS126" s="2">
        <v>0</v>
      </c>
    </row>
    <row r="127" spans="3:202" ht="15" customHeight="1" x14ac:dyDescent="0.3">
      <c r="C127" s="383"/>
      <c r="D127" s="383"/>
      <c r="E127" s="383"/>
      <c r="F127" s="383"/>
      <c r="G127" s="383"/>
      <c r="H127" s="383"/>
      <c r="I127" s="383"/>
      <c r="J127" s="383"/>
      <c r="K127" s="383"/>
      <c r="L127" s="383"/>
      <c r="M127" s="383"/>
      <c r="N127" s="383"/>
      <c r="O127" s="383"/>
      <c r="P127" s="383"/>
      <c r="Q127" s="383"/>
      <c r="R127" s="383"/>
      <c r="S127" s="383"/>
      <c r="T127" s="383"/>
      <c r="U127" s="383"/>
      <c r="V127" s="383"/>
      <c r="W127" s="383"/>
      <c r="X127" s="383"/>
      <c r="Y127" s="383"/>
      <c r="Z127" s="383"/>
      <c r="AA127" s="383"/>
      <c r="AB127" s="383"/>
      <c r="AC127" s="383"/>
      <c r="AD127" s="383"/>
      <c r="AE127" s="383"/>
      <c r="AF127" s="383"/>
      <c r="AG127" s="383"/>
      <c r="AH127" s="383"/>
      <c r="AI127" s="383"/>
      <c r="AJ127" s="383"/>
      <c r="AK127" s="383"/>
      <c r="AL127" s="383"/>
      <c r="AM127" s="383"/>
      <c r="AN127" s="383"/>
      <c r="AO127" s="383"/>
      <c r="AP127" s="383"/>
      <c r="AQ127" s="383"/>
      <c r="AR127" s="383"/>
      <c r="AS127" s="235"/>
      <c r="AT127" s="383"/>
      <c r="AU127" s="235"/>
      <c r="AV127" s="383"/>
      <c r="AW127" s="235"/>
      <c r="AX127" s="383"/>
      <c r="AY127" s="235"/>
      <c r="AZ127" s="383"/>
      <c r="BA127" s="383"/>
      <c r="BB127" s="383"/>
      <c r="BC127" s="383"/>
      <c r="BD127" s="383"/>
      <c r="BE127" s="383"/>
      <c r="BF127" s="383"/>
      <c r="BG127" s="383"/>
      <c r="BH127" s="383"/>
      <c r="BI127" s="383"/>
      <c r="BJ127" s="383"/>
      <c r="BK127" s="383"/>
      <c r="BL127" s="383"/>
      <c r="BM127" s="383"/>
      <c r="BN127" s="383"/>
      <c r="BO127" s="383"/>
      <c r="BP127" s="383"/>
      <c r="BQ127" s="383"/>
      <c r="BR127" s="383"/>
      <c r="BS127" s="383"/>
      <c r="BT127" s="383"/>
      <c r="BU127" s="383"/>
      <c r="BV127" s="383"/>
      <c r="BW127" s="383"/>
      <c r="BX127" s="383"/>
      <c r="BY127" s="383"/>
      <c r="BZ127" s="383"/>
      <c r="CA127" s="383"/>
      <c r="CB127" s="383"/>
      <c r="CC127" s="383"/>
      <c r="CD127" s="383"/>
      <c r="CE127" s="383"/>
      <c r="CF127" s="383"/>
      <c r="CG127" s="383"/>
      <c r="CH127" s="383"/>
      <c r="CI127" s="383"/>
      <c r="CJ127" s="383"/>
      <c r="CK127" s="383"/>
      <c r="CL127" s="383"/>
      <c r="CM127" s="383"/>
      <c r="CN127" s="383"/>
      <c r="CO127" s="383"/>
      <c r="CP127" s="383"/>
      <c r="CQ127" s="383"/>
      <c r="CR127" s="383"/>
      <c r="CS127" s="383"/>
      <c r="CT127" s="383"/>
      <c r="CU127" s="383"/>
      <c r="CV127" s="383"/>
      <c r="CW127" s="383"/>
      <c r="CX127" s="383"/>
      <c r="CY127" s="383"/>
      <c r="CZ127" s="383"/>
      <c r="EU127" s="5"/>
      <c r="EV127" s="6"/>
    </row>
    <row r="128" spans="3:202" ht="15" customHeight="1" x14ac:dyDescent="0.3">
      <c r="C128" s="383"/>
      <c r="D128" s="383"/>
      <c r="E128" s="383"/>
      <c r="F128" s="383"/>
      <c r="G128" s="383"/>
      <c r="H128" s="383"/>
      <c r="I128" s="383"/>
      <c r="J128" s="383"/>
      <c r="K128" s="383"/>
      <c r="L128" s="383"/>
      <c r="M128" s="383"/>
      <c r="N128" s="383"/>
      <c r="O128" s="383"/>
      <c r="P128" s="383"/>
      <c r="Q128" s="383"/>
      <c r="R128" s="383"/>
      <c r="S128" s="383"/>
      <c r="T128" s="383"/>
      <c r="U128" s="383"/>
      <c r="V128" s="383"/>
      <c r="W128" s="383"/>
      <c r="X128" s="383"/>
      <c r="Y128" s="383"/>
      <c r="Z128" s="383"/>
      <c r="AA128" s="383"/>
      <c r="AB128" s="383"/>
      <c r="AC128" s="383"/>
      <c r="AD128" s="383"/>
      <c r="AE128" s="383"/>
      <c r="AF128" s="383"/>
      <c r="AG128" s="383"/>
      <c r="AH128" s="383"/>
      <c r="AI128" s="383"/>
      <c r="AJ128" s="383"/>
      <c r="AK128" s="383"/>
      <c r="AL128" s="383"/>
      <c r="AM128" s="383"/>
      <c r="AN128" s="383"/>
      <c r="AO128" s="383"/>
      <c r="AP128" s="383"/>
      <c r="AQ128" s="383"/>
      <c r="AR128" s="383"/>
      <c r="AS128" s="235"/>
      <c r="AT128" s="383"/>
      <c r="AU128" s="235"/>
      <c r="AV128" s="383"/>
      <c r="AW128" s="235"/>
      <c r="AX128" s="383"/>
      <c r="AY128" s="235"/>
      <c r="AZ128" s="383"/>
      <c r="BA128" s="383"/>
      <c r="BB128" s="383"/>
      <c r="BC128" s="383"/>
      <c r="BD128" s="383"/>
      <c r="BE128" s="383"/>
      <c r="BF128" s="383"/>
      <c r="BG128" s="383"/>
      <c r="BH128" s="383"/>
      <c r="BI128" s="383"/>
      <c r="BJ128" s="383"/>
      <c r="BK128" s="383"/>
      <c r="BL128" s="383"/>
      <c r="BM128" s="383"/>
      <c r="BN128" s="383"/>
      <c r="BO128" s="383"/>
      <c r="BP128" s="383"/>
      <c r="BQ128" s="383"/>
      <c r="BR128" s="383"/>
      <c r="BS128" s="383"/>
      <c r="BT128" s="383"/>
      <c r="BU128" s="383"/>
      <c r="BV128" s="383"/>
      <c r="BW128" s="383"/>
      <c r="BX128" s="383"/>
      <c r="BY128" s="383"/>
      <c r="BZ128" s="383"/>
      <c r="CA128" s="383"/>
      <c r="CB128" s="383"/>
      <c r="CC128" s="383"/>
      <c r="CD128" s="383"/>
      <c r="CE128" s="383"/>
      <c r="CF128" s="383"/>
      <c r="CG128" s="383"/>
      <c r="CH128" s="383"/>
      <c r="CI128" s="383"/>
      <c r="CJ128" s="383"/>
      <c r="CK128" s="383"/>
      <c r="CL128" s="383"/>
      <c r="CM128" s="383"/>
      <c r="CN128" s="383"/>
      <c r="CO128" s="383"/>
      <c r="CP128" s="383"/>
      <c r="CQ128" s="383"/>
      <c r="CR128" s="383"/>
      <c r="CS128" s="383"/>
      <c r="CT128" s="383"/>
      <c r="CU128" s="383"/>
      <c r="CV128" s="383"/>
      <c r="CW128" s="383"/>
      <c r="CX128" s="383"/>
      <c r="CY128" s="383"/>
      <c r="CZ128" s="383"/>
      <c r="EU128" s="5"/>
      <c r="EV128" s="6"/>
      <c r="GE128" s="4">
        <v>22316.399619541222</v>
      </c>
      <c r="GF128" s="2" t="s">
        <v>40</v>
      </c>
      <c r="GI128" s="4">
        <v>22316.399619541222</v>
      </c>
      <c r="GJ128" s="2" t="s">
        <v>40</v>
      </c>
      <c r="GQ128" s="2">
        <v>22316.399619541222</v>
      </c>
      <c r="GR128" s="2" t="s">
        <v>40</v>
      </c>
      <c r="GS128" s="2">
        <v>22316.399619541222</v>
      </c>
      <c r="GT128" s="2" t="s">
        <v>40</v>
      </c>
    </row>
    <row r="129" spans="3:202" ht="15" customHeight="1" x14ac:dyDescent="0.3">
      <c r="C129" s="383"/>
      <c r="D129" s="383"/>
      <c r="E129" s="383"/>
      <c r="F129" s="383"/>
      <c r="G129" s="383"/>
      <c r="H129" s="383"/>
      <c r="I129" s="383"/>
      <c r="J129" s="383"/>
      <c r="K129" s="383"/>
      <c r="L129" s="383"/>
      <c r="M129" s="383"/>
      <c r="N129" s="383"/>
      <c r="O129" s="383"/>
      <c r="P129" s="383"/>
      <c r="Q129" s="383"/>
      <c r="R129" s="383"/>
      <c r="S129" s="383"/>
      <c r="T129" s="383"/>
      <c r="U129" s="383"/>
      <c r="V129" s="383"/>
      <c r="W129" s="383"/>
      <c r="X129" s="383"/>
      <c r="Y129" s="383"/>
      <c r="Z129" s="383"/>
      <c r="AA129" s="383"/>
      <c r="AB129" s="383"/>
      <c r="AC129" s="383"/>
      <c r="AD129" s="383"/>
      <c r="AE129" s="383"/>
      <c r="AF129" s="383"/>
      <c r="AG129" s="383"/>
      <c r="AH129" s="383"/>
      <c r="AI129" s="383"/>
      <c r="AJ129" s="383"/>
      <c r="AK129" s="383"/>
      <c r="AL129" s="383"/>
      <c r="AM129" s="383"/>
      <c r="AN129" s="383"/>
      <c r="AO129" s="383"/>
      <c r="AP129" s="383"/>
      <c r="AQ129" s="383"/>
      <c r="AR129" s="383"/>
      <c r="AS129" s="235"/>
      <c r="AT129" s="383"/>
      <c r="AU129" s="235"/>
      <c r="AV129" s="383"/>
      <c r="AW129" s="235"/>
      <c r="AX129" s="383"/>
      <c r="AY129" s="235"/>
      <c r="AZ129" s="383"/>
      <c r="BA129" s="383"/>
      <c r="BB129" s="383"/>
      <c r="BC129" s="383"/>
      <c r="BD129" s="383"/>
      <c r="BE129" s="383"/>
      <c r="BF129" s="383"/>
      <c r="BG129" s="383"/>
      <c r="BH129" s="383"/>
      <c r="BI129" s="383"/>
      <c r="BJ129" s="383"/>
      <c r="BK129" s="383"/>
      <c r="BL129" s="383"/>
      <c r="BM129" s="383"/>
      <c r="BN129" s="383"/>
      <c r="BO129" s="383"/>
      <c r="BP129" s="383"/>
      <c r="BQ129" s="383"/>
      <c r="BR129" s="383"/>
      <c r="BS129" s="383"/>
      <c r="BT129" s="383"/>
      <c r="BU129" s="383"/>
      <c r="BV129" s="383"/>
      <c r="BW129" s="383"/>
      <c r="BX129" s="383"/>
      <c r="BY129" s="383"/>
      <c r="BZ129" s="383"/>
      <c r="CA129" s="383"/>
      <c r="CB129" s="383"/>
      <c r="CC129" s="383"/>
      <c r="CD129" s="383"/>
      <c r="CE129" s="383"/>
      <c r="CF129" s="383"/>
      <c r="CG129" s="383"/>
      <c r="CH129" s="383"/>
      <c r="CI129" s="383"/>
      <c r="CJ129" s="383"/>
      <c r="CK129" s="383"/>
      <c r="CL129" s="383"/>
      <c r="CM129" s="383"/>
      <c r="CN129" s="383"/>
      <c r="CO129" s="383"/>
      <c r="CP129" s="383"/>
      <c r="CQ129" s="383"/>
      <c r="CR129" s="383"/>
      <c r="CS129" s="383"/>
      <c r="CT129" s="383"/>
      <c r="CU129" s="383"/>
      <c r="CV129" s="383"/>
      <c r="CW129" s="383"/>
      <c r="CX129" s="383"/>
      <c r="CY129" s="383"/>
      <c r="CZ129" s="383"/>
      <c r="EU129" s="5"/>
      <c r="EV129" s="6"/>
      <c r="GE129" s="4">
        <v>0.14641029025177449</v>
      </c>
      <c r="GI129" s="4">
        <v>0.14641029025177449</v>
      </c>
      <c r="GQ129" s="2">
        <v>0.14641029025177449</v>
      </c>
      <c r="GS129" s="2">
        <v>0.14641029025177449</v>
      </c>
    </row>
    <row r="130" spans="3:202" ht="15" customHeight="1" x14ac:dyDescent="0.3">
      <c r="C130" s="383"/>
      <c r="D130" s="383"/>
      <c r="E130" s="383"/>
      <c r="F130" s="383"/>
      <c r="G130" s="383"/>
      <c r="H130" s="383"/>
      <c r="I130" s="383"/>
      <c r="J130" s="383"/>
      <c r="K130" s="383"/>
      <c r="L130" s="383"/>
      <c r="M130" s="383"/>
      <c r="N130" s="383"/>
      <c r="O130" s="383"/>
      <c r="P130" s="383"/>
      <c r="Q130" s="383"/>
      <c r="R130" s="383"/>
      <c r="S130" s="383"/>
      <c r="T130" s="383"/>
      <c r="U130" s="383"/>
      <c r="V130" s="383"/>
      <c r="W130" s="383"/>
      <c r="X130" s="383"/>
      <c r="Y130" s="383"/>
      <c r="Z130" s="383"/>
      <c r="AA130" s="383"/>
      <c r="AB130" s="383"/>
      <c r="AC130" s="383"/>
      <c r="AD130" s="383"/>
      <c r="AE130" s="383"/>
      <c r="AF130" s="383"/>
      <c r="AG130" s="383"/>
      <c r="AH130" s="383"/>
      <c r="AI130" s="383"/>
      <c r="AJ130" s="383"/>
      <c r="AK130" s="383"/>
      <c r="AL130" s="383"/>
      <c r="AM130" s="383"/>
      <c r="AN130" s="383"/>
      <c r="AO130" s="383"/>
      <c r="AP130" s="383"/>
      <c r="AQ130" s="383"/>
      <c r="AR130" s="383"/>
      <c r="AS130" s="235"/>
      <c r="AT130" s="383"/>
      <c r="AU130" s="235"/>
      <c r="AV130" s="383"/>
      <c r="AW130" s="235"/>
      <c r="AX130" s="383"/>
      <c r="AY130" s="235"/>
      <c r="AZ130" s="383"/>
      <c r="BA130" s="383"/>
      <c r="BB130" s="383"/>
      <c r="BC130" s="383"/>
      <c r="BD130" s="383"/>
      <c r="BE130" s="383"/>
      <c r="BF130" s="383"/>
      <c r="BG130" s="383"/>
      <c r="BH130" s="383"/>
      <c r="BI130" s="383"/>
      <c r="BJ130" s="383"/>
      <c r="BK130" s="383"/>
      <c r="BL130" s="383"/>
      <c r="BM130" s="383"/>
      <c r="BN130" s="383"/>
      <c r="BO130" s="383"/>
      <c r="BP130" s="383"/>
      <c r="BQ130" s="383"/>
      <c r="BR130" s="383"/>
      <c r="BS130" s="383"/>
      <c r="BT130" s="383"/>
      <c r="BU130" s="383"/>
      <c r="BV130" s="383"/>
      <c r="BW130" s="383"/>
      <c r="BX130" s="383"/>
      <c r="BY130" s="383"/>
      <c r="BZ130" s="383"/>
      <c r="CA130" s="383"/>
      <c r="CB130" s="383"/>
      <c r="CC130" s="383"/>
      <c r="CD130" s="383"/>
      <c r="CE130" s="383"/>
      <c r="CF130" s="383"/>
      <c r="CG130" s="383"/>
      <c r="CH130" s="383"/>
      <c r="CI130" s="383"/>
      <c r="CJ130" s="383"/>
      <c r="CK130" s="383"/>
      <c r="CL130" s="383"/>
      <c r="CM130" s="383"/>
      <c r="CN130" s="383"/>
      <c r="CO130" s="383"/>
      <c r="CP130" s="383"/>
      <c r="CQ130" s="383"/>
      <c r="CR130" s="383"/>
      <c r="CS130" s="383"/>
      <c r="CT130" s="383"/>
      <c r="CU130" s="383"/>
      <c r="CV130" s="383"/>
      <c r="CW130" s="383"/>
      <c r="CX130" s="383"/>
      <c r="CY130" s="383"/>
      <c r="CZ130" s="383"/>
      <c r="EU130" s="5"/>
      <c r="EV130" s="6"/>
      <c r="GE130" s="4" t="e">
        <v>#REF!</v>
      </c>
      <c r="GI130" s="4" t="e">
        <v>#REF!</v>
      </c>
      <c r="GQ130" s="2" t="e">
        <v>#REF!</v>
      </c>
      <c r="GS130" s="2" t="e">
        <v>#REF!</v>
      </c>
    </row>
    <row r="131" spans="3:202" ht="15" customHeight="1" x14ac:dyDescent="0.3">
      <c r="C131" s="383"/>
      <c r="D131" s="383"/>
      <c r="E131" s="383"/>
      <c r="F131" s="383"/>
      <c r="G131" s="383"/>
      <c r="H131" s="383"/>
      <c r="I131" s="383"/>
      <c r="J131" s="383"/>
      <c r="K131" s="383"/>
      <c r="L131" s="383"/>
      <c r="M131" s="383"/>
      <c r="N131" s="383"/>
      <c r="O131" s="383"/>
      <c r="P131" s="383"/>
      <c r="Q131" s="383"/>
      <c r="R131" s="383"/>
      <c r="S131" s="383"/>
      <c r="T131" s="383"/>
      <c r="U131" s="383"/>
      <c r="V131" s="383"/>
      <c r="W131" s="383"/>
      <c r="X131" s="383"/>
      <c r="Y131" s="383"/>
      <c r="Z131" s="383"/>
      <c r="AA131" s="383"/>
      <c r="AB131" s="383"/>
      <c r="AC131" s="383"/>
      <c r="AD131" s="383"/>
      <c r="AE131" s="383"/>
      <c r="AF131" s="383"/>
      <c r="AG131" s="383"/>
      <c r="AH131" s="383"/>
      <c r="AI131" s="383"/>
      <c r="AJ131" s="383"/>
      <c r="AK131" s="383"/>
      <c r="AL131" s="383"/>
      <c r="AM131" s="383"/>
      <c r="AN131" s="383"/>
      <c r="AO131" s="383"/>
      <c r="AP131" s="383"/>
      <c r="AQ131" s="383"/>
      <c r="AR131" s="383"/>
      <c r="AS131" s="235"/>
      <c r="AT131" s="383"/>
      <c r="AU131" s="235"/>
      <c r="AV131" s="383"/>
      <c r="AW131" s="235"/>
      <c r="AX131" s="383"/>
      <c r="AY131" s="235"/>
      <c r="AZ131" s="383"/>
      <c r="BA131" s="383"/>
      <c r="BB131" s="383"/>
      <c r="BC131" s="383"/>
      <c r="BD131" s="383"/>
      <c r="BE131" s="383"/>
      <c r="BF131" s="383"/>
      <c r="BG131" s="383"/>
      <c r="BH131" s="383"/>
      <c r="BI131" s="383"/>
      <c r="BJ131" s="383"/>
      <c r="BK131" s="383"/>
      <c r="BL131" s="383"/>
      <c r="BM131" s="383"/>
      <c r="BN131" s="383"/>
      <c r="BO131" s="383"/>
      <c r="BP131" s="383"/>
      <c r="BQ131" s="383"/>
      <c r="BR131" s="383"/>
      <c r="BS131" s="383"/>
      <c r="BT131" s="383"/>
      <c r="BU131" s="383"/>
      <c r="BV131" s="383"/>
      <c r="BW131" s="383"/>
      <c r="BX131" s="383"/>
      <c r="BY131" s="383"/>
      <c r="BZ131" s="383"/>
      <c r="CA131" s="383"/>
      <c r="CB131" s="383"/>
      <c r="CC131" s="383"/>
      <c r="CD131" s="383"/>
      <c r="CE131" s="383"/>
      <c r="CF131" s="383"/>
      <c r="CG131" s="383"/>
      <c r="CH131" s="383"/>
      <c r="CI131" s="383"/>
      <c r="CJ131" s="383"/>
      <c r="CK131" s="383"/>
      <c r="CL131" s="383"/>
      <c r="CM131" s="383"/>
      <c r="CN131" s="383"/>
      <c r="CO131" s="383"/>
      <c r="CP131" s="383"/>
      <c r="CQ131" s="383"/>
      <c r="CR131" s="383"/>
      <c r="CS131" s="383"/>
      <c r="CT131" s="383"/>
      <c r="CU131" s="383"/>
      <c r="CV131" s="383"/>
      <c r="CW131" s="383"/>
      <c r="CX131" s="383"/>
      <c r="CY131" s="383"/>
      <c r="CZ131" s="383"/>
      <c r="EU131" s="5"/>
      <c r="EV131" s="6"/>
      <c r="GE131" s="4">
        <v>10533.471740657451</v>
      </c>
      <c r="GF131" s="2" t="s">
        <v>40</v>
      </c>
      <c r="GI131" s="4">
        <v>10533.471740657451</v>
      </c>
      <c r="GJ131" s="2" t="s">
        <v>40</v>
      </c>
      <c r="GQ131" s="2">
        <v>10533.471740657451</v>
      </c>
      <c r="GR131" s="2" t="s">
        <v>40</v>
      </c>
      <c r="GS131" s="2">
        <v>10533.471740657451</v>
      </c>
      <c r="GT131" s="2" t="s">
        <v>40</v>
      </c>
    </row>
    <row r="132" spans="3:202" ht="15" customHeight="1" x14ac:dyDescent="0.3">
      <c r="C132" s="383"/>
      <c r="D132" s="383"/>
      <c r="E132" s="383"/>
      <c r="F132" s="383"/>
      <c r="G132" s="383"/>
      <c r="H132" s="383"/>
      <c r="I132" s="383"/>
      <c r="J132" s="383"/>
      <c r="K132" s="383"/>
      <c r="L132" s="383"/>
      <c r="M132" s="383"/>
      <c r="N132" s="383"/>
      <c r="O132" s="383"/>
      <c r="P132" s="383"/>
      <c r="Q132" s="383"/>
      <c r="R132" s="383"/>
      <c r="S132" s="383"/>
      <c r="T132" s="383"/>
      <c r="U132" s="383"/>
      <c r="V132" s="383"/>
      <c r="W132" s="383"/>
      <c r="X132" s="383"/>
      <c r="Y132" s="383"/>
      <c r="Z132" s="383"/>
      <c r="AA132" s="383"/>
      <c r="AB132" s="383"/>
      <c r="AC132" s="383"/>
      <c r="AD132" s="383"/>
      <c r="AE132" s="383"/>
      <c r="AF132" s="383"/>
      <c r="AG132" s="383"/>
      <c r="AH132" s="383"/>
      <c r="AI132" s="383"/>
      <c r="AJ132" s="383"/>
      <c r="AK132" s="383"/>
      <c r="AL132" s="383"/>
      <c r="AM132" s="383"/>
      <c r="AN132" s="383"/>
      <c r="AO132" s="383"/>
      <c r="AP132" s="383"/>
      <c r="AQ132" s="383"/>
      <c r="AR132" s="383"/>
      <c r="AS132" s="235"/>
      <c r="AT132" s="383"/>
      <c r="AU132" s="235"/>
      <c r="AV132" s="383"/>
      <c r="AW132" s="235"/>
      <c r="AX132" s="383"/>
      <c r="AY132" s="235"/>
      <c r="AZ132" s="383"/>
      <c r="BA132" s="383"/>
      <c r="BB132" s="383"/>
      <c r="BC132" s="383"/>
      <c r="BD132" s="383"/>
      <c r="BE132" s="383"/>
      <c r="BF132" s="383"/>
      <c r="BG132" s="383"/>
      <c r="BH132" s="383"/>
      <c r="BI132" s="383"/>
      <c r="BJ132" s="383"/>
      <c r="BK132" s="383"/>
      <c r="BL132" s="383"/>
      <c r="BM132" s="383"/>
      <c r="BN132" s="383"/>
      <c r="BO132" s="383"/>
      <c r="BP132" s="383"/>
      <c r="BQ132" s="383"/>
      <c r="BR132" s="383"/>
      <c r="BS132" s="383"/>
      <c r="BT132" s="383"/>
      <c r="BU132" s="383"/>
      <c r="BV132" s="383"/>
      <c r="BW132" s="383"/>
      <c r="BX132" s="383"/>
      <c r="BY132" s="383"/>
      <c r="BZ132" s="383"/>
      <c r="CA132" s="383"/>
      <c r="CB132" s="383"/>
      <c r="CC132" s="383"/>
      <c r="CD132" s="383"/>
      <c r="CE132" s="383"/>
      <c r="CF132" s="383"/>
      <c r="CG132" s="383"/>
      <c r="CH132" s="383"/>
      <c r="CI132" s="383"/>
      <c r="CJ132" s="383"/>
      <c r="CK132" s="383"/>
      <c r="CL132" s="383"/>
      <c r="CM132" s="383"/>
      <c r="CN132" s="383"/>
      <c r="CO132" s="383"/>
      <c r="CP132" s="383"/>
      <c r="CQ132" s="383"/>
      <c r="CR132" s="383"/>
      <c r="CS132" s="383"/>
      <c r="CT132" s="383"/>
      <c r="CU132" s="383"/>
      <c r="CV132" s="383"/>
      <c r="CW132" s="383"/>
      <c r="CX132" s="383"/>
      <c r="CY132" s="383"/>
      <c r="CZ132" s="383"/>
      <c r="EU132" s="5"/>
      <c r="EV132" s="6"/>
      <c r="GE132" s="4">
        <v>6.697205029869055E-2</v>
      </c>
      <c r="GI132" s="4">
        <v>6.697205029869055E-2</v>
      </c>
      <c r="GQ132" s="2">
        <v>6.697205029869055E-2</v>
      </c>
      <c r="GS132" s="2">
        <v>6.697205029869055E-2</v>
      </c>
    </row>
    <row r="133" spans="3:202" ht="15" customHeight="1" x14ac:dyDescent="0.3">
      <c r="C133" s="383"/>
      <c r="D133" s="383"/>
      <c r="E133" s="383"/>
      <c r="F133" s="383"/>
      <c r="G133" s="383"/>
      <c r="H133" s="383"/>
      <c r="I133" s="383"/>
      <c r="J133" s="383"/>
      <c r="K133" s="383"/>
      <c r="L133" s="383"/>
      <c r="M133" s="383"/>
      <c r="N133" s="383"/>
      <c r="O133" s="383"/>
      <c r="P133" s="383"/>
      <c r="Q133" s="383"/>
      <c r="R133" s="383"/>
      <c r="S133" s="383"/>
      <c r="T133" s="383"/>
      <c r="U133" s="383"/>
      <c r="V133" s="383"/>
      <c r="W133" s="383"/>
      <c r="X133" s="383"/>
      <c r="Y133" s="383"/>
      <c r="Z133" s="383"/>
      <c r="AA133" s="383"/>
      <c r="AB133" s="383"/>
      <c r="AC133" s="383"/>
      <c r="AD133" s="383"/>
      <c r="AE133" s="383"/>
      <c r="AF133" s="383"/>
      <c r="AG133" s="383"/>
      <c r="AH133" s="383"/>
      <c r="AI133" s="383"/>
      <c r="AJ133" s="383"/>
      <c r="AK133" s="383"/>
      <c r="AL133" s="383"/>
      <c r="AM133" s="383"/>
      <c r="AN133" s="383"/>
      <c r="AO133" s="383"/>
      <c r="AP133" s="383"/>
      <c r="AQ133" s="383"/>
      <c r="AR133" s="383"/>
      <c r="AS133" s="235"/>
      <c r="AT133" s="383"/>
      <c r="AU133" s="235"/>
      <c r="AV133" s="383"/>
      <c r="AW133" s="235"/>
      <c r="AX133" s="383"/>
      <c r="AY133" s="235"/>
      <c r="AZ133" s="383"/>
      <c r="BA133" s="383"/>
      <c r="BB133" s="383"/>
      <c r="BC133" s="383"/>
      <c r="BD133" s="383"/>
      <c r="BE133" s="383"/>
      <c r="BF133" s="383"/>
      <c r="BG133" s="383"/>
      <c r="BH133" s="383"/>
      <c r="BI133" s="383"/>
      <c r="BJ133" s="383"/>
      <c r="BK133" s="383"/>
      <c r="BL133" s="383"/>
      <c r="BM133" s="383"/>
      <c r="BN133" s="383"/>
      <c r="BO133" s="383"/>
      <c r="BP133" s="383"/>
      <c r="BQ133" s="383"/>
      <c r="BR133" s="383"/>
      <c r="BS133" s="383"/>
      <c r="BT133" s="383"/>
      <c r="BU133" s="383"/>
      <c r="BV133" s="383"/>
      <c r="BW133" s="383"/>
      <c r="BX133" s="383"/>
      <c r="BY133" s="383"/>
      <c r="BZ133" s="383"/>
      <c r="CA133" s="383"/>
      <c r="CB133" s="383"/>
      <c r="CC133" s="383"/>
      <c r="CD133" s="383"/>
      <c r="CE133" s="383"/>
      <c r="CF133" s="383"/>
      <c r="CG133" s="383"/>
      <c r="CH133" s="383"/>
      <c r="CI133" s="383"/>
      <c r="CJ133" s="383"/>
      <c r="CK133" s="383"/>
      <c r="CL133" s="383"/>
      <c r="CM133" s="383"/>
      <c r="CN133" s="383"/>
      <c r="CO133" s="383"/>
      <c r="CP133" s="383"/>
      <c r="CQ133" s="383"/>
      <c r="CR133" s="383"/>
      <c r="CS133" s="383"/>
      <c r="CT133" s="383"/>
      <c r="CU133" s="383"/>
      <c r="CV133" s="383"/>
      <c r="CW133" s="383"/>
      <c r="CX133" s="383"/>
      <c r="CY133" s="383"/>
      <c r="CZ133" s="383"/>
      <c r="EU133" s="5"/>
      <c r="EV133" s="6"/>
    </row>
    <row r="134" spans="3:202" ht="15" customHeight="1" x14ac:dyDescent="0.3">
      <c r="C134" s="383"/>
      <c r="D134" s="383"/>
      <c r="E134" s="383"/>
      <c r="F134" s="383"/>
      <c r="G134" s="383"/>
      <c r="H134" s="383"/>
      <c r="I134" s="383"/>
      <c r="J134" s="383"/>
      <c r="K134" s="383"/>
      <c r="L134" s="383"/>
      <c r="M134" s="383"/>
      <c r="N134" s="383"/>
      <c r="O134" s="383"/>
      <c r="P134" s="383"/>
      <c r="Q134" s="383"/>
      <c r="R134" s="383"/>
      <c r="S134" s="383"/>
      <c r="T134" s="383"/>
      <c r="U134" s="383"/>
      <c r="V134" s="383"/>
      <c r="W134" s="383"/>
      <c r="X134" s="383"/>
      <c r="Y134" s="383"/>
      <c r="Z134" s="383"/>
      <c r="AA134" s="383"/>
      <c r="AB134" s="383"/>
      <c r="AC134" s="383"/>
      <c r="AD134" s="383"/>
      <c r="AE134" s="383"/>
      <c r="AF134" s="383"/>
      <c r="AG134" s="383"/>
      <c r="AH134" s="383"/>
      <c r="AI134" s="383"/>
      <c r="AJ134" s="383"/>
      <c r="AK134" s="383"/>
      <c r="AL134" s="383"/>
      <c r="AM134" s="383"/>
      <c r="AN134" s="383"/>
      <c r="AO134" s="383"/>
      <c r="AP134" s="383"/>
      <c r="AQ134" s="383"/>
      <c r="AR134" s="383"/>
      <c r="AS134" s="235"/>
      <c r="AT134" s="383"/>
      <c r="AU134" s="235"/>
      <c r="AV134" s="383"/>
      <c r="AW134" s="235"/>
      <c r="AX134" s="383"/>
      <c r="AY134" s="235"/>
      <c r="AZ134" s="383"/>
      <c r="BA134" s="383"/>
      <c r="BB134" s="383"/>
      <c r="BC134" s="383"/>
      <c r="BD134" s="383"/>
      <c r="BE134" s="383"/>
      <c r="BF134" s="383"/>
      <c r="BG134" s="383"/>
      <c r="BH134" s="383"/>
      <c r="BI134" s="383"/>
      <c r="BJ134" s="383"/>
      <c r="BK134" s="383"/>
      <c r="BL134" s="383"/>
      <c r="BM134" s="383"/>
      <c r="BN134" s="383"/>
      <c r="BO134" s="383"/>
      <c r="BP134" s="383"/>
      <c r="BQ134" s="383"/>
      <c r="BR134" s="383"/>
      <c r="BS134" s="383"/>
      <c r="BT134" s="383"/>
      <c r="BU134" s="383"/>
      <c r="BV134" s="383"/>
      <c r="BW134" s="383"/>
      <c r="BX134" s="383"/>
      <c r="BY134" s="383"/>
      <c r="BZ134" s="383"/>
      <c r="CA134" s="383"/>
      <c r="CB134" s="383"/>
      <c r="CC134" s="383"/>
      <c r="CD134" s="383"/>
      <c r="CE134" s="383"/>
      <c r="CF134" s="383"/>
      <c r="CG134" s="383"/>
      <c r="CH134" s="383"/>
      <c r="CI134" s="383"/>
      <c r="CJ134" s="383"/>
      <c r="CK134" s="383"/>
      <c r="CL134" s="383"/>
      <c r="CM134" s="383"/>
      <c r="CN134" s="383"/>
      <c r="CO134" s="383"/>
      <c r="CP134" s="383"/>
      <c r="CQ134" s="383"/>
      <c r="CR134" s="383"/>
      <c r="CS134" s="383"/>
      <c r="CT134" s="383"/>
      <c r="CU134" s="383"/>
      <c r="CV134" s="383"/>
      <c r="CW134" s="383"/>
      <c r="CX134" s="383"/>
      <c r="CY134" s="383"/>
      <c r="CZ134" s="383"/>
      <c r="EU134" s="5"/>
      <c r="EV134" s="6"/>
      <c r="GE134" s="4">
        <v>1.0031505504389684</v>
      </c>
      <c r="GI134" s="4">
        <v>1.0031505504389684</v>
      </c>
      <c r="GQ134" s="2">
        <v>1.0031505504389684</v>
      </c>
      <c r="GS134" s="2">
        <v>1.0031505504389684</v>
      </c>
    </row>
    <row r="135" spans="3:202" ht="15" customHeight="1" x14ac:dyDescent="0.3">
      <c r="C135" s="383"/>
      <c r="D135" s="383"/>
      <c r="E135" s="383"/>
      <c r="F135" s="383"/>
      <c r="G135" s="383"/>
      <c r="H135" s="383"/>
      <c r="I135" s="383"/>
      <c r="J135" s="383"/>
      <c r="K135" s="383"/>
      <c r="L135" s="383"/>
      <c r="M135" s="383"/>
      <c r="N135" s="383"/>
      <c r="O135" s="383"/>
      <c r="P135" s="383"/>
      <c r="Q135" s="383"/>
      <c r="R135" s="383"/>
      <c r="S135" s="383"/>
      <c r="T135" s="383"/>
      <c r="U135" s="383"/>
      <c r="V135" s="383"/>
      <c r="W135" s="383"/>
      <c r="X135" s="383"/>
      <c r="Y135" s="383"/>
      <c r="Z135" s="383"/>
      <c r="AA135" s="383"/>
      <c r="AB135" s="383"/>
      <c r="AC135" s="383"/>
      <c r="AD135" s="383"/>
      <c r="AE135" s="383"/>
      <c r="AF135" s="383"/>
      <c r="AG135" s="383"/>
      <c r="AH135" s="383"/>
      <c r="AI135" s="383"/>
      <c r="AJ135" s="383"/>
      <c r="AK135" s="383"/>
      <c r="AL135" s="383"/>
      <c r="AM135" s="383"/>
      <c r="AN135" s="383"/>
      <c r="AO135" s="383"/>
      <c r="AP135" s="383"/>
      <c r="AQ135" s="383"/>
      <c r="AR135" s="383"/>
      <c r="AS135" s="235"/>
      <c r="AT135" s="383"/>
      <c r="AU135" s="235"/>
      <c r="AV135" s="383"/>
      <c r="AW135" s="235"/>
      <c r="AX135" s="383"/>
      <c r="AY135" s="235"/>
      <c r="AZ135" s="383"/>
      <c r="BA135" s="383"/>
      <c r="BB135" s="383"/>
      <c r="BC135" s="383"/>
      <c r="BD135" s="383"/>
      <c r="BE135" s="383"/>
      <c r="BF135" s="383"/>
      <c r="BG135" s="383"/>
      <c r="BH135" s="383"/>
      <c r="BI135" s="383"/>
      <c r="BJ135" s="383"/>
      <c r="BK135" s="383"/>
      <c r="BL135" s="383"/>
      <c r="BM135" s="383"/>
      <c r="BN135" s="383"/>
      <c r="BO135" s="383"/>
      <c r="BP135" s="383"/>
      <c r="BQ135" s="383"/>
      <c r="BR135" s="383"/>
      <c r="BS135" s="383"/>
      <c r="BT135" s="383"/>
      <c r="BU135" s="383"/>
      <c r="BV135" s="383"/>
      <c r="BW135" s="383"/>
      <c r="BX135" s="383"/>
      <c r="BY135" s="383"/>
      <c r="BZ135" s="383"/>
      <c r="CA135" s="383"/>
      <c r="CB135" s="383"/>
      <c r="CC135" s="383"/>
      <c r="CD135" s="383"/>
      <c r="CE135" s="383"/>
      <c r="CF135" s="383"/>
      <c r="CG135" s="383"/>
      <c r="CH135" s="383"/>
      <c r="CI135" s="383"/>
      <c r="CJ135" s="383"/>
      <c r="CK135" s="383"/>
      <c r="CL135" s="383"/>
      <c r="CM135" s="383"/>
      <c r="CN135" s="383"/>
      <c r="CO135" s="383"/>
      <c r="CP135" s="383"/>
      <c r="CQ135" s="383"/>
      <c r="CR135" s="383"/>
      <c r="CS135" s="383"/>
      <c r="CT135" s="383"/>
      <c r="CU135" s="383"/>
      <c r="CV135" s="383"/>
      <c r="CW135" s="383"/>
      <c r="CX135" s="383"/>
      <c r="CY135" s="383"/>
      <c r="CZ135" s="383"/>
      <c r="EU135" s="5"/>
      <c r="EV135" s="6"/>
      <c r="GE135" s="4">
        <v>0.64015342145631193</v>
      </c>
      <c r="GI135" s="4">
        <v>0.64015342145631193</v>
      </c>
      <c r="GQ135" s="2">
        <v>0.64015342145631193</v>
      </c>
      <c r="GS135" s="2">
        <v>0.64015342145631193</v>
      </c>
    </row>
    <row r="136" spans="3:202" ht="15" customHeight="1" x14ac:dyDescent="0.3">
      <c r="C136" s="383"/>
      <c r="D136" s="383"/>
      <c r="E136" s="383"/>
      <c r="F136" s="383"/>
      <c r="G136" s="383"/>
      <c r="H136" s="383"/>
      <c r="I136" s="383"/>
      <c r="J136" s="383"/>
      <c r="K136" s="383"/>
      <c r="L136" s="383"/>
      <c r="M136" s="383"/>
      <c r="N136" s="383"/>
      <c r="O136" s="383"/>
      <c r="P136" s="383"/>
      <c r="Q136" s="383"/>
      <c r="R136" s="383"/>
      <c r="S136" s="383"/>
      <c r="T136" s="383"/>
      <c r="U136" s="383"/>
      <c r="V136" s="383"/>
      <c r="W136" s="383"/>
      <c r="X136" s="383"/>
      <c r="Y136" s="383"/>
      <c r="Z136" s="383"/>
      <c r="AA136" s="383"/>
      <c r="AB136" s="383"/>
      <c r="AC136" s="383"/>
      <c r="AD136" s="383"/>
      <c r="AE136" s="383"/>
      <c r="AF136" s="383"/>
      <c r="AG136" s="383"/>
      <c r="AH136" s="383"/>
      <c r="AI136" s="383"/>
      <c r="AJ136" s="383"/>
      <c r="AK136" s="383"/>
      <c r="AL136" s="383"/>
      <c r="AM136" s="383"/>
      <c r="AN136" s="383"/>
      <c r="AO136" s="383"/>
      <c r="AP136" s="383"/>
      <c r="AQ136" s="383"/>
      <c r="AR136" s="383"/>
      <c r="AS136" s="235"/>
      <c r="AT136" s="383"/>
      <c r="AU136" s="235"/>
      <c r="AV136" s="383"/>
      <c r="AW136" s="235"/>
      <c r="AX136" s="383"/>
      <c r="AY136" s="235"/>
      <c r="AZ136" s="383"/>
      <c r="BA136" s="383"/>
      <c r="BB136" s="383"/>
      <c r="BC136" s="383"/>
      <c r="BD136" s="383"/>
      <c r="BE136" s="383"/>
      <c r="BF136" s="383"/>
      <c r="BG136" s="383"/>
      <c r="BH136" s="383"/>
      <c r="BI136" s="383"/>
      <c r="BJ136" s="383"/>
      <c r="BK136" s="383"/>
      <c r="BL136" s="383"/>
      <c r="BM136" s="383"/>
      <c r="BN136" s="383"/>
      <c r="BO136" s="383"/>
      <c r="BP136" s="383"/>
      <c r="BQ136" s="383"/>
      <c r="BR136" s="383"/>
      <c r="BS136" s="383"/>
      <c r="BT136" s="383"/>
      <c r="BU136" s="383"/>
      <c r="BV136" s="383"/>
      <c r="BW136" s="383"/>
      <c r="BX136" s="383"/>
      <c r="BY136" s="383"/>
      <c r="BZ136" s="383"/>
      <c r="CA136" s="383"/>
      <c r="CB136" s="383"/>
      <c r="CC136" s="383"/>
      <c r="CD136" s="383"/>
      <c r="CE136" s="383"/>
      <c r="CF136" s="383"/>
      <c r="CG136" s="383"/>
      <c r="CH136" s="383"/>
      <c r="CI136" s="383"/>
      <c r="CJ136" s="383"/>
      <c r="CK136" s="383"/>
      <c r="CL136" s="383"/>
      <c r="CM136" s="383"/>
      <c r="CN136" s="383"/>
      <c r="CO136" s="383"/>
      <c r="CP136" s="383"/>
      <c r="CQ136" s="383"/>
      <c r="CR136" s="383"/>
      <c r="CS136" s="383"/>
      <c r="CT136" s="383"/>
      <c r="CU136" s="383"/>
      <c r="CV136" s="383"/>
      <c r="CW136" s="383"/>
      <c r="CX136" s="383"/>
      <c r="CY136" s="383"/>
      <c r="CZ136" s="383"/>
      <c r="EU136" s="5"/>
      <c r="EV136" s="6"/>
    </row>
    <row r="137" spans="3:202" ht="15" customHeight="1" x14ac:dyDescent="0.3">
      <c r="C137" s="383"/>
      <c r="D137" s="383"/>
      <c r="E137" s="383"/>
      <c r="F137" s="383"/>
      <c r="G137" s="383"/>
      <c r="H137" s="383"/>
      <c r="I137" s="383"/>
      <c r="J137" s="383"/>
      <c r="K137" s="383"/>
      <c r="L137" s="383"/>
      <c r="M137" s="383"/>
      <c r="N137" s="383"/>
      <c r="O137" s="383"/>
      <c r="P137" s="383"/>
      <c r="Q137" s="383"/>
      <c r="R137" s="383"/>
      <c r="S137" s="383"/>
      <c r="T137" s="383"/>
      <c r="U137" s="383"/>
      <c r="V137" s="383"/>
      <c r="W137" s="383"/>
      <c r="X137" s="383"/>
      <c r="Y137" s="383"/>
      <c r="Z137" s="383"/>
      <c r="AA137" s="383"/>
      <c r="AB137" s="383"/>
      <c r="AC137" s="383"/>
      <c r="AD137" s="383"/>
      <c r="AE137" s="383"/>
      <c r="AF137" s="383"/>
      <c r="AG137" s="383"/>
      <c r="AH137" s="383"/>
      <c r="AI137" s="383"/>
      <c r="AJ137" s="383"/>
      <c r="AK137" s="383"/>
      <c r="AL137" s="383"/>
      <c r="AM137" s="383"/>
      <c r="AN137" s="383"/>
      <c r="AO137" s="383"/>
      <c r="AP137" s="383"/>
      <c r="AQ137" s="383"/>
      <c r="AR137" s="383"/>
      <c r="AS137" s="235"/>
      <c r="AT137" s="383"/>
      <c r="AU137" s="235"/>
      <c r="AV137" s="383"/>
      <c r="AW137" s="235"/>
      <c r="AX137" s="383"/>
      <c r="AY137" s="235"/>
      <c r="AZ137" s="383"/>
      <c r="BA137" s="383"/>
      <c r="BB137" s="383"/>
      <c r="BC137" s="383"/>
      <c r="BD137" s="383"/>
      <c r="BE137" s="383"/>
      <c r="BF137" s="383"/>
      <c r="BG137" s="383"/>
      <c r="BH137" s="383"/>
      <c r="BI137" s="383"/>
      <c r="BJ137" s="383"/>
      <c r="BK137" s="383"/>
      <c r="BL137" s="383"/>
      <c r="BM137" s="383"/>
      <c r="BN137" s="383"/>
      <c r="BO137" s="383"/>
      <c r="BP137" s="383"/>
      <c r="BQ137" s="383"/>
      <c r="BR137" s="383"/>
      <c r="BS137" s="383"/>
      <c r="BT137" s="383"/>
      <c r="BU137" s="383"/>
      <c r="BV137" s="383"/>
      <c r="BW137" s="383"/>
      <c r="BX137" s="383"/>
      <c r="BY137" s="383"/>
      <c r="BZ137" s="383"/>
      <c r="CA137" s="383"/>
      <c r="CB137" s="383"/>
      <c r="CC137" s="383"/>
      <c r="CD137" s="383"/>
      <c r="CE137" s="383"/>
      <c r="CF137" s="383"/>
      <c r="CG137" s="383"/>
      <c r="CH137" s="383"/>
      <c r="CI137" s="383"/>
      <c r="CJ137" s="383"/>
      <c r="CK137" s="383"/>
      <c r="CL137" s="383"/>
      <c r="CM137" s="383"/>
      <c r="CN137" s="383"/>
      <c r="CO137" s="383"/>
      <c r="CP137" s="383"/>
      <c r="CQ137" s="383"/>
      <c r="CR137" s="383"/>
      <c r="CS137" s="383"/>
      <c r="CT137" s="383"/>
      <c r="CU137" s="383"/>
      <c r="CV137" s="383"/>
      <c r="CW137" s="383"/>
      <c r="CX137" s="383"/>
      <c r="CY137" s="383"/>
      <c r="CZ137" s="383"/>
      <c r="EU137" s="5"/>
      <c r="EV137" s="6"/>
      <c r="GE137" s="4">
        <v>5.0298862106296367</v>
      </c>
      <c r="GI137" s="4">
        <v>5.0298862106296367</v>
      </c>
      <c r="GQ137" s="2">
        <v>5.0298862106296367</v>
      </c>
      <c r="GS137" s="2">
        <v>5.0298862106296367</v>
      </c>
    </row>
    <row r="138" spans="3:202" ht="15" customHeight="1" x14ac:dyDescent="0.3">
      <c r="C138" s="383"/>
      <c r="D138" s="383"/>
      <c r="E138" s="383"/>
      <c r="F138" s="383"/>
      <c r="G138" s="383"/>
      <c r="H138" s="383"/>
      <c r="I138" s="383"/>
      <c r="J138" s="383"/>
      <c r="K138" s="383"/>
      <c r="L138" s="383"/>
      <c r="M138" s="383"/>
      <c r="N138" s="383"/>
      <c r="O138" s="383"/>
      <c r="P138" s="383"/>
      <c r="Q138" s="383"/>
      <c r="R138" s="383"/>
      <c r="S138" s="383"/>
      <c r="T138" s="383"/>
      <c r="U138" s="383"/>
      <c r="V138" s="383"/>
      <c r="W138" s="383"/>
      <c r="X138" s="383"/>
      <c r="Y138" s="383"/>
      <c r="Z138" s="383"/>
      <c r="AA138" s="383"/>
      <c r="AB138" s="383"/>
      <c r="AC138" s="383"/>
      <c r="AD138" s="383"/>
      <c r="AE138" s="383"/>
      <c r="AF138" s="383"/>
      <c r="AG138" s="383"/>
      <c r="AH138" s="383"/>
      <c r="AI138" s="383"/>
      <c r="AJ138" s="383"/>
      <c r="AK138" s="383"/>
      <c r="AL138" s="383"/>
      <c r="AM138" s="383"/>
      <c r="AN138" s="383"/>
      <c r="AO138" s="383"/>
      <c r="AP138" s="383"/>
      <c r="AQ138" s="383"/>
      <c r="AR138" s="383"/>
      <c r="AS138" s="235"/>
      <c r="AT138" s="383"/>
      <c r="AU138" s="235"/>
      <c r="AV138" s="383"/>
      <c r="AW138" s="235"/>
      <c r="AX138" s="383"/>
      <c r="AY138" s="235"/>
      <c r="AZ138" s="383"/>
      <c r="BA138" s="383"/>
      <c r="BB138" s="383"/>
      <c r="BC138" s="383"/>
      <c r="BD138" s="383"/>
      <c r="BE138" s="383"/>
      <c r="BF138" s="383"/>
      <c r="BG138" s="383"/>
      <c r="BH138" s="383"/>
      <c r="BI138" s="383"/>
      <c r="BJ138" s="383"/>
      <c r="BK138" s="383"/>
      <c r="BL138" s="383"/>
      <c r="BM138" s="383"/>
      <c r="BN138" s="383"/>
      <c r="BO138" s="383"/>
      <c r="BP138" s="383"/>
      <c r="BQ138" s="383"/>
      <c r="BR138" s="383"/>
      <c r="BS138" s="383"/>
      <c r="BT138" s="383"/>
      <c r="BU138" s="383"/>
      <c r="BV138" s="383"/>
      <c r="BW138" s="383"/>
      <c r="BX138" s="383"/>
      <c r="BY138" s="383"/>
      <c r="BZ138" s="383"/>
      <c r="CA138" s="383"/>
      <c r="CB138" s="383"/>
      <c r="CC138" s="383"/>
      <c r="CD138" s="383"/>
      <c r="CE138" s="383"/>
      <c r="CF138" s="383"/>
      <c r="CG138" s="383"/>
      <c r="CH138" s="383"/>
      <c r="CI138" s="383"/>
      <c r="CJ138" s="383"/>
      <c r="CK138" s="383"/>
      <c r="CL138" s="383"/>
      <c r="CM138" s="383"/>
      <c r="CN138" s="383"/>
      <c r="CO138" s="383"/>
      <c r="CP138" s="383"/>
      <c r="CQ138" s="383"/>
      <c r="CR138" s="383"/>
      <c r="CS138" s="383"/>
      <c r="CT138" s="383"/>
      <c r="CU138" s="383"/>
      <c r="CV138" s="383"/>
      <c r="CW138" s="383"/>
      <c r="CX138" s="383"/>
      <c r="CY138" s="383"/>
      <c r="CZ138" s="383"/>
      <c r="EU138" s="5"/>
      <c r="EV138" s="6"/>
      <c r="GE138" s="4">
        <v>1478.0932237205291</v>
      </c>
      <c r="GF138" s="2" t="s">
        <v>40</v>
      </c>
      <c r="GI138" s="4">
        <v>1478.0932237205291</v>
      </c>
      <c r="GJ138" s="2" t="s">
        <v>40</v>
      </c>
      <c r="GQ138" s="2">
        <v>1478.0932237205291</v>
      </c>
      <c r="GR138" s="2" t="s">
        <v>40</v>
      </c>
      <c r="GS138" s="2">
        <v>1478.0932237205291</v>
      </c>
      <c r="GT138" s="2" t="s">
        <v>40</v>
      </c>
    </row>
    <row r="139" spans="3:202" ht="15" customHeight="1" x14ac:dyDescent="0.3">
      <c r="C139" s="383"/>
      <c r="D139" s="383"/>
      <c r="E139" s="383"/>
      <c r="F139" s="383"/>
      <c r="G139" s="383"/>
      <c r="H139" s="383"/>
      <c r="I139" s="383"/>
      <c r="J139" s="383"/>
      <c r="K139" s="383"/>
      <c r="L139" s="383"/>
      <c r="M139" s="383"/>
      <c r="N139" s="383"/>
      <c r="O139" s="383"/>
      <c r="P139" s="383"/>
      <c r="Q139" s="383"/>
      <c r="R139" s="383"/>
      <c r="S139" s="383"/>
      <c r="T139" s="383"/>
      <c r="U139" s="383"/>
      <c r="V139" s="383"/>
      <c r="W139" s="383"/>
      <c r="X139" s="383"/>
      <c r="Y139" s="383"/>
      <c r="Z139" s="383"/>
      <c r="AA139" s="383"/>
      <c r="AB139" s="383"/>
      <c r="AC139" s="383"/>
      <c r="AD139" s="383"/>
      <c r="AE139" s="383"/>
      <c r="AF139" s="383"/>
      <c r="AG139" s="383"/>
      <c r="AH139" s="383"/>
      <c r="AI139" s="383"/>
      <c r="AJ139" s="383"/>
      <c r="AK139" s="383"/>
      <c r="AL139" s="383"/>
      <c r="AM139" s="383"/>
      <c r="AN139" s="383"/>
      <c r="AO139" s="383"/>
      <c r="AP139" s="383"/>
      <c r="AQ139" s="383"/>
      <c r="AR139" s="383"/>
      <c r="AS139" s="235"/>
      <c r="AT139" s="383"/>
      <c r="AU139" s="235"/>
      <c r="AV139" s="383"/>
      <c r="AW139" s="235"/>
      <c r="AX139" s="383"/>
      <c r="AY139" s="235"/>
      <c r="AZ139" s="383"/>
      <c r="BA139" s="383"/>
      <c r="BB139" s="383"/>
      <c r="BC139" s="383"/>
      <c r="BD139" s="383"/>
      <c r="BE139" s="383"/>
      <c r="BF139" s="383"/>
      <c r="BG139" s="383"/>
      <c r="BH139" s="383"/>
      <c r="BI139" s="383"/>
      <c r="BJ139" s="383"/>
      <c r="BK139" s="383"/>
      <c r="BL139" s="383"/>
      <c r="BM139" s="383"/>
      <c r="BN139" s="383"/>
      <c r="BO139" s="383"/>
      <c r="BP139" s="383"/>
      <c r="BQ139" s="383"/>
      <c r="BR139" s="383"/>
      <c r="BS139" s="383"/>
      <c r="BT139" s="383"/>
      <c r="BU139" s="383"/>
      <c r="BV139" s="383"/>
      <c r="BW139" s="383"/>
      <c r="BX139" s="383"/>
      <c r="BY139" s="383"/>
      <c r="BZ139" s="383"/>
      <c r="CA139" s="383"/>
      <c r="CB139" s="383"/>
      <c r="CC139" s="383"/>
      <c r="CD139" s="383"/>
      <c r="CE139" s="383"/>
      <c r="CF139" s="383"/>
      <c r="CG139" s="383"/>
      <c r="CH139" s="383"/>
      <c r="CI139" s="383"/>
      <c r="CJ139" s="383"/>
      <c r="CK139" s="383"/>
      <c r="CL139" s="383"/>
      <c r="CM139" s="383"/>
      <c r="CN139" s="383"/>
      <c r="CO139" s="383"/>
      <c r="CP139" s="383"/>
      <c r="CQ139" s="383"/>
      <c r="CR139" s="383"/>
      <c r="CS139" s="383"/>
      <c r="CT139" s="383"/>
      <c r="CU139" s="383"/>
      <c r="CV139" s="383"/>
      <c r="CW139" s="383"/>
      <c r="CX139" s="383"/>
      <c r="CY139" s="383"/>
      <c r="CZ139" s="383"/>
      <c r="EU139" s="5"/>
      <c r="EV139" s="6"/>
      <c r="GE139" s="4">
        <v>0.12117475607475224</v>
      </c>
      <c r="GI139" s="4">
        <v>0.12117475607475224</v>
      </c>
      <c r="GQ139" s="2">
        <v>0.12117475607475224</v>
      </c>
      <c r="GS139" s="2">
        <v>0.12117475607475224</v>
      </c>
    </row>
    <row r="140" spans="3:202" ht="15" customHeight="1" x14ac:dyDescent="0.3">
      <c r="C140" s="383"/>
      <c r="D140" s="383"/>
      <c r="E140" s="383"/>
      <c r="F140" s="383"/>
      <c r="G140" s="383"/>
      <c r="H140" s="383"/>
      <c r="I140" s="383"/>
      <c r="J140" s="383"/>
      <c r="K140" s="383"/>
      <c r="L140" s="383"/>
      <c r="M140" s="383"/>
      <c r="N140" s="383"/>
      <c r="O140" s="383"/>
      <c r="P140" s="383"/>
      <c r="Q140" s="383"/>
      <c r="R140" s="383"/>
      <c r="S140" s="383"/>
      <c r="T140" s="383"/>
      <c r="U140" s="383"/>
      <c r="V140" s="383"/>
      <c r="W140" s="383"/>
      <c r="X140" s="383"/>
      <c r="Y140" s="383"/>
      <c r="Z140" s="383"/>
      <c r="AA140" s="383"/>
      <c r="AB140" s="383"/>
      <c r="AC140" s="383"/>
      <c r="AD140" s="383"/>
      <c r="AE140" s="383"/>
      <c r="AF140" s="383"/>
      <c r="AG140" s="383"/>
      <c r="AH140" s="383"/>
      <c r="AI140" s="383"/>
      <c r="AJ140" s="383"/>
      <c r="AK140" s="383"/>
      <c r="AL140" s="383"/>
      <c r="AM140" s="383"/>
      <c r="AN140" s="383"/>
      <c r="AO140" s="383"/>
      <c r="AP140" s="383"/>
      <c r="AQ140" s="383"/>
      <c r="AR140" s="383"/>
      <c r="AS140" s="235"/>
      <c r="AT140" s="383"/>
      <c r="AU140" s="235"/>
      <c r="AV140" s="383"/>
      <c r="AW140" s="235"/>
      <c r="AX140" s="383"/>
      <c r="AY140" s="235"/>
      <c r="AZ140" s="383"/>
      <c r="BA140" s="383"/>
      <c r="BB140" s="383"/>
      <c r="BC140" s="383"/>
      <c r="BD140" s="383"/>
      <c r="BE140" s="383"/>
      <c r="BF140" s="383"/>
      <c r="BG140" s="383"/>
      <c r="BH140" s="383"/>
      <c r="BI140" s="383"/>
      <c r="BJ140" s="383"/>
      <c r="BK140" s="383"/>
      <c r="BL140" s="383"/>
      <c r="BM140" s="383"/>
      <c r="BN140" s="383"/>
      <c r="BO140" s="383"/>
      <c r="BP140" s="383"/>
      <c r="BQ140" s="383"/>
      <c r="BR140" s="383"/>
      <c r="BS140" s="383"/>
      <c r="BT140" s="383"/>
      <c r="BU140" s="383"/>
      <c r="BV140" s="383"/>
      <c r="BW140" s="383"/>
      <c r="BX140" s="383"/>
      <c r="BY140" s="383"/>
      <c r="BZ140" s="383"/>
      <c r="CA140" s="383"/>
      <c r="CB140" s="383"/>
      <c r="CC140" s="383"/>
      <c r="CD140" s="383"/>
      <c r="CE140" s="383"/>
      <c r="CF140" s="383"/>
      <c r="CG140" s="383"/>
      <c r="CH140" s="383"/>
      <c r="CI140" s="383"/>
      <c r="CJ140" s="383"/>
      <c r="CK140" s="383"/>
      <c r="CL140" s="383"/>
      <c r="CM140" s="383"/>
      <c r="CN140" s="383"/>
      <c r="CO140" s="383"/>
      <c r="CP140" s="383"/>
      <c r="CQ140" s="383"/>
      <c r="CR140" s="383"/>
      <c r="CS140" s="383"/>
      <c r="CT140" s="383"/>
      <c r="CU140" s="383"/>
      <c r="CV140" s="383"/>
      <c r="CW140" s="383"/>
      <c r="CX140" s="383"/>
      <c r="CY140" s="383"/>
      <c r="CZ140" s="383"/>
      <c r="EU140" s="5"/>
      <c r="EV140" s="6"/>
      <c r="GE140" s="4">
        <v>-2000</v>
      </c>
      <c r="GF140" s="2" t="s">
        <v>40</v>
      </c>
      <c r="GI140" s="4">
        <v>-2000</v>
      </c>
      <c r="GJ140" s="2" t="s">
        <v>40</v>
      </c>
      <c r="GQ140" s="2">
        <v>-2000</v>
      </c>
      <c r="GR140" s="2" t="s">
        <v>40</v>
      </c>
      <c r="GS140" s="2">
        <v>-2000</v>
      </c>
      <c r="GT140" s="2" t="s">
        <v>40</v>
      </c>
    </row>
    <row r="141" spans="3:202" ht="15" customHeight="1" x14ac:dyDescent="0.3">
      <c r="C141" s="383"/>
      <c r="D141" s="383"/>
      <c r="E141" s="383"/>
      <c r="F141" s="383"/>
      <c r="G141" s="383"/>
      <c r="H141" s="383"/>
      <c r="I141" s="383"/>
      <c r="J141" s="383"/>
      <c r="K141" s="383"/>
      <c r="L141" s="383"/>
      <c r="M141" s="383"/>
      <c r="N141" s="383"/>
      <c r="O141" s="383"/>
      <c r="P141" s="383"/>
      <c r="Q141" s="383"/>
      <c r="R141" s="383"/>
      <c r="S141" s="383"/>
      <c r="T141" s="383"/>
      <c r="U141" s="383"/>
      <c r="V141" s="383"/>
      <c r="W141" s="383"/>
      <c r="X141" s="383"/>
      <c r="Y141" s="383"/>
      <c r="Z141" s="383"/>
      <c r="AA141" s="383"/>
      <c r="AB141" s="383"/>
      <c r="AC141" s="383"/>
      <c r="AD141" s="383"/>
      <c r="AE141" s="383"/>
      <c r="AF141" s="383"/>
      <c r="AG141" s="383"/>
      <c r="AH141" s="383"/>
      <c r="AI141" s="383"/>
      <c r="AJ141" s="383"/>
      <c r="AK141" s="383"/>
      <c r="AL141" s="383"/>
      <c r="AM141" s="383"/>
      <c r="AN141" s="383"/>
      <c r="AO141" s="383"/>
      <c r="AP141" s="383"/>
      <c r="AQ141" s="383"/>
      <c r="AR141" s="383"/>
      <c r="AS141" s="383"/>
      <c r="AT141" s="383"/>
      <c r="AU141" s="383"/>
      <c r="AV141" s="383"/>
      <c r="AW141" s="383"/>
      <c r="AX141" s="383"/>
      <c r="AY141" s="383"/>
      <c r="AZ141" s="383"/>
      <c r="BA141" s="383"/>
      <c r="BB141" s="383"/>
      <c r="BC141" s="383"/>
      <c r="BD141" s="383"/>
      <c r="BE141" s="383"/>
      <c r="BF141" s="383"/>
      <c r="BG141" s="383"/>
      <c r="BH141" s="383"/>
      <c r="BI141" s="383"/>
      <c r="BJ141" s="383"/>
      <c r="BK141" s="383"/>
      <c r="BL141" s="383"/>
      <c r="BM141" s="383"/>
      <c r="BN141" s="383"/>
      <c r="BO141" s="383"/>
      <c r="BP141" s="383"/>
      <c r="BQ141" s="383"/>
      <c r="BR141" s="383"/>
      <c r="BS141" s="383"/>
      <c r="BT141" s="383"/>
      <c r="BU141" s="383"/>
      <c r="BV141" s="383"/>
      <c r="BW141" s="383"/>
      <c r="BX141" s="383"/>
      <c r="BY141" s="383"/>
      <c r="BZ141" s="383"/>
      <c r="CA141" s="383"/>
      <c r="CB141" s="383"/>
      <c r="CC141" s="383"/>
      <c r="CD141" s="383"/>
      <c r="CE141" s="383"/>
      <c r="CF141" s="383"/>
      <c r="CG141" s="383"/>
      <c r="CH141" s="383"/>
      <c r="CI141" s="383"/>
      <c r="CJ141" s="383"/>
      <c r="CK141" s="383"/>
      <c r="CL141" s="383"/>
      <c r="CM141" s="383"/>
      <c r="CN141" s="383"/>
      <c r="CO141" s="383"/>
      <c r="CP141" s="383"/>
      <c r="CQ141" s="383"/>
      <c r="CR141" s="383"/>
      <c r="CS141" s="383"/>
      <c r="CT141" s="383"/>
      <c r="CU141" s="383"/>
      <c r="CV141" s="383"/>
      <c r="CW141" s="383"/>
      <c r="CX141" s="383"/>
      <c r="CY141" s="383"/>
      <c r="CZ141" s="383"/>
      <c r="EU141" s="5"/>
      <c r="EV141" s="6"/>
      <c r="GE141" s="4">
        <v>389.64871585892456</v>
      </c>
      <c r="GF141" s="2" t="s">
        <v>40</v>
      </c>
      <c r="GI141" s="4">
        <v>389.64871585892456</v>
      </c>
      <c r="GJ141" s="2" t="s">
        <v>40</v>
      </c>
      <c r="GQ141" s="2">
        <v>389.64871585892456</v>
      </c>
      <c r="GR141" s="2" t="s">
        <v>40</v>
      </c>
      <c r="GS141" s="2">
        <v>389.64871585892456</v>
      </c>
      <c r="GT141" s="2" t="s">
        <v>40</v>
      </c>
    </row>
    <row r="142" spans="3:202" ht="15" customHeight="1" x14ac:dyDescent="0.3">
      <c r="C142" s="383"/>
      <c r="D142" s="383"/>
      <c r="E142" s="383"/>
      <c r="F142" s="383"/>
      <c r="G142" s="383"/>
      <c r="H142" s="383"/>
      <c r="I142" s="383"/>
      <c r="J142" s="383"/>
      <c r="K142" s="383"/>
      <c r="L142" s="383"/>
      <c r="M142" s="383"/>
      <c r="N142" s="383"/>
      <c r="O142" s="383"/>
      <c r="P142" s="383"/>
      <c r="Q142" s="383"/>
      <c r="R142" s="383"/>
      <c r="S142" s="383"/>
      <c r="T142" s="383"/>
      <c r="U142" s="383"/>
      <c r="V142" s="383"/>
      <c r="W142" s="383"/>
      <c r="X142" s="383"/>
      <c r="Y142" s="383"/>
      <c r="Z142" s="383"/>
      <c r="AA142" s="383"/>
      <c r="AB142" s="383"/>
      <c r="AC142" s="383"/>
      <c r="AD142" s="383"/>
      <c r="AE142" s="383"/>
      <c r="AF142" s="383"/>
      <c r="AG142" s="383"/>
      <c r="AH142" s="383"/>
      <c r="AI142" s="383"/>
      <c r="AJ142" s="383"/>
      <c r="AK142" s="383"/>
      <c r="AL142" s="383"/>
      <c r="AM142" s="383"/>
      <c r="AN142" s="383"/>
      <c r="AO142" s="383"/>
      <c r="AP142" s="383"/>
      <c r="AQ142" s="383"/>
      <c r="AR142" s="383"/>
      <c r="AS142" s="383"/>
      <c r="AT142" s="383"/>
      <c r="AU142" s="383"/>
      <c r="AV142" s="383"/>
      <c r="AW142" s="383"/>
      <c r="AX142" s="383"/>
      <c r="AY142" s="383"/>
      <c r="AZ142" s="383"/>
      <c r="BA142" s="383"/>
      <c r="BB142" s="383"/>
      <c r="BC142" s="383"/>
      <c r="BD142" s="383"/>
      <c r="BE142" s="383"/>
      <c r="BF142" s="383"/>
      <c r="BG142" s="383"/>
      <c r="BH142" s="383"/>
      <c r="BI142" s="383"/>
      <c r="BJ142" s="383"/>
      <c r="BK142" s="383"/>
      <c r="BL142" s="383"/>
      <c r="BM142" s="383"/>
      <c r="BN142" s="383"/>
      <c r="BO142" s="383"/>
      <c r="BP142" s="383"/>
      <c r="BQ142" s="383"/>
      <c r="BR142" s="383"/>
      <c r="BS142" s="383"/>
      <c r="BT142" s="383"/>
      <c r="BU142" s="383"/>
      <c r="BV142" s="383"/>
      <c r="BW142" s="383"/>
      <c r="BX142" s="383"/>
      <c r="BY142" s="383"/>
      <c r="BZ142" s="383"/>
      <c r="CA142" s="383"/>
      <c r="CB142" s="383"/>
      <c r="CC142" s="383"/>
      <c r="CD142" s="383"/>
      <c r="CE142" s="383"/>
      <c r="CF142" s="383"/>
      <c r="CG142" s="383"/>
      <c r="CH142" s="383"/>
      <c r="CI142" s="383"/>
      <c r="CJ142" s="383"/>
      <c r="CK142" s="383"/>
      <c r="CL142" s="383"/>
      <c r="CM142" s="383"/>
      <c r="CN142" s="383"/>
      <c r="CO142" s="383"/>
      <c r="CP142" s="383"/>
      <c r="CQ142" s="383"/>
      <c r="CR142" s="383"/>
      <c r="CS142" s="383"/>
      <c r="CT142" s="383"/>
      <c r="CU142" s="383"/>
      <c r="CV142" s="383"/>
      <c r="CW142" s="383"/>
      <c r="CX142" s="383"/>
      <c r="CY142" s="383"/>
      <c r="CZ142" s="383"/>
      <c r="EU142" s="5"/>
      <c r="EV142" s="6"/>
    </row>
    <row r="143" spans="3:202" ht="15" customHeight="1" x14ac:dyDescent="0.3">
      <c r="C143" s="383"/>
      <c r="D143" s="383"/>
      <c r="E143" s="383"/>
      <c r="F143" s="383"/>
      <c r="G143" s="383"/>
      <c r="H143" s="383"/>
      <c r="I143" s="383"/>
      <c r="J143" s="383"/>
      <c r="K143" s="383"/>
      <c r="L143" s="383"/>
      <c r="M143" s="383"/>
      <c r="N143" s="383"/>
      <c r="O143" s="383"/>
      <c r="P143" s="383"/>
      <c r="Q143" s="383"/>
      <c r="R143" s="383"/>
      <c r="S143" s="383"/>
      <c r="T143" s="383"/>
      <c r="U143" s="383"/>
      <c r="V143" s="383"/>
      <c r="W143" s="383"/>
      <c r="X143" s="383"/>
      <c r="Y143" s="383"/>
      <c r="Z143" s="383"/>
      <c r="AA143" s="383"/>
      <c r="AB143" s="383"/>
      <c r="AC143" s="383"/>
      <c r="AD143" s="383"/>
      <c r="AE143" s="383"/>
      <c r="AF143" s="383"/>
      <c r="AG143" s="383"/>
      <c r="AH143" s="383"/>
      <c r="AI143" s="383"/>
      <c r="AJ143" s="383"/>
      <c r="AK143" s="383"/>
      <c r="AL143" s="383"/>
      <c r="AM143" s="383"/>
      <c r="AN143" s="383"/>
      <c r="AO143" s="383"/>
      <c r="AP143" s="383"/>
      <c r="AQ143" s="383"/>
      <c r="AR143" s="383"/>
      <c r="AS143" s="383"/>
      <c r="AT143" s="383"/>
      <c r="AU143" s="383"/>
      <c r="AV143" s="383"/>
      <c r="AW143" s="383"/>
      <c r="AX143" s="383"/>
      <c r="AY143" s="383"/>
      <c r="AZ143" s="383"/>
      <c r="BA143" s="383"/>
      <c r="BB143" s="383"/>
      <c r="BC143" s="383"/>
      <c r="BD143" s="383"/>
      <c r="BE143" s="383"/>
      <c r="BF143" s="383"/>
      <c r="BG143" s="383"/>
      <c r="BH143" s="383"/>
      <c r="BI143" s="383"/>
      <c r="BJ143" s="383"/>
      <c r="BK143" s="383"/>
      <c r="BL143" s="383"/>
      <c r="BM143" s="383"/>
      <c r="BN143" s="383"/>
      <c r="BO143" s="383"/>
      <c r="BP143" s="383"/>
      <c r="BQ143" s="383"/>
      <c r="BR143" s="383"/>
      <c r="BS143" s="383"/>
      <c r="BT143" s="383"/>
      <c r="BU143" s="383"/>
      <c r="BV143" s="383"/>
      <c r="BW143" s="383"/>
      <c r="BX143" s="383"/>
      <c r="BY143" s="383"/>
      <c r="BZ143" s="383"/>
      <c r="CA143" s="383"/>
      <c r="CB143" s="383"/>
      <c r="CC143" s="383"/>
      <c r="CD143" s="383"/>
      <c r="CE143" s="383"/>
      <c r="CF143" s="383"/>
      <c r="CG143" s="383"/>
      <c r="CH143" s="383"/>
      <c r="CI143" s="383"/>
      <c r="CJ143" s="383"/>
      <c r="CK143" s="383"/>
      <c r="CL143" s="383"/>
      <c r="CM143" s="383"/>
      <c r="CN143" s="383"/>
      <c r="CO143" s="383"/>
      <c r="CP143" s="383"/>
      <c r="CQ143" s="383"/>
      <c r="CR143" s="383"/>
      <c r="CS143" s="383"/>
      <c r="CT143" s="383"/>
      <c r="CU143" s="383"/>
      <c r="CV143" s="383"/>
      <c r="CW143" s="383"/>
      <c r="CX143" s="383"/>
      <c r="CY143" s="383"/>
      <c r="CZ143" s="383"/>
      <c r="EU143" s="5"/>
      <c r="EV143" s="6"/>
    </row>
    <row r="144" spans="3:202" ht="15" customHeight="1" x14ac:dyDescent="0.3">
      <c r="C144" s="383"/>
      <c r="D144" s="383"/>
      <c r="E144" s="383"/>
      <c r="F144" s="383"/>
      <c r="G144" s="383"/>
      <c r="H144" s="383"/>
      <c r="I144" s="383"/>
      <c r="J144" s="383"/>
      <c r="K144" s="383"/>
      <c r="L144" s="383"/>
      <c r="M144" s="383"/>
      <c r="N144" s="383"/>
      <c r="O144" s="383"/>
      <c r="P144" s="383"/>
      <c r="Q144" s="383"/>
      <c r="R144" s="383"/>
      <c r="S144" s="383"/>
      <c r="T144" s="383"/>
      <c r="U144" s="383"/>
      <c r="V144" s="383"/>
      <c r="W144" s="383"/>
      <c r="X144" s="383"/>
      <c r="Y144" s="383"/>
      <c r="Z144" s="383"/>
      <c r="AA144" s="383"/>
      <c r="AB144" s="383"/>
      <c r="AC144" s="383"/>
      <c r="AD144" s="383"/>
      <c r="AE144" s="383"/>
      <c r="AF144" s="383"/>
      <c r="AG144" s="383"/>
      <c r="AH144" s="383"/>
      <c r="AI144" s="383"/>
      <c r="AJ144" s="383"/>
      <c r="AK144" s="383"/>
      <c r="AL144" s="383"/>
      <c r="AM144" s="383"/>
      <c r="AN144" s="383"/>
      <c r="AO144" s="383"/>
      <c r="AP144" s="383"/>
      <c r="AQ144" s="383"/>
      <c r="AR144" s="383"/>
      <c r="AS144" s="383"/>
      <c r="AT144" s="383"/>
      <c r="AU144" s="383"/>
      <c r="AV144" s="383"/>
      <c r="AW144" s="383"/>
      <c r="AX144" s="383"/>
      <c r="AY144" s="383"/>
      <c r="AZ144" s="383"/>
      <c r="BA144" s="383"/>
      <c r="BB144" s="383"/>
      <c r="BC144" s="383"/>
      <c r="BD144" s="383"/>
      <c r="BE144" s="383"/>
      <c r="BF144" s="383"/>
      <c r="BG144" s="383"/>
      <c r="BH144" s="383"/>
      <c r="BI144" s="383"/>
      <c r="BJ144" s="383"/>
      <c r="BK144" s="383"/>
      <c r="BL144" s="383"/>
      <c r="BM144" s="383"/>
      <c r="BN144" s="383"/>
      <c r="BO144" s="383"/>
      <c r="BP144" s="383"/>
      <c r="BQ144" s="383"/>
      <c r="BR144" s="383"/>
      <c r="BS144" s="383"/>
      <c r="BT144" s="383"/>
      <c r="BU144" s="383"/>
      <c r="BV144" s="383"/>
      <c r="BW144" s="383"/>
      <c r="BX144" s="383"/>
      <c r="BY144" s="383"/>
      <c r="BZ144" s="383"/>
      <c r="CA144" s="383"/>
      <c r="CB144" s="383"/>
      <c r="CC144" s="383"/>
      <c r="CD144" s="383"/>
      <c r="CE144" s="383"/>
      <c r="CF144" s="383"/>
      <c r="CG144" s="383"/>
      <c r="CH144" s="383"/>
      <c r="CI144" s="383"/>
      <c r="CJ144" s="383"/>
      <c r="CK144" s="383"/>
      <c r="CL144" s="383"/>
      <c r="CM144" s="383"/>
      <c r="CN144" s="383"/>
      <c r="CO144" s="383"/>
      <c r="CP144" s="383"/>
      <c r="CQ144" s="383"/>
      <c r="CR144" s="383"/>
      <c r="CS144" s="383"/>
      <c r="CT144" s="383"/>
      <c r="CU144" s="383"/>
      <c r="CV144" s="383"/>
      <c r="CW144" s="383"/>
      <c r="CX144" s="383"/>
      <c r="CY144" s="383"/>
      <c r="CZ144" s="383"/>
      <c r="EU144" s="5"/>
      <c r="EV144" s="6"/>
    </row>
    <row r="145" spans="3:152" ht="15" customHeight="1" x14ac:dyDescent="0.3">
      <c r="C145" s="383"/>
      <c r="D145" s="383"/>
      <c r="E145" s="383"/>
      <c r="F145" s="383"/>
      <c r="G145" s="383"/>
      <c r="H145" s="383"/>
      <c r="I145" s="383"/>
      <c r="J145" s="383"/>
      <c r="K145" s="383"/>
      <c r="L145" s="383"/>
      <c r="M145" s="383"/>
      <c r="N145" s="383"/>
      <c r="O145" s="383"/>
      <c r="P145" s="383"/>
      <c r="Q145" s="383"/>
      <c r="R145" s="383"/>
      <c r="S145" s="383"/>
      <c r="T145" s="383"/>
      <c r="U145" s="383"/>
      <c r="V145" s="383"/>
      <c r="W145" s="383"/>
      <c r="X145" s="383"/>
      <c r="Y145" s="383"/>
      <c r="Z145" s="383"/>
      <c r="AA145" s="383"/>
      <c r="AB145" s="383"/>
      <c r="AC145" s="383"/>
      <c r="AD145" s="383"/>
      <c r="AE145" s="383"/>
      <c r="AF145" s="383"/>
      <c r="AG145" s="383"/>
      <c r="AH145" s="383"/>
      <c r="AI145" s="383"/>
      <c r="AJ145" s="383"/>
      <c r="AK145" s="383"/>
      <c r="AL145" s="383"/>
      <c r="AM145" s="383"/>
      <c r="AN145" s="383"/>
      <c r="AO145" s="383"/>
      <c r="AP145" s="383"/>
      <c r="AQ145" s="383"/>
      <c r="AR145" s="383"/>
      <c r="AS145" s="383"/>
      <c r="AT145" s="383"/>
      <c r="AU145" s="383"/>
      <c r="AV145" s="383"/>
      <c r="AW145" s="383"/>
      <c r="AX145" s="383"/>
      <c r="AY145" s="383"/>
      <c r="AZ145" s="383"/>
      <c r="BA145" s="383"/>
      <c r="BB145" s="383"/>
      <c r="BC145" s="383"/>
      <c r="BD145" s="383"/>
      <c r="BE145" s="383"/>
      <c r="BF145" s="383"/>
      <c r="BG145" s="383"/>
      <c r="BH145" s="383"/>
      <c r="BI145" s="383"/>
      <c r="BJ145" s="383"/>
      <c r="BK145" s="383"/>
      <c r="BL145" s="383"/>
      <c r="BM145" s="383"/>
      <c r="BN145" s="383"/>
      <c r="BO145" s="383"/>
      <c r="BP145" s="383"/>
      <c r="BQ145" s="383"/>
      <c r="BR145" s="383"/>
      <c r="BS145" s="383"/>
      <c r="BT145" s="383"/>
      <c r="BU145" s="383"/>
      <c r="BV145" s="383"/>
      <c r="BW145" s="383"/>
      <c r="BX145" s="383"/>
      <c r="BY145" s="383"/>
      <c r="BZ145" s="383"/>
      <c r="CA145" s="383"/>
      <c r="CB145" s="383"/>
      <c r="CC145" s="383"/>
      <c r="CD145" s="383"/>
      <c r="CE145" s="383"/>
      <c r="CF145" s="383"/>
      <c r="CG145" s="383"/>
      <c r="CH145" s="383"/>
      <c r="CI145" s="383"/>
      <c r="CJ145" s="383"/>
      <c r="CK145" s="383"/>
      <c r="CL145" s="383"/>
      <c r="CM145" s="383"/>
      <c r="CN145" s="383"/>
      <c r="CO145" s="383"/>
      <c r="CP145" s="383"/>
      <c r="CQ145" s="383"/>
      <c r="CR145" s="383"/>
      <c r="CS145" s="383"/>
      <c r="CT145" s="383"/>
      <c r="CU145" s="383"/>
      <c r="CV145" s="383"/>
      <c r="CW145" s="383"/>
      <c r="CX145" s="383"/>
      <c r="CY145" s="383"/>
      <c r="CZ145" s="383"/>
      <c r="EU145" s="5"/>
      <c r="EV145" s="6"/>
    </row>
    <row r="146" spans="3:152" ht="15" customHeight="1" x14ac:dyDescent="0.3">
      <c r="C146" s="383"/>
      <c r="D146" s="383"/>
      <c r="E146" s="383"/>
      <c r="F146" s="383"/>
      <c r="G146" s="383"/>
      <c r="H146" s="383"/>
      <c r="I146" s="383"/>
      <c r="J146" s="383"/>
      <c r="K146" s="383"/>
      <c r="L146" s="383"/>
      <c r="M146" s="383"/>
      <c r="N146" s="383"/>
      <c r="O146" s="383"/>
      <c r="P146" s="383"/>
      <c r="Q146" s="383"/>
      <c r="R146" s="383"/>
      <c r="S146" s="383"/>
      <c r="T146" s="383"/>
      <c r="U146" s="383"/>
      <c r="V146" s="383"/>
      <c r="W146" s="383"/>
      <c r="X146" s="383"/>
      <c r="Y146" s="383"/>
      <c r="Z146" s="383"/>
      <c r="AA146" s="383"/>
      <c r="AB146" s="383"/>
      <c r="AC146" s="383"/>
      <c r="AD146" s="383"/>
      <c r="AE146" s="383"/>
      <c r="AF146" s="383"/>
      <c r="AG146" s="383"/>
      <c r="AH146" s="383"/>
      <c r="AI146" s="383"/>
      <c r="AJ146" s="383"/>
      <c r="AK146" s="383"/>
      <c r="AL146" s="383"/>
      <c r="AM146" s="383"/>
      <c r="AN146" s="383"/>
      <c r="AO146" s="383"/>
      <c r="AP146" s="383"/>
      <c r="AQ146" s="383"/>
      <c r="AR146" s="383"/>
      <c r="AS146" s="383"/>
      <c r="AT146" s="383"/>
      <c r="AU146" s="383"/>
      <c r="AV146" s="383"/>
      <c r="AW146" s="383"/>
      <c r="AX146" s="383"/>
      <c r="AY146" s="383"/>
      <c r="AZ146" s="383"/>
      <c r="BA146" s="383"/>
      <c r="BB146" s="383"/>
      <c r="BC146" s="383"/>
      <c r="BD146" s="383"/>
      <c r="BE146" s="383"/>
      <c r="BF146" s="383"/>
      <c r="BG146" s="383"/>
      <c r="BH146" s="383"/>
      <c r="BI146" s="383"/>
      <c r="BJ146" s="383"/>
      <c r="BK146" s="383"/>
      <c r="BL146" s="383"/>
      <c r="BM146" s="383"/>
      <c r="BN146" s="383"/>
      <c r="BO146" s="383"/>
      <c r="BP146" s="383"/>
      <c r="BQ146" s="383"/>
      <c r="BR146" s="383"/>
      <c r="BS146" s="383"/>
      <c r="BT146" s="383"/>
      <c r="BU146" s="383"/>
      <c r="BV146" s="383"/>
      <c r="BW146" s="383"/>
      <c r="BX146" s="383"/>
      <c r="BY146" s="383"/>
      <c r="BZ146" s="383"/>
      <c r="CA146" s="383"/>
      <c r="CB146" s="383"/>
      <c r="CC146" s="383"/>
      <c r="CD146" s="383"/>
      <c r="CE146" s="383"/>
      <c r="CF146" s="383"/>
      <c r="CG146" s="383"/>
      <c r="CH146" s="383"/>
      <c r="CI146" s="383"/>
      <c r="CJ146" s="383"/>
      <c r="CK146" s="383"/>
      <c r="CL146" s="383"/>
      <c r="CM146" s="383"/>
      <c r="CN146" s="383"/>
      <c r="CO146" s="383"/>
      <c r="CP146" s="383"/>
      <c r="CQ146" s="383"/>
      <c r="CR146" s="383"/>
      <c r="CS146" s="383"/>
      <c r="CT146" s="383"/>
      <c r="CU146" s="383"/>
      <c r="CV146" s="383"/>
      <c r="CW146" s="383"/>
      <c r="CX146" s="383"/>
      <c r="CY146" s="383"/>
      <c r="CZ146" s="383"/>
      <c r="EU146" s="5"/>
      <c r="EV146" s="6"/>
    </row>
    <row r="147" spans="3:152" ht="15" customHeight="1" x14ac:dyDescent="0.3">
      <c r="C147" s="383"/>
      <c r="D147" s="383"/>
      <c r="E147" s="383"/>
      <c r="F147" s="383"/>
      <c r="G147" s="383"/>
      <c r="H147" s="383"/>
      <c r="I147" s="383"/>
      <c r="J147" s="383"/>
      <c r="K147" s="383"/>
      <c r="L147" s="383"/>
      <c r="M147" s="383"/>
      <c r="N147" s="383"/>
      <c r="O147" s="383"/>
      <c r="P147" s="383"/>
      <c r="Q147" s="383"/>
      <c r="R147" s="383"/>
      <c r="S147" s="383"/>
      <c r="T147" s="383"/>
      <c r="U147" s="383"/>
      <c r="V147" s="383"/>
      <c r="W147" s="383"/>
      <c r="X147" s="383"/>
      <c r="Y147" s="383"/>
      <c r="Z147" s="383"/>
      <c r="AA147" s="383"/>
      <c r="AB147" s="383"/>
      <c r="AC147" s="383"/>
      <c r="AD147" s="383"/>
      <c r="AE147" s="383"/>
      <c r="AF147" s="383"/>
      <c r="AG147" s="383"/>
      <c r="AH147" s="383"/>
      <c r="AI147" s="383"/>
      <c r="AJ147" s="383"/>
      <c r="AK147" s="383"/>
      <c r="AL147" s="383"/>
      <c r="AM147" s="383"/>
      <c r="AN147" s="383"/>
      <c r="AO147" s="383"/>
      <c r="AP147" s="383"/>
      <c r="AQ147" s="383"/>
      <c r="AR147" s="383"/>
      <c r="AS147" s="383"/>
      <c r="AT147" s="383"/>
      <c r="AU147" s="383"/>
      <c r="AV147" s="383"/>
      <c r="AW147" s="383"/>
      <c r="AX147" s="383"/>
      <c r="AY147" s="383"/>
      <c r="AZ147" s="383"/>
      <c r="BA147" s="383"/>
      <c r="BB147" s="383"/>
      <c r="BC147" s="383"/>
      <c r="BD147" s="383"/>
      <c r="BE147" s="383"/>
      <c r="BF147" s="383"/>
      <c r="BG147" s="383"/>
      <c r="BH147" s="383"/>
      <c r="BI147" s="383"/>
      <c r="BJ147" s="383"/>
      <c r="BK147" s="383"/>
      <c r="BL147" s="383"/>
      <c r="BM147" s="383"/>
      <c r="BN147" s="383"/>
      <c r="BO147" s="383"/>
      <c r="BP147" s="383"/>
      <c r="BQ147" s="383"/>
      <c r="BR147" s="383"/>
      <c r="BS147" s="383"/>
      <c r="BT147" s="383"/>
      <c r="BU147" s="383"/>
      <c r="BV147" s="383"/>
      <c r="BW147" s="383"/>
      <c r="BX147" s="383"/>
      <c r="BY147" s="383"/>
      <c r="BZ147" s="383"/>
      <c r="CA147" s="383"/>
      <c r="CB147" s="383"/>
      <c r="CC147" s="383"/>
      <c r="CD147" s="383"/>
      <c r="CE147" s="383"/>
      <c r="CF147" s="383"/>
      <c r="CG147" s="383"/>
      <c r="CH147" s="383"/>
      <c r="CI147" s="383"/>
      <c r="CJ147" s="383"/>
      <c r="CK147" s="383"/>
      <c r="CL147" s="383"/>
      <c r="CM147" s="383"/>
      <c r="CN147" s="383"/>
      <c r="CO147" s="383"/>
      <c r="CP147" s="383"/>
      <c r="CQ147" s="383"/>
      <c r="CR147" s="383"/>
      <c r="CS147" s="383"/>
      <c r="CT147" s="383"/>
      <c r="CU147" s="383"/>
      <c r="CV147" s="383"/>
      <c r="CW147" s="383"/>
      <c r="CX147" s="383"/>
      <c r="CY147" s="383"/>
      <c r="CZ147" s="383"/>
      <c r="EU147" s="5"/>
      <c r="EV147" s="6"/>
    </row>
    <row r="148" spans="3:152" ht="15" customHeight="1" x14ac:dyDescent="0.3">
      <c r="C148" s="383"/>
      <c r="D148" s="383"/>
      <c r="E148" s="383"/>
      <c r="F148" s="383"/>
      <c r="G148" s="383"/>
      <c r="H148" s="383"/>
      <c r="I148" s="383"/>
      <c r="J148" s="383"/>
      <c r="K148" s="383"/>
      <c r="L148" s="383"/>
      <c r="M148" s="383"/>
      <c r="N148" s="383"/>
      <c r="O148" s="383"/>
      <c r="P148" s="383"/>
      <c r="Q148" s="383"/>
      <c r="R148" s="383"/>
      <c r="S148" s="383"/>
      <c r="T148" s="383"/>
      <c r="U148" s="383"/>
      <c r="V148" s="383"/>
      <c r="W148" s="383"/>
      <c r="X148" s="383"/>
      <c r="Y148" s="383"/>
      <c r="Z148" s="383"/>
      <c r="AA148" s="383"/>
      <c r="AB148" s="383"/>
      <c r="AC148" s="383"/>
      <c r="AD148" s="383"/>
      <c r="AE148" s="383"/>
      <c r="AF148" s="383"/>
      <c r="AG148" s="383"/>
      <c r="AH148" s="383"/>
      <c r="AI148" s="383"/>
      <c r="AJ148" s="383"/>
      <c r="AK148" s="383"/>
      <c r="AL148" s="383"/>
      <c r="AM148" s="383"/>
      <c r="AN148" s="383"/>
      <c r="AO148" s="383"/>
      <c r="AP148" s="383"/>
      <c r="AQ148" s="383"/>
      <c r="AR148" s="383"/>
      <c r="AS148" s="383"/>
      <c r="AT148" s="383"/>
      <c r="AU148" s="383"/>
      <c r="AV148" s="383"/>
      <c r="AW148" s="383"/>
      <c r="AX148" s="383"/>
      <c r="AY148" s="383"/>
      <c r="AZ148" s="383"/>
      <c r="BA148" s="383"/>
      <c r="BB148" s="383"/>
      <c r="BC148" s="383"/>
      <c r="BD148" s="383"/>
      <c r="BE148" s="383"/>
      <c r="BF148" s="383"/>
      <c r="BG148" s="383"/>
      <c r="BH148" s="383"/>
      <c r="BI148" s="383"/>
      <c r="BJ148" s="383"/>
      <c r="BK148" s="383"/>
      <c r="BL148" s="383"/>
      <c r="BM148" s="383"/>
      <c r="BN148" s="383"/>
      <c r="BO148" s="383"/>
      <c r="BP148" s="383"/>
      <c r="BQ148" s="383"/>
      <c r="BR148" s="383"/>
      <c r="BS148" s="383"/>
      <c r="BT148" s="383"/>
      <c r="BU148" s="383"/>
      <c r="BV148" s="383"/>
      <c r="BW148" s="383"/>
      <c r="BX148" s="383"/>
      <c r="BY148" s="383"/>
      <c r="BZ148" s="383"/>
      <c r="CA148" s="383"/>
      <c r="CB148" s="383"/>
      <c r="CC148" s="383"/>
      <c r="CD148" s="383"/>
      <c r="CE148" s="383"/>
      <c r="CF148" s="383"/>
      <c r="CG148" s="383"/>
      <c r="CH148" s="383"/>
      <c r="CI148" s="383"/>
      <c r="CJ148" s="383"/>
      <c r="CK148" s="383"/>
      <c r="CL148" s="383"/>
      <c r="CM148" s="383"/>
      <c r="CN148" s="383"/>
      <c r="CO148" s="383"/>
      <c r="CP148" s="383"/>
      <c r="CQ148" s="383"/>
      <c r="CR148" s="383"/>
      <c r="CS148" s="383"/>
      <c r="CT148" s="383"/>
      <c r="CU148" s="383"/>
      <c r="CV148" s="383"/>
      <c r="CW148" s="383"/>
      <c r="CX148" s="383"/>
      <c r="CY148" s="383"/>
      <c r="CZ148" s="383"/>
      <c r="EU148" s="5"/>
      <c r="EV148" s="6"/>
    </row>
    <row r="149" spans="3:152" ht="15" customHeight="1" x14ac:dyDescent="0.3">
      <c r="C149" s="383"/>
      <c r="D149" s="383"/>
      <c r="E149" s="383"/>
      <c r="F149" s="383"/>
      <c r="G149" s="383"/>
      <c r="H149" s="383"/>
      <c r="I149" s="383"/>
      <c r="J149" s="383"/>
      <c r="K149" s="383"/>
      <c r="L149" s="383"/>
      <c r="M149" s="383"/>
      <c r="N149" s="383"/>
      <c r="O149" s="383"/>
      <c r="P149" s="383"/>
      <c r="Q149" s="383"/>
      <c r="R149" s="383"/>
      <c r="S149" s="383"/>
      <c r="T149" s="383"/>
      <c r="U149" s="383"/>
      <c r="V149" s="383"/>
      <c r="W149" s="383"/>
      <c r="X149" s="383"/>
      <c r="Y149" s="383"/>
      <c r="Z149" s="383"/>
      <c r="AA149" s="383"/>
      <c r="AB149" s="383"/>
      <c r="AC149" s="383"/>
      <c r="AD149" s="383"/>
      <c r="AE149" s="383"/>
      <c r="AF149" s="383"/>
      <c r="AG149" s="383"/>
      <c r="AH149" s="383"/>
      <c r="AI149" s="383"/>
      <c r="AJ149" s="383"/>
      <c r="AK149" s="383"/>
      <c r="AL149" s="383"/>
      <c r="AM149" s="383"/>
      <c r="AN149" s="383"/>
      <c r="AO149" s="383"/>
      <c r="AP149" s="383"/>
      <c r="AQ149" s="383"/>
      <c r="AR149" s="383"/>
      <c r="AS149" s="383"/>
      <c r="AT149" s="383"/>
      <c r="AU149" s="383"/>
      <c r="AV149" s="383"/>
      <c r="AW149" s="383"/>
      <c r="AX149" s="383"/>
      <c r="AY149" s="383"/>
      <c r="AZ149" s="383"/>
      <c r="BA149" s="383"/>
      <c r="BB149" s="383"/>
      <c r="BC149" s="383"/>
      <c r="BD149" s="383"/>
      <c r="BE149" s="383"/>
      <c r="BF149" s="383"/>
      <c r="BG149" s="383"/>
      <c r="BH149" s="383"/>
      <c r="BI149" s="383"/>
      <c r="BJ149" s="383"/>
      <c r="BK149" s="383"/>
      <c r="BL149" s="383"/>
      <c r="BM149" s="383"/>
      <c r="BN149" s="383"/>
      <c r="BO149" s="383"/>
      <c r="BP149" s="383"/>
      <c r="BQ149" s="383"/>
      <c r="BR149" s="383"/>
      <c r="BS149" s="383"/>
      <c r="BT149" s="383"/>
      <c r="BU149" s="383"/>
      <c r="BV149" s="383"/>
      <c r="BW149" s="383"/>
      <c r="BX149" s="383"/>
      <c r="BY149" s="383"/>
      <c r="BZ149" s="383"/>
      <c r="CA149" s="383"/>
      <c r="CB149" s="383"/>
      <c r="CC149" s="383"/>
      <c r="CD149" s="383"/>
      <c r="CE149" s="383"/>
      <c r="CF149" s="383"/>
      <c r="CG149" s="383"/>
      <c r="CH149" s="383"/>
      <c r="CI149" s="383"/>
      <c r="CJ149" s="383"/>
      <c r="CK149" s="383"/>
      <c r="CL149" s="383"/>
      <c r="CM149" s="383"/>
      <c r="CN149" s="383"/>
      <c r="CO149" s="383"/>
      <c r="CP149" s="383"/>
      <c r="CQ149" s="383"/>
      <c r="CR149" s="383"/>
      <c r="CS149" s="383"/>
      <c r="CT149" s="383"/>
      <c r="CU149" s="383"/>
      <c r="CV149" s="383"/>
      <c r="CW149" s="383"/>
      <c r="CX149" s="383"/>
      <c r="CY149" s="383"/>
      <c r="CZ149" s="383"/>
      <c r="EU149" s="5"/>
      <c r="EV149" s="6"/>
    </row>
    <row r="150" spans="3:152" ht="15" customHeight="1" x14ac:dyDescent="0.3">
      <c r="C150" s="383"/>
      <c r="D150" s="383"/>
      <c r="E150" s="383"/>
      <c r="F150" s="383"/>
      <c r="G150" s="383"/>
      <c r="H150" s="383"/>
      <c r="I150" s="383"/>
      <c r="J150" s="383"/>
      <c r="K150" s="383"/>
      <c r="L150" s="383"/>
      <c r="M150" s="383"/>
      <c r="N150" s="383"/>
      <c r="O150" s="383"/>
      <c r="P150" s="383"/>
      <c r="Q150" s="383"/>
      <c r="R150" s="383"/>
      <c r="S150" s="383"/>
      <c r="T150" s="383"/>
      <c r="U150" s="383"/>
      <c r="V150" s="383"/>
      <c r="W150" s="383"/>
      <c r="X150" s="383"/>
      <c r="Y150" s="383"/>
      <c r="Z150" s="383"/>
      <c r="AA150" s="383"/>
      <c r="AB150" s="383"/>
      <c r="AC150" s="383"/>
      <c r="AD150" s="383"/>
      <c r="AE150" s="383"/>
      <c r="AF150" s="383"/>
      <c r="AG150" s="383"/>
      <c r="AH150" s="383"/>
      <c r="AI150" s="383"/>
      <c r="AJ150" s="383"/>
      <c r="AK150" s="383"/>
      <c r="AL150" s="383"/>
      <c r="AM150" s="383"/>
      <c r="AN150" s="383"/>
      <c r="AO150" s="383"/>
      <c r="AP150" s="383"/>
      <c r="AQ150" s="383"/>
      <c r="AR150" s="383"/>
      <c r="AS150" s="383"/>
      <c r="AT150" s="383"/>
      <c r="AU150" s="383"/>
      <c r="AV150" s="383"/>
      <c r="AW150" s="383"/>
      <c r="AX150" s="383"/>
      <c r="AY150" s="383"/>
      <c r="AZ150" s="383"/>
      <c r="BA150" s="383"/>
      <c r="BB150" s="383"/>
      <c r="BC150" s="383"/>
      <c r="BD150" s="383"/>
      <c r="BE150" s="383"/>
      <c r="BF150" s="383"/>
      <c r="BG150" s="383"/>
      <c r="BH150" s="383"/>
      <c r="BI150" s="383"/>
      <c r="BJ150" s="383"/>
      <c r="BK150" s="383"/>
      <c r="BL150" s="383"/>
      <c r="BM150" s="383"/>
      <c r="BN150" s="383"/>
      <c r="BO150" s="383"/>
      <c r="BP150" s="383"/>
      <c r="BQ150" s="383"/>
      <c r="BR150" s="383"/>
      <c r="BS150" s="383"/>
      <c r="BT150" s="383"/>
      <c r="BU150" s="383"/>
      <c r="BV150" s="383"/>
      <c r="BW150" s="383"/>
      <c r="BX150" s="383"/>
      <c r="BY150" s="383"/>
      <c r="BZ150" s="383"/>
      <c r="CA150" s="383"/>
      <c r="CB150" s="383"/>
      <c r="CC150" s="383"/>
      <c r="CD150" s="383"/>
      <c r="CE150" s="383"/>
      <c r="CF150" s="383"/>
      <c r="CG150" s="383"/>
      <c r="CH150" s="383"/>
      <c r="CI150" s="383"/>
      <c r="CJ150" s="383"/>
      <c r="CK150" s="383"/>
      <c r="CL150" s="383"/>
      <c r="CM150" s="383"/>
      <c r="CN150" s="383"/>
      <c r="CO150" s="383"/>
      <c r="CP150" s="383"/>
      <c r="CQ150" s="383"/>
      <c r="CR150" s="383"/>
      <c r="CS150" s="383"/>
      <c r="CT150" s="383"/>
      <c r="CU150" s="383"/>
      <c r="CV150" s="383"/>
      <c r="CW150" s="383"/>
      <c r="CX150" s="383"/>
      <c r="CY150" s="383"/>
      <c r="CZ150" s="383"/>
      <c r="EU150" s="5"/>
      <c r="EV150" s="6"/>
    </row>
    <row r="151" spans="3:152" ht="15" customHeight="1" x14ac:dyDescent="0.3">
      <c r="C151" s="383"/>
      <c r="D151" s="383"/>
      <c r="E151" s="383"/>
      <c r="F151" s="383"/>
      <c r="G151" s="383"/>
      <c r="H151" s="383"/>
      <c r="I151" s="383"/>
      <c r="J151" s="383"/>
      <c r="K151" s="383"/>
      <c r="L151" s="383"/>
      <c r="M151" s="383"/>
      <c r="N151" s="383"/>
      <c r="O151" s="383"/>
      <c r="P151" s="383"/>
      <c r="Q151" s="383"/>
      <c r="R151" s="383"/>
      <c r="S151" s="383"/>
      <c r="T151" s="383"/>
      <c r="U151" s="383"/>
      <c r="V151" s="383"/>
      <c r="W151" s="383"/>
      <c r="X151" s="383"/>
      <c r="Y151" s="383"/>
      <c r="Z151" s="383"/>
      <c r="AA151" s="383"/>
      <c r="AB151" s="383"/>
      <c r="AC151" s="383"/>
      <c r="AD151" s="383"/>
      <c r="AE151" s="383"/>
      <c r="AF151" s="383"/>
      <c r="AG151" s="383"/>
      <c r="AH151" s="383"/>
      <c r="AI151" s="383"/>
      <c r="AJ151" s="383"/>
      <c r="AK151" s="383"/>
      <c r="AL151" s="383"/>
      <c r="AM151" s="383"/>
      <c r="AN151" s="383"/>
      <c r="AO151" s="383"/>
      <c r="AP151" s="383"/>
      <c r="AQ151" s="383"/>
      <c r="AR151" s="383"/>
      <c r="AS151" s="383"/>
      <c r="AT151" s="383"/>
      <c r="AU151" s="383"/>
      <c r="AV151" s="383"/>
      <c r="AW151" s="383"/>
      <c r="AX151" s="383"/>
      <c r="AY151" s="383"/>
      <c r="AZ151" s="383"/>
      <c r="BA151" s="383"/>
      <c r="BB151" s="383"/>
      <c r="BC151" s="383"/>
      <c r="BD151" s="383"/>
      <c r="BE151" s="383"/>
      <c r="BF151" s="383"/>
      <c r="BG151" s="383"/>
      <c r="BH151" s="383"/>
      <c r="BI151" s="383"/>
      <c r="BJ151" s="383"/>
      <c r="BK151" s="383"/>
      <c r="BL151" s="383"/>
      <c r="BM151" s="383"/>
      <c r="BN151" s="383"/>
      <c r="BO151" s="383"/>
      <c r="BP151" s="383"/>
      <c r="BQ151" s="383"/>
      <c r="BR151" s="383"/>
      <c r="BS151" s="383"/>
      <c r="BT151" s="383"/>
      <c r="BU151" s="383"/>
      <c r="BV151" s="383"/>
      <c r="BW151" s="383"/>
      <c r="BX151" s="383"/>
      <c r="BY151" s="383"/>
      <c r="BZ151" s="383"/>
      <c r="CA151" s="383"/>
      <c r="CB151" s="383"/>
      <c r="CC151" s="383"/>
      <c r="CD151" s="383"/>
      <c r="CE151" s="383"/>
      <c r="CF151" s="383"/>
      <c r="CG151" s="383"/>
      <c r="CH151" s="383"/>
      <c r="CI151" s="383"/>
      <c r="CJ151" s="383"/>
      <c r="CK151" s="383"/>
      <c r="CL151" s="383"/>
      <c r="CM151" s="383"/>
      <c r="CN151" s="383"/>
      <c r="CO151" s="383"/>
      <c r="CP151" s="383"/>
      <c r="CQ151" s="383"/>
      <c r="CR151" s="383"/>
      <c r="CS151" s="383"/>
      <c r="CT151" s="383"/>
      <c r="CU151" s="383"/>
      <c r="CV151" s="383"/>
      <c r="CW151" s="383"/>
      <c r="CX151" s="383"/>
      <c r="CY151" s="383"/>
      <c r="CZ151" s="383"/>
      <c r="EU151" s="5"/>
      <c r="EV151" s="6"/>
    </row>
    <row r="152" spans="3:152" ht="15" customHeight="1" x14ac:dyDescent="0.3">
      <c r="C152" s="383"/>
      <c r="D152" s="383"/>
      <c r="E152" s="383"/>
      <c r="F152" s="383"/>
      <c r="G152" s="383"/>
      <c r="H152" s="383"/>
      <c r="I152" s="383"/>
      <c r="J152" s="383"/>
      <c r="K152" s="383"/>
      <c r="L152" s="383"/>
      <c r="M152" s="383"/>
      <c r="N152" s="383"/>
      <c r="O152" s="383"/>
      <c r="P152" s="383"/>
      <c r="Q152" s="383"/>
      <c r="R152" s="383"/>
      <c r="S152" s="383"/>
      <c r="T152" s="383"/>
      <c r="U152" s="383"/>
      <c r="V152" s="383"/>
      <c r="W152" s="383"/>
      <c r="X152" s="383"/>
      <c r="Y152" s="383"/>
      <c r="Z152" s="383"/>
      <c r="AA152" s="383"/>
      <c r="AB152" s="383"/>
      <c r="AC152" s="383"/>
      <c r="AD152" s="383"/>
      <c r="AE152" s="383"/>
      <c r="AF152" s="383"/>
      <c r="AG152" s="383"/>
      <c r="AH152" s="383"/>
      <c r="AI152" s="383"/>
      <c r="AJ152" s="383"/>
      <c r="AK152" s="383"/>
      <c r="AL152" s="383"/>
      <c r="AM152" s="383"/>
      <c r="AN152" s="383"/>
      <c r="AO152" s="383"/>
      <c r="AP152" s="383"/>
      <c r="AQ152" s="383"/>
      <c r="AR152" s="383"/>
      <c r="AS152" s="383"/>
      <c r="AT152" s="383"/>
      <c r="AU152" s="383"/>
      <c r="AV152" s="383"/>
      <c r="AW152" s="383"/>
      <c r="AX152" s="383"/>
      <c r="AY152" s="383"/>
      <c r="AZ152" s="383"/>
      <c r="BA152" s="383"/>
      <c r="BB152" s="383"/>
      <c r="BC152" s="383"/>
      <c r="BD152" s="383"/>
      <c r="BE152" s="383"/>
      <c r="BF152" s="383"/>
      <c r="BG152" s="383"/>
      <c r="BH152" s="383"/>
      <c r="BI152" s="383"/>
      <c r="BJ152" s="383"/>
      <c r="BK152" s="383"/>
      <c r="BL152" s="383"/>
      <c r="BM152" s="383"/>
      <c r="BN152" s="383"/>
      <c r="BO152" s="383"/>
      <c r="BP152" s="383"/>
      <c r="BQ152" s="383"/>
      <c r="BR152" s="383"/>
      <c r="BS152" s="383"/>
      <c r="BT152" s="383"/>
      <c r="BU152" s="383"/>
      <c r="BV152" s="383"/>
      <c r="BW152" s="383"/>
      <c r="BX152" s="383"/>
      <c r="BY152" s="383"/>
      <c r="BZ152" s="383"/>
      <c r="CA152" s="383"/>
      <c r="CB152" s="383"/>
      <c r="CC152" s="383"/>
      <c r="CD152" s="383"/>
      <c r="CE152" s="383"/>
      <c r="CF152" s="383"/>
      <c r="CG152" s="383"/>
      <c r="CH152" s="383"/>
      <c r="CI152" s="383"/>
      <c r="CJ152" s="383"/>
      <c r="CK152" s="383"/>
      <c r="CL152" s="383"/>
      <c r="CM152" s="383"/>
      <c r="CN152" s="383"/>
      <c r="CO152" s="383"/>
      <c r="CP152" s="383"/>
      <c r="CQ152" s="383"/>
      <c r="CR152" s="383"/>
      <c r="CS152" s="383"/>
      <c r="CT152" s="383"/>
      <c r="CU152" s="383"/>
      <c r="CV152" s="383"/>
      <c r="CW152" s="383"/>
      <c r="CX152" s="383"/>
      <c r="CY152" s="383"/>
      <c r="CZ152" s="383"/>
      <c r="EU152" s="5"/>
      <c r="EV152" s="6"/>
    </row>
    <row r="153" spans="3:152" ht="15" customHeight="1" x14ac:dyDescent="0.3">
      <c r="C153" s="383"/>
      <c r="D153" s="383"/>
      <c r="E153" s="383"/>
      <c r="F153" s="383"/>
      <c r="G153" s="383"/>
      <c r="H153" s="383"/>
      <c r="I153" s="383"/>
      <c r="J153" s="383"/>
      <c r="K153" s="383"/>
      <c r="L153" s="383"/>
      <c r="M153" s="383"/>
      <c r="N153" s="383"/>
      <c r="O153" s="383"/>
      <c r="P153" s="383"/>
      <c r="Q153" s="383"/>
      <c r="R153" s="383"/>
      <c r="S153" s="383"/>
      <c r="T153" s="383"/>
      <c r="U153" s="383"/>
      <c r="V153" s="383"/>
      <c r="W153" s="383"/>
      <c r="X153" s="383"/>
      <c r="Y153" s="383"/>
      <c r="Z153" s="383"/>
      <c r="AA153" s="383"/>
      <c r="AB153" s="383"/>
      <c r="AC153" s="383"/>
      <c r="AD153" s="383"/>
      <c r="AE153" s="383"/>
      <c r="AF153" s="383"/>
      <c r="AG153" s="383"/>
      <c r="AH153" s="383"/>
      <c r="AI153" s="383"/>
      <c r="AJ153" s="383"/>
      <c r="AK153" s="383"/>
      <c r="AL153" s="383"/>
      <c r="AM153" s="383"/>
      <c r="AN153" s="383"/>
      <c r="AO153" s="383"/>
      <c r="AP153" s="383"/>
      <c r="AQ153" s="383"/>
      <c r="AR153" s="383"/>
      <c r="AS153" s="383"/>
      <c r="AT153" s="383"/>
      <c r="AU153" s="383"/>
      <c r="AV153" s="383"/>
      <c r="AW153" s="383"/>
      <c r="AX153" s="383"/>
      <c r="AY153" s="383"/>
      <c r="AZ153" s="383"/>
      <c r="BA153" s="383"/>
      <c r="BB153" s="383"/>
      <c r="BC153" s="383"/>
      <c r="BD153" s="383"/>
      <c r="BE153" s="383"/>
      <c r="BF153" s="383"/>
      <c r="BG153" s="383"/>
      <c r="BH153" s="383"/>
      <c r="BI153" s="383"/>
      <c r="BJ153" s="383"/>
      <c r="BK153" s="383"/>
      <c r="BL153" s="383"/>
      <c r="BM153" s="383"/>
      <c r="BN153" s="383"/>
      <c r="BO153" s="383"/>
      <c r="BP153" s="383"/>
      <c r="BQ153" s="383"/>
      <c r="BR153" s="383"/>
      <c r="BS153" s="383"/>
      <c r="BT153" s="383"/>
      <c r="BU153" s="383"/>
      <c r="BV153" s="383"/>
      <c r="BW153" s="383"/>
      <c r="BX153" s="383"/>
      <c r="BY153" s="383"/>
      <c r="BZ153" s="383"/>
      <c r="CA153" s="383"/>
      <c r="CB153" s="383"/>
      <c r="CC153" s="383"/>
      <c r="CD153" s="383"/>
      <c r="CE153" s="383"/>
      <c r="CF153" s="383"/>
      <c r="CG153" s="383"/>
      <c r="CH153" s="383"/>
      <c r="CI153" s="383"/>
      <c r="CJ153" s="383"/>
      <c r="CK153" s="383"/>
      <c r="CL153" s="383"/>
      <c r="CM153" s="383"/>
      <c r="CN153" s="383"/>
      <c r="CO153" s="383"/>
      <c r="CP153" s="383"/>
      <c r="CQ153" s="383"/>
      <c r="CR153" s="383"/>
      <c r="CS153" s="383"/>
      <c r="CT153" s="383"/>
      <c r="CU153" s="383"/>
      <c r="CV153" s="383"/>
      <c r="CW153" s="383"/>
      <c r="CX153" s="383"/>
      <c r="CY153" s="383"/>
      <c r="CZ153" s="383"/>
      <c r="EU153" s="5"/>
      <c r="EV153" s="6"/>
    </row>
    <row r="154" spans="3:152" ht="15" customHeight="1" x14ac:dyDescent="0.3">
      <c r="C154" s="383"/>
      <c r="D154" s="383"/>
      <c r="E154" s="383"/>
      <c r="F154" s="383"/>
      <c r="G154" s="383"/>
      <c r="H154" s="383"/>
      <c r="I154" s="383"/>
      <c r="J154" s="383"/>
      <c r="K154" s="383"/>
      <c r="L154" s="383"/>
      <c r="M154" s="383"/>
      <c r="N154" s="383"/>
      <c r="O154" s="383"/>
      <c r="P154" s="383"/>
      <c r="Q154" s="383"/>
      <c r="R154" s="383"/>
      <c r="S154" s="383"/>
      <c r="T154" s="383"/>
      <c r="U154" s="383"/>
      <c r="V154" s="383"/>
      <c r="W154" s="383"/>
      <c r="X154" s="383"/>
      <c r="Y154" s="383"/>
      <c r="Z154" s="383"/>
      <c r="AA154" s="383"/>
      <c r="AB154" s="383"/>
      <c r="AC154" s="383"/>
      <c r="AD154" s="383"/>
      <c r="AE154" s="383"/>
      <c r="AF154" s="383"/>
      <c r="AG154" s="383"/>
      <c r="AH154" s="383"/>
      <c r="AI154" s="383"/>
      <c r="AJ154" s="383"/>
      <c r="AK154" s="383"/>
      <c r="AL154" s="383"/>
      <c r="AM154" s="383"/>
      <c r="AN154" s="383"/>
      <c r="AO154" s="383"/>
      <c r="AP154" s="383"/>
      <c r="AQ154" s="383"/>
      <c r="AR154" s="383"/>
      <c r="AS154" s="383"/>
      <c r="AT154" s="383"/>
      <c r="AU154" s="383"/>
      <c r="AV154" s="383"/>
      <c r="AW154" s="383"/>
      <c r="AX154" s="383"/>
      <c r="AY154" s="383"/>
      <c r="AZ154" s="383"/>
      <c r="BA154" s="383"/>
      <c r="BB154" s="383"/>
      <c r="BC154" s="383"/>
      <c r="BD154" s="383"/>
      <c r="BE154" s="383"/>
      <c r="BF154" s="383"/>
      <c r="BG154" s="383"/>
      <c r="BH154" s="383"/>
      <c r="BI154" s="383"/>
      <c r="BJ154" s="383"/>
      <c r="BK154" s="383"/>
      <c r="BL154" s="383"/>
      <c r="BM154" s="383"/>
      <c r="BN154" s="383"/>
      <c r="BO154" s="383"/>
      <c r="BP154" s="383"/>
      <c r="BQ154" s="383"/>
      <c r="BR154" s="383"/>
      <c r="BS154" s="383"/>
      <c r="BT154" s="383"/>
      <c r="BU154" s="383"/>
      <c r="BV154" s="383"/>
      <c r="BW154" s="383"/>
      <c r="BX154" s="383"/>
      <c r="BY154" s="383"/>
      <c r="BZ154" s="383"/>
      <c r="CA154" s="383"/>
      <c r="CB154" s="383"/>
      <c r="CC154" s="383"/>
      <c r="CD154" s="383"/>
      <c r="CE154" s="383"/>
      <c r="CF154" s="383"/>
      <c r="CG154" s="383"/>
      <c r="CH154" s="383"/>
      <c r="CI154" s="383"/>
      <c r="CJ154" s="383"/>
      <c r="CK154" s="383"/>
      <c r="CL154" s="383"/>
      <c r="CM154" s="383"/>
      <c r="CN154" s="383"/>
      <c r="CO154" s="383"/>
      <c r="CP154" s="383"/>
      <c r="CQ154" s="383"/>
      <c r="CR154" s="383"/>
      <c r="CS154" s="383"/>
      <c r="CT154" s="383"/>
      <c r="CU154" s="383"/>
      <c r="CV154" s="383"/>
      <c r="CW154" s="383"/>
      <c r="CX154" s="383"/>
      <c r="CY154" s="383"/>
      <c r="CZ154" s="383"/>
      <c r="EU154" s="5"/>
      <c r="EV154" s="6"/>
    </row>
    <row r="155" spans="3:152" ht="15" customHeight="1" x14ac:dyDescent="0.3">
      <c r="C155" s="383"/>
      <c r="D155" s="383"/>
      <c r="E155" s="383"/>
      <c r="F155" s="383"/>
      <c r="G155" s="383"/>
      <c r="H155" s="383"/>
      <c r="I155" s="383"/>
      <c r="J155" s="383"/>
      <c r="K155" s="383"/>
      <c r="L155" s="383"/>
      <c r="M155" s="383"/>
      <c r="N155" s="383"/>
      <c r="O155" s="383"/>
      <c r="P155" s="383"/>
      <c r="Q155" s="383"/>
      <c r="R155" s="383"/>
      <c r="S155" s="383"/>
      <c r="T155" s="383"/>
      <c r="U155" s="383"/>
      <c r="V155" s="383"/>
      <c r="W155" s="383"/>
      <c r="X155" s="383"/>
      <c r="Y155" s="383"/>
      <c r="Z155" s="383"/>
      <c r="AA155" s="383"/>
      <c r="AB155" s="383"/>
      <c r="AC155" s="383"/>
      <c r="AD155" s="383"/>
      <c r="AE155" s="383"/>
      <c r="AF155" s="383"/>
      <c r="AG155" s="383"/>
      <c r="AH155" s="383"/>
      <c r="AI155" s="383"/>
      <c r="AJ155" s="383"/>
      <c r="AK155" s="383"/>
      <c r="AL155" s="383"/>
      <c r="AM155" s="383"/>
      <c r="AN155" s="383"/>
      <c r="AO155" s="383"/>
      <c r="AP155" s="383"/>
      <c r="AQ155" s="383"/>
      <c r="AR155" s="383"/>
      <c r="AS155" s="383"/>
      <c r="AT155" s="383"/>
      <c r="AU155" s="383"/>
      <c r="AV155" s="383"/>
      <c r="AW155" s="383"/>
      <c r="AX155" s="383"/>
      <c r="AY155" s="383"/>
      <c r="AZ155" s="383"/>
      <c r="BA155" s="383"/>
      <c r="BB155" s="383"/>
      <c r="BC155" s="383"/>
      <c r="BD155" s="383"/>
      <c r="BE155" s="383"/>
      <c r="BF155" s="383"/>
      <c r="BG155" s="383"/>
      <c r="BH155" s="383"/>
      <c r="BI155" s="383"/>
      <c r="BJ155" s="383"/>
      <c r="BK155" s="383"/>
      <c r="BL155" s="383"/>
      <c r="BM155" s="383"/>
      <c r="BN155" s="383"/>
      <c r="BO155" s="383"/>
      <c r="BP155" s="383"/>
      <c r="BQ155" s="383"/>
      <c r="BR155" s="383"/>
      <c r="BS155" s="383"/>
      <c r="BT155" s="383"/>
      <c r="BU155" s="383"/>
      <c r="BV155" s="383"/>
      <c r="BW155" s="383"/>
      <c r="BX155" s="383"/>
      <c r="BY155" s="383"/>
      <c r="BZ155" s="383"/>
      <c r="CA155" s="383"/>
      <c r="CB155" s="383"/>
      <c r="CC155" s="383"/>
      <c r="CD155" s="383"/>
      <c r="CE155" s="383"/>
      <c r="CF155" s="383"/>
      <c r="CG155" s="383"/>
      <c r="CH155" s="383"/>
      <c r="CI155" s="383"/>
      <c r="CJ155" s="383"/>
      <c r="CK155" s="383"/>
      <c r="CL155" s="383"/>
      <c r="CM155" s="383"/>
      <c r="CN155" s="383"/>
      <c r="CO155" s="383"/>
      <c r="CP155" s="383"/>
      <c r="CQ155" s="383"/>
      <c r="CR155" s="383"/>
      <c r="CS155" s="383"/>
      <c r="CT155" s="383"/>
      <c r="CU155" s="383"/>
      <c r="CV155" s="383"/>
      <c r="CW155" s="383"/>
      <c r="CX155" s="383"/>
      <c r="CY155" s="383"/>
      <c r="CZ155" s="383"/>
      <c r="EU155" s="5"/>
      <c r="EV155" s="6"/>
    </row>
    <row r="156" spans="3:152" ht="15" customHeight="1" x14ac:dyDescent="0.3">
      <c r="C156" s="383"/>
      <c r="D156" s="383"/>
      <c r="E156" s="383"/>
      <c r="F156" s="383"/>
      <c r="G156" s="383"/>
      <c r="H156" s="383"/>
      <c r="I156" s="383"/>
      <c r="J156" s="383"/>
      <c r="K156" s="383"/>
      <c r="L156" s="383"/>
      <c r="M156" s="383"/>
      <c r="N156" s="383"/>
      <c r="O156" s="383"/>
      <c r="P156" s="383"/>
      <c r="Q156" s="383"/>
      <c r="R156" s="383"/>
      <c r="S156" s="383"/>
      <c r="T156" s="383"/>
      <c r="U156" s="383"/>
      <c r="V156" s="383"/>
      <c r="W156" s="383"/>
      <c r="X156" s="383"/>
      <c r="Y156" s="383"/>
      <c r="Z156" s="383"/>
      <c r="AA156" s="383"/>
      <c r="AB156" s="383"/>
      <c r="AC156" s="383"/>
      <c r="AD156" s="383"/>
      <c r="AE156" s="383"/>
      <c r="AF156" s="383"/>
      <c r="AG156" s="383"/>
      <c r="AH156" s="383"/>
      <c r="AI156" s="383"/>
      <c r="AJ156" s="383"/>
      <c r="AK156" s="383"/>
      <c r="AL156" s="383"/>
      <c r="AM156" s="383"/>
      <c r="AN156" s="383"/>
      <c r="AO156" s="383"/>
      <c r="AP156" s="383"/>
      <c r="AQ156" s="383"/>
      <c r="AR156" s="383"/>
      <c r="AS156" s="383"/>
      <c r="AT156" s="383"/>
      <c r="AU156" s="383"/>
      <c r="AV156" s="383"/>
      <c r="AW156" s="383"/>
      <c r="AX156" s="383"/>
      <c r="AY156" s="383"/>
      <c r="AZ156" s="383"/>
      <c r="BA156" s="383"/>
      <c r="BB156" s="383"/>
      <c r="BC156" s="383"/>
      <c r="BD156" s="383"/>
      <c r="BE156" s="383"/>
      <c r="BF156" s="383"/>
      <c r="BG156" s="383"/>
      <c r="BH156" s="383"/>
      <c r="BI156" s="383"/>
      <c r="BJ156" s="383"/>
      <c r="BK156" s="383"/>
      <c r="BL156" s="383"/>
      <c r="BM156" s="383"/>
      <c r="BN156" s="383"/>
      <c r="BO156" s="383"/>
      <c r="BP156" s="383"/>
      <c r="BQ156" s="383"/>
      <c r="BR156" s="383"/>
      <c r="BS156" s="383"/>
      <c r="BT156" s="383"/>
      <c r="BU156" s="383"/>
      <c r="BV156" s="383"/>
      <c r="BW156" s="383"/>
      <c r="BX156" s="383"/>
      <c r="BY156" s="383"/>
      <c r="BZ156" s="383"/>
      <c r="CA156" s="383"/>
      <c r="CB156" s="383"/>
      <c r="CC156" s="383"/>
      <c r="CD156" s="383"/>
      <c r="CE156" s="383"/>
      <c r="CF156" s="383"/>
      <c r="CG156" s="383"/>
      <c r="CH156" s="383"/>
      <c r="CI156" s="383"/>
      <c r="CJ156" s="383"/>
      <c r="CK156" s="383"/>
      <c r="CL156" s="383"/>
      <c r="CM156" s="383"/>
      <c r="CN156" s="383"/>
      <c r="CO156" s="383"/>
      <c r="CP156" s="383"/>
      <c r="CQ156" s="383"/>
      <c r="CR156" s="383"/>
      <c r="CS156" s="383"/>
      <c r="CT156" s="383"/>
      <c r="CU156" s="383"/>
      <c r="CV156" s="383"/>
      <c r="CW156" s="383"/>
      <c r="CX156" s="383"/>
      <c r="CY156" s="383"/>
      <c r="CZ156" s="383"/>
      <c r="EU156" s="5"/>
      <c r="EV156" s="6"/>
    </row>
    <row r="157" spans="3:152" ht="15" customHeight="1" x14ac:dyDescent="0.3">
      <c r="C157" s="383"/>
      <c r="D157" s="383"/>
      <c r="E157" s="383"/>
      <c r="F157" s="383"/>
      <c r="G157" s="383"/>
      <c r="H157" s="383"/>
      <c r="I157" s="383"/>
      <c r="J157" s="383"/>
      <c r="K157" s="383"/>
      <c r="L157" s="383"/>
      <c r="M157" s="383"/>
      <c r="N157" s="383"/>
      <c r="O157" s="383"/>
      <c r="P157" s="383"/>
      <c r="Q157" s="383"/>
      <c r="R157" s="383"/>
      <c r="S157" s="383"/>
      <c r="T157" s="383"/>
      <c r="U157" s="383"/>
      <c r="V157" s="383"/>
      <c r="W157" s="383"/>
      <c r="X157" s="383"/>
      <c r="Y157" s="383"/>
      <c r="Z157" s="383"/>
      <c r="AA157" s="383"/>
      <c r="AB157" s="383"/>
      <c r="AC157" s="383"/>
      <c r="AD157" s="383"/>
      <c r="AE157" s="383"/>
      <c r="AF157" s="383"/>
      <c r="AG157" s="383"/>
      <c r="AH157" s="383"/>
      <c r="AI157" s="383"/>
      <c r="AJ157" s="383"/>
      <c r="AK157" s="383"/>
      <c r="AL157" s="383"/>
      <c r="AM157" s="383"/>
      <c r="AN157" s="383"/>
      <c r="AO157" s="383"/>
      <c r="AP157" s="383"/>
      <c r="AQ157" s="383"/>
      <c r="AR157" s="383"/>
      <c r="AS157" s="383"/>
      <c r="AT157" s="383"/>
      <c r="AU157" s="383"/>
      <c r="AV157" s="383"/>
      <c r="AW157" s="383"/>
      <c r="AX157" s="383"/>
      <c r="AY157" s="383"/>
      <c r="AZ157" s="383"/>
      <c r="BA157" s="383"/>
      <c r="BB157" s="383"/>
      <c r="BC157" s="383"/>
      <c r="BD157" s="383"/>
      <c r="BE157" s="383"/>
      <c r="BF157" s="383"/>
      <c r="BG157" s="383"/>
      <c r="BH157" s="383"/>
      <c r="BI157" s="383"/>
      <c r="BJ157" s="383"/>
      <c r="BK157" s="383"/>
      <c r="BL157" s="383"/>
      <c r="BM157" s="383"/>
      <c r="BN157" s="383"/>
      <c r="BO157" s="383"/>
      <c r="BP157" s="383"/>
      <c r="BQ157" s="383"/>
      <c r="BR157" s="383"/>
      <c r="BS157" s="383"/>
      <c r="BT157" s="383"/>
      <c r="BU157" s="383"/>
      <c r="BV157" s="383"/>
      <c r="BW157" s="383"/>
      <c r="BX157" s="383"/>
      <c r="BY157" s="383"/>
      <c r="BZ157" s="383"/>
      <c r="CA157" s="383"/>
      <c r="CB157" s="383"/>
      <c r="CC157" s="383"/>
      <c r="CD157" s="383"/>
      <c r="CE157" s="383"/>
      <c r="CF157" s="383"/>
      <c r="CG157" s="383"/>
      <c r="CH157" s="383"/>
      <c r="CI157" s="383"/>
      <c r="CJ157" s="383"/>
      <c r="CK157" s="383"/>
      <c r="CL157" s="383"/>
      <c r="CM157" s="383"/>
      <c r="CN157" s="383"/>
      <c r="CO157" s="383"/>
      <c r="CP157" s="383"/>
      <c r="CQ157" s="383"/>
      <c r="CR157" s="383"/>
      <c r="CS157" s="383"/>
      <c r="CT157" s="383"/>
      <c r="CU157" s="383"/>
      <c r="CV157" s="383"/>
      <c r="CW157" s="383"/>
      <c r="CX157" s="383"/>
      <c r="CY157" s="383"/>
      <c r="CZ157" s="383"/>
      <c r="EU157" s="5"/>
      <c r="EV157" s="6"/>
    </row>
    <row r="158" spans="3:152" ht="15" customHeight="1" x14ac:dyDescent="0.3">
      <c r="C158" s="383"/>
      <c r="D158" s="383"/>
      <c r="E158" s="383"/>
      <c r="F158" s="383"/>
      <c r="G158" s="383"/>
      <c r="H158" s="383"/>
      <c r="I158" s="383"/>
      <c r="J158" s="383"/>
      <c r="K158" s="383"/>
      <c r="L158" s="383"/>
      <c r="M158" s="383"/>
      <c r="N158" s="383"/>
      <c r="O158" s="383"/>
      <c r="P158" s="383"/>
      <c r="Q158" s="383"/>
      <c r="R158" s="383"/>
      <c r="S158" s="383"/>
      <c r="T158" s="383"/>
      <c r="U158" s="383"/>
      <c r="V158" s="383"/>
      <c r="W158" s="383"/>
      <c r="X158" s="383"/>
      <c r="Y158" s="383"/>
      <c r="Z158" s="383"/>
      <c r="AA158" s="383"/>
      <c r="AB158" s="383"/>
      <c r="AC158" s="383"/>
      <c r="AD158" s="383"/>
      <c r="AE158" s="383"/>
      <c r="AF158" s="383"/>
      <c r="AG158" s="383"/>
      <c r="AH158" s="383"/>
      <c r="AI158" s="383"/>
      <c r="AJ158" s="383"/>
      <c r="AK158" s="383"/>
      <c r="AL158" s="383"/>
      <c r="AM158" s="383"/>
      <c r="AN158" s="383"/>
      <c r="AO158" s="383"/>
      <c r="AP158" s="383"/>
      <c r="AQ158" s="383"/>
      <c r="AR158" s="383"/>
      <c r="AS158" s="383"/>
      <c r="AT158" s="383"/>
      <c r="AU158" s="383"/>
      <c r="AV158" s="383"/>
      <c r="AW158" s="383"/>
      <c r="AX158" s="383"/>
      <c r="AY158" s="383"/>
      <c r="AZ158" s="383"/>
      <c r="BA158" s="383"/>
      <c r="BB158" s="383"/>
      <c r="BC158" s="383"/>
      <c r="BD158" s="383"/>
      <c r="BE158" s="383"/>
      <c r="BF158" s="383"/>
      <c r="BG158" s="383"/>
      <c r="BH158" s="383"/>
      <c r="BI158" s="383"/>
      <c r="BJ158" s="383"/>
      <c r="BK158" s="383"/>
      <c r="BL158" s="383"/>
      <c r="BM158" s="383"/>
      <c r="BN158" s="383"/>
      <c r="BO158" s="383"/>
      <c r="BP158" s="383"/>
      <c r="BQ158" s="383"/>
      <c r="BR158" s="383"/>
      <c r="BS158" s="383"/>
      <c r="BT158" s="383"/>
      <c r="BU158" s="383"/>
      <c r="BV158" s="383"/>
      <c r="BW158" s="383"/>
      <c r="BX158" s="383"/>
      <c r="BY158" s="383"/>
      <c r="BZ158" s="383"/>
      <c r="CA158" s="383"/>
      <c r="CB158" s="383"/>
      <c r="CC158" s="383"/>
      <c r="CD158" s="383"/>
      <c r="CE158" s="383"/>
      <c r="CF158" s="383"/>
      <c r="CG158" s="383"/>
      <c r="CH158" s="383"/>
      <c r="CI158" s="383"/>
      <c r="CJ158" s="383"/>
      <c r="CK158" s="383"/>
      <c r="CL158" s="383"/>
      <c r="CM158" s="383"/>
      <c r="CN158" s="383"/>
      <c r="CO158" s="383"/>
      <c r="CP158" s="383"/>
      <c r="CQ158" s="383"/>
      <c r="CR158" s="383"/>
      <c r="CS158" s="383"/>
      <c r="CT158" s="383"/>
      <c r="CU158" s="383"/>
      <c r="CV158" s="383"/>
      <c r="CW158" s="383"/>
      <c r="CX158" s="383"/>
      <c r="CY158" s="383"/>
      <c r="CZ158" s="383"/>
      <c r="EU158" s="5"/>
      <c r="EV158" s="6"/>
    </row>
    <row r="159" spans="3:152" ht="15" customHeight="1" x14ac:dyDescent="0.3">
      <c r="C159" s="383"/>
      <c r="D159" s="383"/>
      <c r="E159" s="383"/>
      <c r="F159" s="383"/>
      <c r="G159" s="383"/>
      <c r="H159" s="383"/>
      <c r="I159" s="383"/>
      <c r="J159" s="383"/>
      <c r="K159" s="383"/>
      <c r="L159" s="383"/>
      <c r="M159" s="383"/>
      <c r="N159" s="383"/>
      <c r="O159" s="383"/>
      <c r="P159" s="383"/>
      <c r="Q159" s="383"/>
      <c r="R159" s="383"/>
      <c r="S159" s="383"/>
      <c r="T159" s="383"/>
      <c r="U159" s="383"/>
      <c r="V159" s="383"/>
      <c r="W159" s="383"/>
      <c r="X159" s="383"/>
      <c r="Y159" s="383"/>
      <c r="Z159" s="383"/>
      <c r="AA159" s="383"/>
      <c r="AB159" s="383"/>
      <c r="AC159" s="383"/>
      <c r="AD159" s="383"/>
      <c r="AE159" s="383"/>
      <c r="AF159" s="383"/>
      <c r="AG159" s="383"/>
      <c r="AH159" s="383"/>
      <c r="AI159" s="383"/>
      <c r="AJ159" s="383"/>
      <c r="AK159" s="383"/>
      <c r="AL159" s="383"/>
      <c r="AM159" s="383"/>
      <c r="AN159" s="383"/>
      <c r="AO159" s="383"/>
      <c r="AP159" s="383"/>
      <c r="AQ159" s="383"/>
      <c r="AR159" s="383"/>
      <c r="AS159" s="383"/>
      <c r="AT159" s="383"/>
      <c r="AU159" s="383"/>
      <c r="AV159" s="383"/>
      <c r="AW159" s="383"/>
      <c r="AX159" s="383"/>
      <c r="AY159" s="383"/>
      <c r="AZ159" s="383"/>
      <c r="BA159" s="383"/>
      <c r="BB159" s="383"/>
      <c r="BC159" s="383"/>
      <c r="BD159" s="383"/>
      <c r="BE159" s="383"/>
      <c r="BF159" s="383"/>
      <c r="BG159" s="383"/>
      <c r="BH159" s="383"/>
      <c r="BI159" s="383"/>
      <c r="BJ159" s="383"/>
      <c r="BK159" s="383"/>
      <c r="BL159" s="383"/>
      <c r="BM159" s="383"/>
      <c r="BN159" s="383"/>
      <c r="BO159" s="383"/>
      <c r="BP159" s="383"/>
      <c r="BQ159" s="383"/>
      <c r="BR159" s="383"/>
      <c r="BS159" s="383"/>
      <c r="BT159" s="383"/>
      <c r="BU159" s="383"/>
      <c r="BV159" s="383"/>
      <c r="BW159" s="383"/>
      <c r="BX159" s="383"/>
      <c r="BY159" s="383"/>
      <c r="BZ159" s="383"/>
      <c r="CA159" s="383"/>
      <c r="CB159" s="383"/>
      <c r="CC159" s="383"/>
      <c r="CD159" s="383"/>
      <c r="CE159" s="383"/>
      <c r="CF159" s="383"/>
      <c r="CG159" s="383"/>
      <c r="CH159" s="383"/>
      <c r="CI159" s="383"/>
      <c r="CJ159" s="383"/>
      <c r="CK159" s="383"/>
      <c r="CL159" s="383"/>
      <c r="CM159" s="383"/>
      <c r="CN159" s="383"/>
      <c r="CO159" s="383"/>
      <c r="CP159" s="383"/>
      <c r="CQ159" s="383"/>
      <c r="CR159" s="383"/>
      <c r="CS159" s="383"/>
      <c r="CT159" s="383"/>
      <c r="CU159" s="383"/>
      <c r="CV159" s="383"/>
      <c r="CW159" s="383"/>
      <c r="CX159" s="383"/>
      <c r="CY159" s="383"/>
      <c r="CZ159" s="383"/>
      <c r="EU159" s="5"/>
      <c r="EV159" s="6"/>
    </row>
    <row r="160" spans="3:152" ht="15" customHeight="1" x14ac:dyDescent="0.3">
      <c r="C160" s="383"/>
      <c r="D160" s="383"/>
      <c r="E160" s="383"/>
      <c r="F160" s="383"/>
      <c r="G160" s="383"/>
      <c r="H160" s="383"/>
      <c r="I160" s="383"/>
      <c r="J160" s="383"/>
      <c r="K160" s="383"/>
      <c r="L160" s="383"/>
      <c r="M160" s="383"/>
      <c r="N160" s="383"/>
      <c r="O160" s="383"/>
      <c r="P160" s="383"/>
      <c r="Q160" s="383"/>
      <c r="R160" s="383"/>
      <c r="S160" s="383"/>
      <c r="T160" s="383"/>
      <c r="U160" s="383"/>
      <c r="V160" s="383"/>
      <c r="W160" s="383"/>
      <c r="X160" s="383"/>
      <c r="Y160" s="383"/>
      <c r="Z160" s="383"/>
      <c r="AA160" s="383"/>
      <c r="AB160" s="383"/>
      <c r="AC160" s="383"/>
      <c r="AD160" s="383"/>
      <c r="AE160" s="383"/>
      <c r="AF160" s="383"/>
      <c r="AG160" s="383"/>
      <c r="AH160" s="383"/>
      <c r="AI160" s="383"/>
      <c r="AJ160" s="383"/>
      <c r="AK160" s="383"/>
      <c r="AL160" s="383"/>
      <c r="AM160" s="383"/>
      <c r="AN160" s="383"/>
      <c r="AO160" s="383"/>
      <c r="AP160" s="383"/>
      <c r="AQ160" s="383"/>
      <c r="AR160" s="383"/>
      <c r="AS160" s="383"/>
      <c r="AT160" s="383"/>
      <c r="AU160" s="383"/>
      <c r="AV160" s="383"/>
      <c r="AW160" s="383"/>
      <c r="AX160" s="383"/>
      <c r="AY160" s="383"/>
      <c r="AZ160" s="383"/>
      <c r="BA160" s="383"/>
      <c r="BB160" s="383"/>
      <c r="BC160" s="383"/>
      <c r="BD160" s="383"/>
      <c r="BE160" s="383"/>
      <c r="BF160" s="383"/>
      <c r="BG160" s="383"/>
      <c r="BH160" s="383"/>
      <c r="BI160" s="383"/>
      <c r="BJ160" s="383"/>
      <c r="BK160" s="383"/>
      <c r="BL160" s="383"/>
      <c r="BM160" s="383"/>
      <c r="BN160" s="383"/>
      <c r="BO160" s="383"/>
      <c r="BP160" s="383"/>
      <c r="BQ160" s="383"/>
      <c r="BR160" s="383"/>
      <c r="BS160" s="383"/>
      <c r="BT160" s="383"/>
      <c r="BU160" s="383"/>
      <c r="BV160" s="383"/>
      <c r="BW160" s="383"/>
      <c r="BX160" s="383"/>
      <c r="BY160" s="383"/>
      <c r="BZ160" s="383"/>
      <c r="CA160" s="383"/>
      <c r="CB160" s="383"/>
      <c r="CC160" s="383"/>
      <c r="CD160" s="383"/>
      <c r="CE160" s="383"/>
      <c r="CF160" s="383"/>
      <c r="CG160" s="383"/>
      <c r="CH160" s="383"/>
      <c r="CI160" s="383"/>
      <c r="CJ160" s="383"/>
      <c r="CK160" s="383"/>
      <c r="CL160" s="383"/>
      <c r="CM160" s="383"/>
      <c r="CN160" s="383"/>
      <c r="CO160" s="383"/>
      <c r="CP160" s="383"/>
      <c r="CQ160" s="383"/>
      <c r="CR160" s="383"/>
      <c r="CS160" s="383"/>
      <c r="CT160" s="383"/>
      <c r="CU160" s="383"/>
      <c r="CV160" s="383"/>
      <c r="CW160" s="383"/>
      <c r="CX160" s="383"/>
      <c r="CY160" s="383"/>
      <c r="CZ160" s="383"/>
      <c r="EU160" s="5"/>
      <c r="EV160" s="6"/>
    </row>
    <row r="161" spans="3:152" ht="15" customHeight="1" x14ac:dyDescent="0.3">
      <c r="C161" s="383"/>
      <c r="D161" s="383"/>
      <c r="E161" s="383"/>
      <c r="F161" s="383"/>
      <c r="G161" s="383"/>
      <c r="H161" s="383"/>
      <c r="I161" s="383"/>
      <c r="J161" s="383"/>
      <c r="K161" s="383"/>
      <c r="L161" s="383"/>
      <c r="M161" s="383"/>
      <c r="N161" s="383"/>
      <c r="O161" s="383"/>
      <c r="P161" s="383"/>
      <c r="Q161" s="383"/>
      <c r="R161" s="383"/>
      <c r="S161" s="383"/>
      <c r="T161" s="383"/>
      <c r="U161" s="383"/>
      <c r="V161" s="383"/>
      <c r="W161" s="383"/>
      <c r="X161" s="383"/>
      <c r="Y161" s="383"/>
      <c r="Z161" s="383"/>
      <c r="AA161" s="383"/>
      <c r="AB161" s="383"/>
      <c r="AC161" s="383"/>
      <c r="AD161" s="383"/>
      <c r="AE161" s="383"/>
      <c r="AF161" s="383"/>
      <c r="AG161" s="383"/>
      <c r="AH161" s="383"/>
      <c r="AI161" s="383"/>
      <c r="AJ161" s="383"/>
      <c r="AK161" s="383"/>
      <c r="AL161" s="383"/>
      <c r="AM161" s="383"/>
      <c r="AN161" s="383"/>
      <c r="AO161" s="383"/>
      <c r="AP161" s="383"/>
      <c r="AQ161" s="383"/>
      <c r="AR161" s="383"/>
      <c r="AS161" s="383"/>
      <c r="AT161" s="383"/>
      <c r="AU161" s="383"/>
      <c r="AV161" s="383"/>
      <c r="AW161" s="383"/>
      <c r="AX161" s="383"/>
      <c r="AY161" s="383"/>
      <c r="AZ161" s="383"/>
      <c r="BA161" s="383"/>
      <c r="BB161" s="383"/>
      <c r="BC161" s="383"/>
      <c r="BD161" s="383"/>
      <c r="BE161" s="383"/>
      <c r="BF161" s="383"/>
      <c r="BG161" s="383"/>
      <c r="BH161" s="383"/>
      <c r="BI161" s="383"/>
      <c r="BJ161" s="383"/>
      <c r="BK161" s="383"/>
      <c r="BL161" s="383"/>
      <c r="BM161" s="383"/>
      <c r="BN161" s="383"/>
      <c r="BO161" s="383"/>
      <c r="BP161" s="383"/>
      <c r="BQ161" s="383"/>
      <c r="BR161" s="383"/>
      <c r="BS161" s="383"/>
      <c r="BT161" s="383"/>
      <c r="BU161" s="383"/>
      <c r="BV161" s="383"/>
      <c r="BW161" s="383"/>
      <c r="BX161" s="383"/>
      <c r="BY161" s="383"/>
      <c r="BZ161" s="383"/>
      <c r="CA161" s="383"/>
      <c r="CB161" s="383"/>
      <c r="CC161" s="383"/>
      <c r="CD161" s="383"/>
      <c r="CE161" s="383"/>
      <c r="CF161" s="383"/>
      <c r="CG161" s="383"/>
      <c r="CH161" s="383"/>
      <c r="CI161" s="383"/>
      <c r="CJ161" s="383"/>
      <c r="CK161" s="383"/>
      <c r="CL161" s="383"/>
      <c r="CM161" s="383"/>
      <c r="CN161" s="383"/>
      <c r="CO161" s="383"/>
      <c r="CP161" s="383"/>
      <c r="CQ161" s="383"/>
      <c r="CR161" s="383"/>
      <c r="CS161" s="383"/>
      <c r="CT161" s="383"/>
      <c r="CU161" s="383"/>
      <c r="CV161" s="383"/>
      <c r="CW161" s="383"/>
      <c r="CX161" s="383"/>
      <c r="CY161" s="383"/>
      <c r="CZ161" s="383"/>
      <c r="EU161" s="5"/>
      <c r="EV161" s="6"/>
    </row>
    <row r="162" spans="3:152" ht="15" customHeight="1" x14ac:dyDescent="0.3">
      <c r="C162" s="383"/>
      <c r="D162" s="383"/>
      <c r="E162" s="383"/>
      <c r="F162" s="383"/>
      <c r="G162" s="383"/>
      <c r="H162" s="383"/>
      <c r="I162" s="383"/>
      <c r="J162" s="383"/>
      <c r="K162" s="383"/>
      <c r="L162" s="383"/>
      <c r="M162" s="383"/>
      <c r="N162" s="383"/>
      <c r="O162" s="383"/>
      <c r="P162" s="383"/>
      <c r="Q162" s="383"/>
      <c r="R162" s="383"/>
      <c r="S162" s="383"/>
      <c r="T162" s="383"/>
      <c r="U162" s="383"/>
      <c r="V162" s="383"/>
      <c r="W162" s="383"/>
      <c r="X162" s="383"/>
      <c r="Y162" s="383"/>
      <c r="Z162" s="383"/>
      <c r="AA162" s="383"/>
      <c r="AB162" s="383"/>
      <c r="AC162" s="383"/>
      <c r="AD162" s="383"/>
      <c r="AE162" s="383"/>
      <c r="AF162" s="383"/>
      <c r="AG162" s="383"/>
      <c r="AH162" s="383"/>
      <c r="AI162" s="383"/>
      <c r="AJ162" s="383"/>
      <c r="AK162" s="383"/>
      <c r="AL162" s="383"/>
      <c r="AM162" s="383"/>
      <c r="AN162" s="383"/>
      <c r="AO162" s="383"/>
      <c r="AP162" s="383"/>
      <c r="AQ162" s="383"/>
      <c r="AR162" s="383"/>
      <c r="AS162" s="383"/>
      <c r="AT162" s="383"/>
      <c r="AU162" s="383"/>
      <c r="AV162" s="383"/>
      <c r="AW162" s="383"/>
      <c r="AX162" s="383"/>
      <c r="AY162" s="383"/>
      <c r="AZ162" s="383"/>
      <c r="BA162" s="383"/>
      <c r="BB162" s="383"/>
      <c r="BC162" s="383"/>
      <c r="BD162" s="383"/>
      <c r="BE162" s="383"/>
      <c r="BF162" s="383"/>
      <c r="BG162" s="383"/>
      <c r="BH162" s="383"/>
      <c r="BI162" s="383"/>
      <c r="BJ162" s="383"/>
      <c r="BK162" s="383"/>
      <c r="BL162" s="383"/>
      <c r="BM162" s="383"/>
      <c r="BN162" s="383"/>
      <c r="BO162" s="383"/>
      <c r="BP162" s="383"/>
      <c r="BQ162" s="383"/>
      <c r="BR162" s="383"/>
      <c r="BS162" s="383"/>
      <c r="BT162" s="383"/>
      <c r="BU162" s="383"/>
      <c r="BV162" s="383"/>
      <c r="BW162" s="383"/>
      <c r="BX162" s="383"/>
      <c r="BY162" s="383"/>
      <c r="BZ162" s="383"/>
      <c r="CA162" s="383"/>
      <c r="CB162" s="383"/>
      <c r="CC162" s="383"/>
      <c r="CD162" s="383"/>
      <c r="CE162" s="383"/>
      <c r="CF162" s="383"/>
      <c r="CG162" s="383"/>
      <c r="CH162" s="383"/>
      <c r="CI162" s="383"/>
      <c r="CJ162" s="383"/>
      <c r="CK162" s="383"/>
      <c r="CL162" s="383"/>
      <c r="CM162" s="383"/>
      <c r="CN162" s="383"/>
      <c r="CO162" s="383"/>
      <c r="CP162" s="383"/>
      <c r="CQ162" s="383"/>
      <c r="CR162" s="383"/>
      <c r="CS162" s="383"/>
      <c r="CT162" s="383"/>
      <c r="CU162" s="383"/>
      <c r="CV162" s="383"/>
      <c r="CW162" s="383"/>
      <c r="CX162" s="383"/>
      <c r="CY162" s="383"/>
      <c r="CZ162" s="383"/>
      <c r="EU162" s="5"/>
      <c r="EV162" s="6"/>
    </row>
    <row r="163" spans="3:152" ht="15" customHeight="1" x14ac:dyDescent="0.3">
      <c r="C163" s="383"/>
      <c r="D163" s="383"/>
      <c r="E163" s="383"/>
      <c r="F163" s="383"/>
      <c r="G163" s="383"/>
      <c r="H163" s="383"/>
      <c r="I163" s="383"/>
      <c r="J163" s="383"/>
      <c r="K163" s="383"/>
      <c r="L163" s="383"/>
      <c r="M163" s="383"/>
      <c r="N163" s="383"/>
      <c r="O163" s="383"/>
      <c r="P163" s="383"/>
      <c r="Q163" s="383"/>
      <c r="R163" s="383"/>
      <c r="S163" s="383"/>
      <c r="T163" s="383"/>
      <c r="U163" s="383"/>
      <c r="V163" s="383"/>
      <c r="W163" s="383"/>
      <c r="X163" s="383"/>
      <c r="Y163" s="383"/>
      <c r="Z163" s="383"/>
      <c r="AA163" s="383"/>
      <c r="AB163" s="383"/>
      <c r="AC163" s="383"/>
      <c r="AD163" s="383"/>
      <c r="AE163" s="383"/>
      <c r="AF163" s="383"/>
      <c r="AG163" s="383"/>
      <c r="AH163" s="383"/>
      <c r="AI163" s="383"/>
      <c r="AJ163" s="383"/>
      <c r="AK163" s="383"/>
      <c r="AL163" s="383"/>
      <c r="AM163" s="383"/>
      <c r="AN163" s="383"/>
      <c r="AO163" s="383"/>
      <c r="AP163" s="383"/>
      <c r="AQ163" s="383"/>
      <c r="AR163" s="383"/>
      <c r="AS163" s="383"/>
      <c r="AT163" s="383"/>
      <c r="AU163" s="383"/>
      <c r="AV163" s="383"/>
      <c r="AW163" s="383"/>
      <c r="AX163" s="383"/>
      <c r="AY163" s="383"/>
      <c r="AZ163" s="383"/>
      <c r="BA163" s="383"/>
      <c r="BB163" s="383"/>
      <c r="BC163" s="383"/>
      <c r="BD163" s="383"/>
      <c r="BE163" s="383"/>
      <c r="BF163" s="383"/>
      <c r="BG163" s="383"/>
      <c r="BH163" s="383"/>
      <c r="BI163" s="383"/>
      <c r="BJ163" s="383"/>
      <c r="BK163" s="383"/>
      <c r="BL163" s="383"/>
      <c r="BM163" s="383"/>
      <c r="BN163" s="383"/>
      <c r="BO163" s="383"/>
      <c r="BP163" s="383"/>
      <c r="BQ163" s="383"/>
      <c r="BR163" s="383"/>
      <c r="BS163" s="383"/>
      <c r="BT163" s="383"/>
      <c r="BU163" s="383"/>
      <c r="BV163" s="383"/>
      <c r="BW163" s="383"/>
      <c r="BX163" s="383"/>
      <c r="BY163" s="383"/>
      <c r="BZ163" s="383"/>
      <c r="CA163" s="383"/>
      <c r="CB163" s="383"/>
      <c r="CC163" s="383"/>
      <c r="CD163" s="383"/>
      <c r="CE163" s="383"/>
      <c r="CF163" s="383"/>
      <c r="CG163" s="383"/>
      <c r="CH163" s="383"/>
      <c r="CI163" s="383"/>
      <c r="CJ163" s="383"/>
      <c r="CK163" s="383"/>
      <c r="CL163" s="383"/>
      <c r="CM163" s="383"/>
      <c r="CN163" s="383"/>
      <c r="CO163" s="383"/>
      <c r="CP163" s="383"/>
      <c r="CQ163" s="383"/>
      <c r="CR163" s="383"/>
      <c r="CS163" s="383"/>
      <c r="CT163" s="383"/>
      <c r="CU163" s="383"/>
      <c r="CV163" s="383"/>
      <c r="CW163" s="383"/>
      <c r="CX163" s="383"/>
      <c r="CY163" s="383"/>
      <c r="CZ163" s="383"/>
      <c r="EU163" s="5"/>
      <c r="EV163" s="6"/>
    </row>
    <row r="164" spans="3:152" ht="15" customHeight="1" x14ac:dyDescent="0.3">
      <c r="C164" s="383"/>
      <c r="D164" s="383"/>
      <c r="E164" s="383"/>
      <c r="F164" s="383"/>
      <c r="G164" s="383"/>
      <c r="H164" s="383"/>
      <c r="I164" s="383"/>
      <c r="J164" s="383"/>
      <c r="K164" s="383"/>
      <c r="L164" s="383"/>
      <c r="M164" s="383"/>
      <c r="N164" s="383"/>
      <c r="O164" s="383"/>
      <c r="P164" s="383"/>
      <c r="Q164" s="383"/>
      <c r="R164" s="383"/>
      <c r="S164" s="383"/>
      <c r="T164" s="383"/>
      <c r="U164" s="383"/>
      <c r="V164" s="383"/>
      <c r="W164" s="383"/>
      <c r="X164" s="383"/>
      <c r="Y164" s="383"/>
      <c r="Z164" s="383"/>
      <c r="AA164" s="383"/>
      <c r="AB164" s="383"/>
      <c r="AC164" s="383"/>
      <c r="AD164" s="383"/>
      <c r="AE164" s="383"/>
      <c r="AF164" s="383"/>
      <c r="AG164" s="383"/>
      <c r="AH164" s="383"/>
      <c r="AI164" s="383"/>
      <c r="AJ164" s="383"/>
      <c r="AK164" s="383"/>
      <c r="AL164" s="383"/>
      <c r="AM164" s="383"/>
      <c r="AN164" s="383"/>
      <c r="AO164" s="383"/>
      <c r="AP164" s="383"/>
      <c r="AQ164" s="383"/>
      <c r="AR164" s="383"/>
      <c r="AS164" s="383"/>
      <c r="AT164" s="383"/>
      <c r="AU164" s="383"/>
      <c r="AV164" s="383"/>
      <c r="AW164" s="383"/>
      <c r="AX164" s="383"/>
      <c r="AY164" s="383"/>
      <c r="AZ164" s="383"/>
      <c r="BA164" s="383"/>
      <c r="BB164" s="383"/>
      <c r="BC164" s="383"/>
      <c r="BD164" s="383"/>
      <c r="BE164" s="383"/>
      <c r="BF164" s="383"/>
      <c r="BG164" s="383"/>
      <c r="BH164" s="383"/>
      <c r="BI164" s="383"/>
      <c r="BJ164" s="383"/>
      <c r="BK164" s="383"/>
      <c r="BL164" s="383"/>
      <c r="BM164" s="383"/>
      <c r="BN164" s="383"/>
      <c r="BO164" s="383"/>
      <c r="BP164" s="383"/>
      <c r="BQ164" s="383"/>
      <c r="BR164" s="383"/>
      <c r="BS164" s="383"/>
      <c r="BT164" s="383"/>
      <c r="BU164" s="383"/>
      <c r="BV164" s="383"/>
      <c r="BW164" s="383"/>
      <c r="BX164" s="383"/>
      <c r="BY164" s="383"/>
      <c r="BZ164" s="383"/>
      <c r="CA164" s="383"/>
      <c r="CB164" s="383"/>
      <c r="CC164" s="383"/>
      <c r="CD164" s="383"/>
      <c r="CE164" s="383"/>
      <c r="CF164" s="383"/>
      <c r="CG164" s="383"/>
      <c r="CH164" s="383"/>
      <c r="CI164" s="383"/>
      <c r="CJ164" s="383"/>
      <c r="CK164" s="383"/>
      <c r="CL164" s="383"/>
      <c r="CM164" s="383"/>
      <c r="CN164" s="383"/>
      <c r="CO164" s="383"/>
      <c r="CP164" s="383"/>
      <c r="CQ164" s="383"/>
      <c r="CR164" s="383"/>
      <c r="CS164" s="383"/>
      <c r="CT164" s="383"/>
      <c r="CU164" s="383"/>
      <c r="CV164" s="383"/>
      <c r="CW164" s="383"/>
      <c r="CX164" s="383"/>
      <c r="CY164" s="383"/>
      <c r="CZ164" s="383"/>
      <c r="EU164" s="5"/>
      <c r="EV164" s="6"/>
    </row>
    <row r="165" spans="3:152" ht="15" customHeight="1" x14ac:dyDescent="0.3">
      <c r="C165" s="383"/>
      <c r="D165" s="383"/>
      <c r="E165" s="383"/>
      <c r="F165" s="383"/>
      <c r="G165" s="383"/>
      <c r="H165" s="383"/>
      <c r="I165" s="383"/>
      <c r="J165" s="383"/>
      <c r="K165" s="383"/>
      <c r="L165" s="383"/>
      <c r="M165" s="383"/>
      <c r="N165" s="383"/>
      <c r="O165" s="383"/>
      <c r="P165" s="383"/>
      <c r="Q165" s="383"/>
      <c r="R165" s="383"/>
      <c r="S165" s="383"/>
      <c r="T165" s="383"/>
      <c r="U165" s="383"/>
      <c r="V165" s="383"/>
      <c r="W165" s="383"/>
      <c r="X165" s="383"/>
      <c r="Y165" s="383"/>
      <c r="Z165" s="383"/>
      <c r="AA165" s="383"/>
      <c r="AB165" s="383"/>
      <c r="AC165" s="383"/>
      <c r="AD165" s="383"/>
      <c r="AE165" s="383"/>
      <c r="AF165" s="383"/>
      <c r="AG165" s="383"/>
      <c r="AH165" s="383"/>
      <c r="AI165" s="383"/>
      <c r="AJ165" s="383"/>
      <c r="AK165" s="383"/>
      <c r="AL165" s="383"/>
      <c r="AM165" s="383"/>
      <c r="AN165" s="383"/>
      <c r="AO165" s="383"/>
      <c r="AP165" s="383"/>
      <c r="AQ165" s="383"/>
      <c r="AR165" s="383"/>
      <c r="AS165" s="383"/>
      <c r="AT165" s="383"/>
      <c r="AU165" s="383"/>
      <c r="AV165" s="383"/>
      <c r="AW165" s="383"/>
      <c r="AX165" s="383"/>
      <c r="AY165" s="383"/>
      <c r="AZ165" s="383"/>
      <c r="BA165" s="383"/>
      <c r="BB165" s="383"/>
      <c r="BC165" s="383"/>
      <c r="BD165" s="383"/>
      <c r="BE165" s="383"/>
      <c r="BF165" s="383"/>
      <c r="BG165" s="383"/>
      <c r="BH165" s="383"/>
      <c r="BI165" s="383"/>
      <c r="BJ165" s="383"/>
      <c r="BK165" s="383"/>
      <c r="BL165" s="383"/>
      <c r="BM165" s="383"/>
      <c r="BN165" s="383"/>
      <c r="BO165" s="383"/>
      <c r="BP165" s="383"/>
      <c r="BQ165" s="383"/>
      <c r="BR165" s="383"/>
      <c r="BS165" s="383"/>
      <c r="BT165" s="383"/>
      <c r="BU165" s="383"/>
      <c r="BV165" s="383"/>
      <c r="BW165" s="383"/>
      <c r="BX165" s="383"/>
      <c r="BY165" s="383"/>
      <c r="BZ165" s="383"/>
      <c r="CA165" s="383"/>
      <c r="CB165" s="383"/>
      <c r="CC165" s="383"/>
      <c r="CD165" s="383"/>
      <c r="CE165" s="383"/>
      <c r="CF165" s="383"/>
      <c r="CG165" s="383"/>
      <c r="CH165" s="383"/>
      <c r="CI165" s="383"/>
      <c r="CJ165" s="383"/>
      <c r="CK165" s="383"/>
      <c r="CL165" s="383"/>
      <c r="CM165" s="383"/>
      <c r="CN165" s="383"/>
      <c r="CO165" s="383"/>
      <c r="CP165" s="383"/>
      <c r="CQ165" s="383"/>
      <c r="CR165" s="383"/>
      <c r="CS165" s="383"/>
      <c r="CT165" s="383"/>
      <c r="CU165" s="383"/>
      <c r="CV165" s="383"/>
      <c r="CW165" s="383"/>
      <c r="CX165" s="383"/>
      <c r="CY165" s="383"/>
      <c r="CZ165" s="383"/>
      <c r="EU165" s="5"/>
      <c r="EV165" s="6"/>
    </row>
    <row r="166" spans="3:152" ht="15" customHeight="1" x14ac:dyDescent="0.3">
      <c r="C166" s="383"/>
      <c r="D166" s="383"/>
      <c r="E166" s="383"/>
      <c r="F166" s="383"/>
      <c r="G166" s="383"/>
      <c r="H166" s="383"/>
      <c r="I166" s="383"/>
      <c r="J166" s="383"/>
      <c r="K166" s="383"/>
      <c r="L166" s="383"/>
      <c r="M166" s="383"/>
      <c r="N166" s="383"/>
      <c r="O166" s="383"/>
      <c r="P166" s="383"/>
      <c r="Q166" s="383"/>
      <c r="R166" s="383"/>
      <c r="S166" s="383"/>
      <c r="T166" s="383"/>
      <c r="U166" s="383"/>
      <c r="V166" s="383"/>
      <c r="W166" s="383"/>
      <c r="X166" s="383"/>
      <c r="Y166" s="383"/>
      <c r="Z166" s="383"/>
      <c r="AA166" s="383"/>
      <c r="AB166" s="383"/>
      <c r="AC166" s="383"/>
      <c r="AD166" s="383"/>
      <c r="AE166" s="383"/>
      <c r="AF166" s="383"/>
      <c r="AG166" s="383"/>
      <c r="AH166" s="383"/>
      <c r="AI166" s="383"/>
      <c r="AJ166" s="383"/>
      <c r="AK166" s="383"/>
      <c r="AL166" s="383"/>
      <c r="AM166" s="383"/>
      <c r="AN166" s="383"/>
      <c r="AO166" s="383"/>
      <c r="AP166" s="383"/>
      <c r="AQ166" s="383"/>
      <c r="AR166" s="383"/>
      <c r="AS166" s="383"/>
      <c r="AT166" s="383"/>
      <c r="AU166" s="383"/>
      <c r="AV166" s="383"/>
      <c r="AW166" s="383"/>
      <c r="AX166" s="383"/>
      <c r="AY166" s="383"/>
      <c r="AZ166" s="383"/>
      <c r="BA166" s="383"/>
      <c r="BB166" s="383"/>
      <c r="BC166" s="383"/>
      <c r="BD166" s="383"/>
      <c r="BE166" s="383"/>
      <c r="BF166" s="383"/>
      <c r="BG166" s="383"/>
      <c r="BH166" s="383"/>
      <c r="BI166" s="383"/>
      <c r="BJ166" s="383"/>
      <c r="BK166" s="383"/>
      <c r="BL166" s="383"/>
      <c r="BM166" s="383"/>
      <c r="BN166" s="383"/>
      <c r="BO166" s="383"/>
      <c r="BP166" s="383"/>
      <c r="BQ166" s="383"/>
      <c r="BR166" s="383"/>
      <c r="BS166" s="383"/>
      <c r="BT166" s="383"/>
      <c r="BU166" s="383"/>
      <c r="BV166" s="383"/>
      <c r="BW166" s="383"/>
      <c r="BX166" s="383"/>
      <c r="BY166" s="383"/>
      <c r="BZ166" s="383"/>
      <c r="CA166" s="383"/>
      <c r="CB166" s="383"/>
      <c r="CC166" s="383"/>
      <c r="CD166" s="383"/>
      <c r="CE166" s="383"/>
      <c r="CF166" s="383"/>
      <c r="CG166" s="383"/>
      <c r="CH166" s="383"/>
      <c r="CI166" s="383"/>
      <c r="CJ166" s="383"/>
      <c r="CK166" s="383"/>
      <c r="CL166" s="383"/>
      <c r="CM166" s="383"/>
      <c r="CN166" s="383"/>
      <c r="CO166" s="383"/>
      <c r="CP166" s="383"/>
      <c r="CQ166" s="383"/>
      <c r="CR166" s="383"/>
      <c r="CS166" s="383"/>
      <c r="CT166" s="383"/>
      <c r="CU166" s="383"/>
      <c r="CV166" s="383"/>
      <c r="CW166" s="383"/>
      <c r="CX166" s="383"/>
      <c r="CY166" s="383"/>
      <c r="CZ166" s="383"/>
      <c r="EU166" s="5"/>
      <c r="EV166" s="6"/>
    </row>
    <row r="167" spans="3:152" ht="15" customHeight="1" x14ac:dyDescent="0.3">
      <c r="C167" s="383"/>
      <c r="D167" s="383"/>
      <c r="E167" s="383"/>
      <c r="F167" s="383"/>
      <c r="G167" s="383"/>
      <c r="H167" s="383"/>
      <c r="I167" s="383"/>
      <c r="J167" s="383"/>
      <c r="K167" s="383"/>
      <c r="L167" s="383"/>
      <c r="M167" s="383"/>
      <c r="N167" s="383"/>
      <c r="O167" s="383"/>
      <c r="P167" s="383"/>
      <c r="Q167" s="383"/>
      <c r="R167" s="383"/>
      <c r="S167" s="383"/>
      <c r="T167" s="383"/>
      <c r="U167" s="383"/>
      <c r="V167" s="383"/>
      <c r="W167" s="383"/>
      <c r="X167" s="383"/>
      <c r="Y167" s="383"/>
      <c r="Z167" s="383"/>
      <c r="AA167" s="383"/>
      <c r="AB167" s="383"/>
      <c r="AC167" s="383"/>
      <c r="AD167" s="383"/>
      <c r="AE167" s="383"/>
      <c r="AF167" s="383"/>
      <c r="AG167" s="383"/>
      <c r="AH167" s="383"/>
      <c r="AI167" s="383"/>
      <c r="AJ167" s="383"/>
      <c r="AK167" s="383"/>
      <c r="AL167" s="383"/>
      <c r="AM167" s="383"/>
      <c r="AN167" s="383"/>
      <c r="AO167" s="383"/>
      <c r="AP167" s="383"/>
      <c r="AQ167" s="383"/>
      <c r="AR167" s="383"/>
      <c r="AS167" s="383"/>
      <c r="AT167" s="383"/>
      <c r="AU167" s="383"/>
      <c r="AV167" s="383"/>
      <c r="AW167" s="383"/>
      <c r="AX167" s="383"/>
      <c r="AY167" s="383"/>
      <c r="AZ167" s="383"/>
      <c r="BA167" s="383"/>
      <c r="BB167" s="383"/>
      <c r="BC167" s="383"/>
      <c r="BD167" s="383"/>
      <c r="BE167" s="383"/>
      <c r="BF167" s="383"/>
      <c r="BG167" s="383"/>
      <c r="BH167" s="383"/>
      <c r="BI167" s="383"/>
      <c r="BJ167" s="383"/>
      <c r="BK167" s="383"/>
      <c r="BL167" s="383"/>
      <c r="BM167" s="383"/>
      <c r="BN167" s="383"/>
      <c r="BO167" s="383"/>
      <c r="BP167" s="383"/>
      <c r="BQ167" s="383"/>
      <c r="BR167" s="383"/>
      <c r="BS167" s="383"/>
      <c r="BT167" s="383"/>
      <c r="BU167" s="383"/>
      <c r="BV167" s="383"/>
      <c r="BW167" s="383"/>
      <c r="BX167" s="383"/>
      <c r="BY167" s="383"/>
      <c r="BZ167" s="383"/>
      <c r="CA167" s="383"/>
      <c r="CB167" s="383"/>
      <c r="CC167" s="383"/>
      <c r="CD167" s="383"/>
      <c r="CE167" s="383"/>
      <c r="CF167" s="383"/>
      <c r="CG167" s="383"/>
      <c r="CH167" s="383"/>
      <c r="CI167" s="383"/>
      <c r="CJ167" s="383"/>
      <c r="CK167" s="383"/>
      <c r="CL167" s="383"/>
      <c r="CM167" s="383"/>
      <c r="CN167" s="383"/>
      <c r="CO167" s="383"/>
      <c r="CP167" s="383"/>
      <c r="CQ167" s="383"/>
      <c r="CR167" s="383"/>
      <c r="CS167" s="383"/>
      <c r="CT167" s="383"/>
      <c r="CU167" s="383"/>
      <c r="CV167" s="383"/>
      <c r="CW167" s="383"/>
      <c r="CX167" s="383"/>
      <c r="CY167" s="383"/>
      <c r="CZ167" s="383"/>
      <c r="EU167" s="5"/>
      <c r="EV167" s="6"/>
    </row>
    <row r="168" spans="3:152" ht="15" customHeight="1" x14ac:dyDescent="0.3">
      <c r="C168" s="383"/>
      <c r="D168" s="383"/>
      <c r="E168" s="383"/>
      <c r="F168" s="383"/>
      <c r="G168" s="383"/>
      <c r="H168" s="383"/>
      <c r="I168" s="383"/>
      <c r="J168" s="383"/>
      <c r="K168" s="383"/>
      <c r="L168" s="383"/>
      <c r="M168" s="383"/>
      <c r="N168" s="383"/>
      <c r="O168" s="383"/>
      <c r="P168" s="383"/>
      <c r="Q168" s="383"/>
      <c r="R168" s="383"/>
      <c r="S168" s="383"/>
      <c r="T168" s="383"/>
      <c r="U168" s="383"/>
      <c r="V168" s="383"/>
      <c r="W168" s="383"/>
      <c r="X168" s="383"/>
      <c r="Y168" s="383"/>
      <c r="Z168" s="383"/>
      <c r="AA168" s="383"/>
      <c r="AB168" s="383"/>
      <c r="AC168" s="383"/>
      <c r="AD168" s="383"/>
      <c r="AE168" s="383"/>
      <c r="AF168" s="383"/>
      <c r="AG168" s="383"/>
      <c r="AH168" s="383"/>
      <c r="AI168" s="383"/>
      <c r="AJ168" s="383"/>
      <c r="AK168" s="383"/>
      <c r="AL168" s="383"/>
      <c r="AM168" s="383"/>
      <c r="AN168" s="383"/>
      <c r="AO168" s="383"/>
      <c r="AP168" s="383"/>
      <c r="AQ168" s="383"/>
      <c r="AR168" s="383"/>
      <c r="AS168" s="383"/>
      <c r="AT168" s="383"/>
      <c r="AU168" s="383"/>
      <c r="AV168" s="383"/>
      <c r="AW168" s="383"/>
      <c r="AX168" s="383"/>
      <c r="AY168" s="383"/>
      <c r="AZ168" s="383"/>
      <c r="BA168" s="383"/>
      <c r="BB168" s="383"/>
      <c r="BC168" s="383"/>
      <c r="BD168" s="383"/>
      <c r="BE168" s="383"/>
      <c r="BF168" s="383"/>
      <c r="BG168" s="383"/>
      <c r="BH168" s="383"/>
      <c r="BI168" s="383"/>
      <c r="BJ168" s="383"/>
      <c r="BK168" s="383"/>
      <c r="BL168" s="383"/>
      <c r="BM168" s="383"/>
      <c r="BN168" s="383"/>
      <c r="BO168" s="383"/>
      <c r="BP168" s="383"/>
      <c r="BQ168" s="383"/>
      <c r="BR168" s="383"/>
      <c r="BS168" s="383"/>
      <c r="BT168" s="383"/>
      <c r="BU168" s="383"/>
      <c r="BV168" s="383"/>
      <c r="BW168" s="383"/>
      <c r="BX168" s="383"/>
      <c r="BY168" s="383"/>
      <c r="BZ168" s="383"/>
      <c r="CA168" s="383"/>
      <c r="CB168" s="383"/>
      <c r="CC168" s="383"/>
      <c r="CD168" s="383"/>
      <c r="CE168" s="383"/>
      <c r="CF168" s="383"/>
      <c r="CG168" s="383"/>
      <c r="CH168" s="383"/>
      <c r="CI168" s="383"/>
      <c r="CJ168" s="383"/>
      <c r="CK168" s="383"/>
      <c r="CL168" s="383"/>
      <c r="CM168" s="383"/>
      <c r="CN168" s="383"/>
      <c r="CO168" s="383"/>
      <c r="CP168" s="383"/>
      <c r="CQ168" s="383"/>
      <c r="CR168" s="383"/>
      <c r="CS168" s="383"/>
      <c r="CT168" s="383"/>
      <c r="CU168" s="383"/>
      <c r="CV168" s="383"/>
      <c r="CW168" s="383"/>
      <c r="CX168" s="383"/>
      <c r="CY168" s="383"/>
      <c r="CZ168" s="383"/>
      <c r="EU168" s="5"/>
      <c r="EV168" s="6"/>
    </row>
    <row r="169" spans="3:152" ht="15" customHeight="1" x14ac:dyDescent="0.3">
      <c r="C169" s="383"/>
      <c r="D169" s="383"/>
      <c r="E169" s="383"/>
      <c r="F169" s="383"/>
      <c r="G169" s="383"/>
      <c r="H169" s="383"/>
      <c r="I169" s="383"/>
      <c r="J169" s="383"/>
      <c r="K169" s="383"/>
      <c r="L169" s="383"/>
      <c r="M169" s="383"/>
      <c r="N169" s="383"/>
      <c r="O169" s="383"/>
      <c r="P169" s="383"/>
      <c r="Q169" s="383"/>
      <c r="R169" s="383"/>
      <c r="S169" s="383"/>
      <c r="T169" s="383"/>
      <c r="U169" s="383"/>
      <c r="V169" s="383"/>
      <c r="W169" s="383"/>
      <c r="X169" s="383"/>
      <c r="Y169" s="383"/>
      <c r="Z169" s="383"/>
      <c r="AA169" s="383"/>
      <c r="AB169" s="383"/>
      <c r="AC169" s="383"/>
      <c r="AD169" s="383"/>
      <c r="AE169" s="383"/>
      <c r="AF169" s="383"/>
      <c r="AG169" s="383"/>
      <c r="AH169" s="383"/>
      <c r="AI169" s="383"/>
      <c r="AJ169" s="383"/>
      <c r="AK169" s="383"/>
      <c r="AL169" s="383"/>
      <c r="AM169" s="383"/>
      <c r="AN169" s="383"/>
      <c r="AO169" s="383"/>
      <c r="AP169" s="383"/>
      <c r="AQ169" s="383"/>
      <c r="AR169" s="383"/>
      <c r="AS169" s="383"/>
      <c r="AT169" s="383"/>
      <c r="AU169" s="383"/>
      <c r="AV169" s="383"/>
      <c r="AW169" s="383"/>
      <c r="AX169" s="383"/>
      <c r="AY169" s="383"/>
      <c r="AZ169" s="383"/>
      <c r="BA169" s="383"/>
      <c r="BB169" s="383"/>
      <c r="BC169" s="383"/>
      <c r="BD169" s="383"/>
      <c r="BE169" s="383"/>
      <c r="BF169" s="383"/>
      <c r="BG169" s="383"/>
      <c r="BH169" s="383"/>
      <c r="BI169" s="383"/>
      <c r="BJ169" s="383"/>
      <c r="BK169" s="383"/>
      <c r="BL169" s="383"/>
      <c r="BM169" s="383"/>
      <c r="BN169" s="383"/>
      <c r="BO169" s="383"/>
      <c r="BP169" s="383"/>
      <c r="BQ169" s="383"/>
      <c r="BR169" s="383"/>
      <c r="BS169" s="383"/>
      <c r="BT169" s="383"/>
      <c r="BU169" s="383"/>
      <c r="BV169" s="383"/>
      <c r="BW169" s="383"/>
      <c r="BX169" s="383"/>
      <c r="BY169" s="383"/>
      <c r="BZ169" s="383"/>
      <c r="CA169" s="383"/>
      <c r="CB169" s="383"/>
      <c r="CC169" s="383"/>
      <c r="CD169" s="383"/>
      <c r="CE169" s="383"/>
      <c r="CF169" s="383"/>
      <c r="CG169" s="383"/>
      <c r="CH169" s="383"/>
      <c r="CI169" s="383"/>
      <c r="CJ169" s="383"/>
      <c r="CK169" s="383"/>
      <c r="CL169" s="383"/>
      <c r="CM169" s="383"/>
      <c r="CN169" s="383"/>
      <c r="CO169" s="383"/>
      <c r="CP169" s="383"/>
      <c r="CQ169" s="383"/>
      <c r="CR169" s="383"/>
      <c r="CS169" s="383"/>
      <c r="CT169" s="383"/>
      <c r="CU169" s="383"/>
      <c r="CV169" s="383"/>
      <c r="CW169" s="383"/>
      <c r="CX169" s="383"/>
      <c r="CY169" s="383"/>
      <c r="CZ169" s="383"/>
      <c r="EU169" s="5"/>
      <c r="EV169" s="6"/>
    </row>
    <row r="170" spans="3:152" ht="15" customHeight="1" x14ac:dyDescent="0.3">
      <c r="C170" s="383"/>
      <c r="D170" s="383"/>
      <c r="E170" s="383"/>
      <c r="F170" s="383"/>
      <c r="G170" s="383"/>
      <c r="H170" s="383"/>
      <c r="I170" s="383"/>
      <c r="J170" s="383"/>
      <c r="K170" s="383"/>
      <c r="L170" s="383"/>
      <c r="M170" s="383"/>
      <c r="N170" s="383"/>
      <c r="O170" s="383"/>
      <c r="P170" s="383"/>
      <c r="Q170" s="383"/>
      <c r="R170" s="383"/>
      <c r="S170" s="383"/>
      <c r="T170" s="383"/>
      <c r="U170" s="383"/>
      <c r="V170" s="383"/>
      <c r="W170" s="383"/>
      <c r="X170" s="383"/>
      <c r="Y170" s="383"/>
      <c r="Z170" s="383"/>
      <c r="AA170" s="383"/>
      <c r="AB170" s="383"/>
      <c r="AC170" s="383"/>
      <c r="AD170" s="383"/>
      <c r="AE170" s="383"/>
      <c r="AF170" s="383"/>
      <c r="AG170" s="383"/>
      <c r="AH170" s="383"/>
      <c r="AI170" s="383"/>
      <c r="AJ170" s="383"/>
      <c r="AK170" s="383"/>
      <c r="AL170" s="383"/>
      <c r="AM170" s="383"/>
      <c r="AN170" s="383"/>
      <c r="AO170" s="383"/>
      <c r="AP170" s="383"/>
      <c r="AQ170" s="383"/>
      <c r="AR170" s="383"/>
      <c r="AS170" s="383"/>
      <c r="AT170" s="383"/>
      <c r="AU170" s="383"/>
      <c r="AV170" s="383"/>
      <c r="AW170" s="383"/>
      <c r="AX170" s="383"/>
      <c r="AY170" s="383"/>
      <c r="AZ170" s="383"/>
      <c r="BA170" s="383"/>
      <c r="BB170" s="383"/>
      <c r="BC170" s="383"/>
      <c r="BD170" s="383"/>
      <c r="BE170" s="383"/>
      <c r="BF170" s="383"/>
      <c r="BG170" s="383"/>
      <c r="BH170" s="383"/>
      <c r="BI170" s="383"/>
      <c r="BJ170" s="383"/>
      <c r="BK170" s="383"/>
      <c r="BL170" s="383"/>
      <c r="BM170" s="383"/>
      <c r="BN170" s="383"/>
      <c r="BO170" s="383"/>
      <c r="BP170" s="383"/>
      <c r="BQ170" s="383"/>
      <c r="BR170" s="383"/>
      <c r="BS170" s="383"/>
      <c r="BT170" s="383"/>
      <c r="BU170" s="383"/>
      <c r="BV170" s="383"/>
      <c r="BW170" s="383"/>
      <c r="BX170" s="383"/>
      <c r="BY170" s="383"/>
      <c r="BZ170" s="383"/>
      <c r="CA170" s="383"/>
      <c r="CB170" s="383"/>
      <c r="CC170" s="383"/>
      <c r="CD170" s="383"/>
      <c r="CE170" s="383"/>
      <c r="CF170" s="383"/>
      <c r="CG170" s="383"/>
      <c r="CH170" s="383"/>
      <c r="CI170" s="383"/>
      <c r="CJ170" s="383"/>
      <c r="CK170" s="383"/>
      <c r="CL170" s="383"/>
      <c r="CM170" s="383"/>
      <c r="CN170" s="383"/>
      <c r="CO170" s="383"/>
      <c r="CP170" s="383"/>
      <c r="CQ170" s="383"/>
      <c r="CR170" s="383"/>
      <c r="CS170" s="383"/>
      <c r="CT170" s="383"/>
      <c r="CU170" s="383"/>
      <c r="CV170" s="383"/>
      <c r="CW170" s="383"/>
      <c r="CX170" s="383"/>
      <c r="CY170" s="383"/>
      <c r="CZ170" s="383"/>
      <c r="EU170" s="5"/>
      <c r="EV170" s="6"/>
    </row>
    <row r="171" spans="3:152" ht="15" customHeight="1" x14ac:dyDescent="0.3">
      <c r="C171" s="383"/>
      <c r="D171" s="383"/>
      <c r="E171" s="383"/>
      <c r="F171" s="383"/>
      <c r="G171" s="383"/>
      <c r="H171" s="383"/>
      <c r="I171" s="383"/>
      <c r="J171" s="383"/>
      <c r="K171" s="383"/>
      <c r="L171" s="383"/>
      <c r="M171" s="383"/>
      <c r="N171" s="383"/>
      <c r="O171" s="383"/>
      <c r="P171" s="383"/>
      <c r="Q171" s="383"/>
      <c r="R171" s="383"/>
      <c r="S171" s="383"/>
      <c r="T171" s="383"/>
      <c r="U171" s="383"/>
      <c r="V171" s="383"/>
      <c r="W171" s="383"/>
      <c r="X171" s="383"/>
      <c r="Y171" s="383"/>
      <c r="Z171" s="383"/>
      <c r="AA171" s="383"/>
      <c r="AB171" s="383"/>
      <c r="AC171" s="383"/>
      <c r="AD171" s="383"/>
      <c r="AE171" s="383"/>
      <c r="AF171" s="383"/>
      <c r="AG171" s="383"/>
      <c r="AH171" s="383"/>
      <c r="AI171" s="383"/>
      <c r="AJ171" s="383"/>
      <c r="AK171" s="383"/>
      <c r="AL171" s="383"/>
      <c r="AM171" s="383"/>
      <c r="AN171" s="383"/>
      <c r="AO171" s="383"/>
      <c r="AP171" s="383"/>
      <c r="AQ171" s="383"/>
      <c r="AR171" s="383"/>
      <c r="AS171" s="383"/>
      <c r="AT171" s="383"/>
      <c r="AU171" s="383"/>
      <c r="AV171" s="383"/>
      <c r="AW171" s="383"/>
      <c r="AX171" s="383"/>
      <c r="AY171" s="383"/>
      <c r="AZ171" s="383"/>
      <c r="BA171" s="383"/>
      <c r="BB171" s="383"/>
      <c r="BC171" s="383"/>
      <c r="BD171" s="383"/>
      <c r="BE171" s="383"/>
      <c r="BF171" s="383"/>
      <c r="BG171" s="383"/>
      <c r="BH171" s="383"/>
      <c r="BI171" s="383"/>
      <c r="BJ171" s="383"/>
      <c r="BK171" s="383"/>
      <c r="BL171" s="383"/>
      <c r="BM171" s="383"/>
      <c r="BN171" s="383"/>
      <c r="BO171" s="383"/>
      <c r="BP171" s="383"/>
      <c r="BQ171" s="383"/>
      <c r="BR171" s="383"/>
      <c r="BS171" s="383"/>
      <c r="BT171" s="383"/>
      <c r="BU171" s="383"/>
      <c r="BV171" s="383"/>
      <c r="BW171" s="383"/>
      <c r="BX171" s="383"/>
      <c r="BY171" s="383"/>
      <c r="BZ171" s="383"/>
      <c r="CA171" s="383"/>
      <c r="CB171" s="383"/>
      <c r="CC171" s="383"/>
      <c r="CD171" s="383"/>
      <c r="CE171" s="383"/>
      <c r="CF171" s="383"/>
      <c r="CG171" s="383"/>
      <c r="CH171" s="383"/>
      <c r="CI171" s="383"/>
      <c r="CJ171" s="383"/>
      <c r="CK171" s="383"/>
      <c r="CL171" s="383"/>
      <c r="CM171" s="383"/>
      <c r="CN171" s="383"/>
      <c r="CO171" s="383"/>
      <c r="CP171" s="383"/>
      <c r="CQ171" s="383"/>
      <c r="CR171" s="383"/>
      <c r="CS171" s="383"/>
      <c r="CT171" s="383"/>
      <c r="CU171" s="383"/>
      <c r="CV171" s="383"/>
      <c r="CW171" s="383"/>
      <c r="CX171" s="383"/>
      <c r="CY171" s="383"/>
      <c r="CZ171" s="383"/>
      <c r="EU171" s="5"/>
      <c r="EV171" s="6"/>
    </row>
    <row r="172" spans="3:152" ht="15" customHeight="1" x14ac:dyDescent="0.3">
      <c r="C172" s="383"/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3"/>
      <c r="P172" s="383"/>
      <c r="Q172" s="383"/>
      <c r="R172" s="383"/>
      <c r="S172" s="383"/>
      <c r="T172" s="383"/>
      <c r="U172" s="383"/>
      <c r="V172" s="383"/>
      <c r="W172" s="383"/>
      <c r="X172" s="383"/>
      <c r="Y172" s="383"/>
      <c r="Z172" s="383"/>
      <c r="AA172" s="383"/>
      <c r="AB172" s="383"/>
      <c r="AC172" s="383"/>
      <c r="AD172" s="383"/>
      <c r="AE172" s="383"/>
      <c r="AF172" s="383"/>
      <c r="AG172" s="383"/>
      <c r="AH172" s="383"/>
      <c r="AI172" s="383"/>
      <c r="AJ172" s="383"/>
      <c r="AK172" s="383"/>
      <c r="AL172" s="383"/>
      <c r="AM172" s="383"/>
      <c r="AN172" s="383"/>
      <c r="AO172" s="383"/>
      <c r="AP172" s="383"/>
      <c r="AQ172" s="383"/>
      <c r="AR172" s="383"/>
      <c r="AS172" s="383"/>
      <c r="AT172" s="383"/>
      <c r="AU172" s="383"/>
      <c r="AV172" s="383"/>
      <c r="AW172" s="383"/>
      <c r="AX172" s="383"/>
      <c r="AY172" s="383"/>
      <c r="AZ172" s="383"/>
      <c r="BA172" s="383"/>
      <c r="BB172" s="383"/>
      <c r="BC172" s="383"/>
      <c r="BD172" s="383"/>
      <c r="BE172" s="383"/>
      <c r="BF172" s="383"/>
      <c r="BG172" s="383"/>
      <c r="BH172" s="383"/>
      <c r="BI172" s="383"/>
      <c r="BJ172" s="383"/>
      <c r="BK172" s="383"/>
      <c r="BL172" s="383"/>
      <c r="BM172" s="383"/>
      <c r="BN172" s="383"/>
      <c r="BO172" s="383"/>
      <c r="BP172" s="383"/>
      <c r="BQ172" s="383"/>
      <c r="BR172" s="383"/>
      <c r="BS172" s="383"/>
      <c r="BT172" s="383"/>
      <c r="BU172" s="383"/>
      <c r="BV172" s="383"/>
      <c r="BW172" s="383"/>
      <c r="BX172" s="383"/>
      <c r="BY172" s="383"/>
      <c r="BZ172" s="383"/>
      <c r="CA172" s="383"/>
      <c r="CB172" s="383"/>
      <c r="CC172" s="383"/>
      <c r="CD172" s="383"/>
      <c r="CE172" s="383"/>
      <c r="CF172" s="383"/>
      <c r="CG172" s="383"/>
      <c r="CH172" s="383"/>
      <c r="CI172" s="383"/>
      <c r="CJ172" s="383"/>
      <c r="CK172" s="383"/>
      <c r="CL172" s="383"/>
      <c r="CM172" s="383"/>
      <c r="CN172" s="383"/>
      <c r="CO172" s="383"/>
      <c r="CP172" s="383"/>
      <c r="CQ172" s="383"/>
      <c r="CR172" s="383"/>
      <c r="CS172" s="383"/>
      <c r="CT172" s="383"/>
      <c r="CU172" s="383"/>
      <c r="CV172" s="383"/>
      <c r="CW172" s="383"/>
      <c r="CX172" s="383"/>
      <c r="CY172" s="383"/>
      <c r="CZ172" s="383"/>
      <c r="EU172" s="5"/>
      <c r="EV172" s="6"/>
    </row>
    <row r="173" spans="3:152" ht="15" customHeight="1" x14ac:dyDescent="0.3">
      <c r="C173" s="383"/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3"/>
      <c r="P173" s="383"/>
      <c r="Q173" s="383"/>
      <c r="R173" s="383"/>
      <c r="S173" s="383"/>
      <c r="T173" s="383"/>
      <c r="U173" s="383"/>
      <c r="V173" s="383"/>
      <c r="W173" s="383"/>
      <c r="X173" s="383"/>
      <c r="Y173" s="383"/>
      <c r="Z173" s="383"/>
      <c r="AA173" s="383"/>
      <c r="AB173" s="383"/>
      <c r="AC173" s="383"/>
      <c r="AD173" s="383"/>
      <c r="AE173" s="383"/>
      <c r="AF173" s="383"/>
      <c r="AG173" s="383"/>
      <c r="AH173" s="383"/>
      <c r="AI173" s="383"/>
      <c r="AJ173" s="383"/>
      <c r="AK173" s="383"/>
      <c r="AL173" s="383"/>
      <c r="AM173" s="383"/>
      <c r="AN173" s="383"/>
      <c r="AO173" s="383"/>
      <c r="AP173" s="383"/>
      <c r="AQ173" s="383"/>
      <c r="AR173" s="383"/>
      <c r="AS173" s="383"/>
      <c r="AT173" s="383"/>
      <c r="AU173" s="383"/>
      <c r="AV173" s="383"/>
      <c r="AW173" s="383"/>
      <c r="AX173" s="383"/>
      <c r="AY173" s="383"/>
      <c r="AZ173" s="383"/>
      <c r="BA173" s="383"/>
      <c r="BB173" s="383"/>
      <c r="BC173" s="383"/>
      <c r="BD173" s="383"/>
      <c r="BE173" s="383"/>
      <c r="BF173" s="383"/>
      <c r="BG173" s="383"/>
      <c r="BH173" s="383"/>
      <c r="BI173" s="383"/>
      <c r="BJ173" s="383"/>
      <c r="BK173" s="383"/>
      <c r="BL173" s="383"/>
      <c r="BM173" s="383"/>
      <c r="BN173" s="383"/>
      <c r="BO173" s="383"/>
      <c r="BP173" s="383"/>
      <c r="BQ173" s="383"/>
      <c r="BR173" s="383"/>
      <c r="BS173" s="383"/>
      <c r="BT173" s="383"/>
      <c r="BU173" s="383"/>
      <c r="BV173" s="383"/>
      <c r="BW173" s="383"/>
      <c r="BX173" s="383"/>
      <c r="BY173" s="383"/>
      <c r="BZ173" s="383"/>
      <c r="CA173" s="383"/>
      <c r="CB173" s="383"/>
      <c r="CC173" s="383"/>
      <c r="CD173" s="383"/>
      <c r="CE173" s="383"/>
      <c r="CF173" s="383"/>
      <c r="CG173" s="383"/>
      <c r="CH173" s="383"/>
      <c r="CI173" s="383"/>
      <c r="CJ173" s="383"/>
      <c r="CK173" s="383"/>
      <c r="CL173" s="383"/>
      <c r="CM173" s="383"/>
      <c r="CN173" s="383"/>
      <c r="CO173" s="383"/>
      <c r="CP173" s="383"/>
      <c r="CQ173" s="383"/>
      <c r="CR173" s="383"/>
      <c r="CS173" s="383"/>
      <c r="CT173" s="383"/>
      <c r="CU173" s="383"/>
      <c r="CV173" s="383"/>
      <c r="CW173" s="383"/>
      <c r="CX173" s="383"/>
      <c r="CY173" s="383"/>
      <c r="CZ173" s="383"/>
      <c r="EU173" s="5"/>
      <c r="EV173" s="6"/>
    </row>
    <row r="174" spans="3:152" ht="15" customHeight="1" x14ac:dyDescent="0.3">
      <c r="C174" s="383"/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3"/>
      <c r="P174" s="383"/>
      <c r="Q174" s="383"/>
      <c r="R174" s="383"/>
      <c r="S174" s="383"/>
      <c r="T174" s="383"/>
      <c r="U174" s="383"/>
      <c r="V174" s="383"/>
      <c r="W174" s="383"/>
      <c r="X174" s="383"/>
      <c r="Y174" s="383"/>
      <c r="Z174" s="383"/>
      <c r="AA174" s="383"/>
      <c r="AB174" s="383"/>
      <c r="AC174" s="383"/>
      <c r="AD174" s="383"/>
      <c r="AE174" s="383"/>
      <c r="AF174" s="383"/>
      <c r="AG174" s="383"/>
      <c r="AH174" s="383"/>
      <c r="AI174" s="383"/>
      <c r="AJ174" s="383"/>
      <c r="AK174" s="383"/>
      <c r="AL174" s="383"/>
      <c r="AM174" s="383"/>
      <c r="AN174" s="383"/>
      <c r="AO174" s="383"/>
      <c r="AP174" s="383"/>
      <c r="AQ174" s="383"/>
      <c r="AR174" s="383"/>
      <c r="AS174" s="383"/>
      <c r="AT174" s="383"/>
      <c r="AU174" s="383"/>
      <c r="AV174" s="383"/>
      <c r="AW174" s="383"/>
      <c r="AX174" s="383"/>
      <c r="AY174" s="383"/>
      <c r="AZ174" s="383"/>
      <c r="BA174" s="383"/>
      <c r="BB174" s="383"/>
      <c r="BC174" s="383"/>
      <c r="BD174" s="383"/>
      <c r="BE174" s="383"/>
      <c r="BF174" s="383"/>
      <c r="BG174" s="383"/>
      <c r="BH174" s="383"/>
      <c r="BI174" s="383"/>
      <c r="BJ174" s="383"/>
      <c r="BK174" s="383"/>
      <c r="BL174" s="383"/>
      <c r="BM174" s="383"/>
      <c r="BN174" s="383"/>
      <c r="BO174" s="383"/>
      <c r="BP174" s="383"/>
      <c r="BQ174" s="383"/>
      <c r="BR174" s="383"/>
      <c r="BS174" s="383"/>
      <c r="BT174" s="383"/>
      <c r="BU174" s="383"/>
      <c r="BV174" s="383"/>
      <c r="BW174" s="383"/>
      <c r="BX174" s="383"/>
      <c r="BY174" s="383"/>
      <c r="BZ174" s="383"/>
      <c r="CA174" s="383"/>
      <c r="CB174" s="383"/>
      <c r="CC174" s="383"/>
      <c r="CD174" s="383"/>
      <c r="CE174" s="383"/>
      <c r="CF174" s="383"/>
      <c r="CG174" s="383"/>
      <c r="CH174" s="383"/>
      <c r="CI174" s="383"/>
      <c r="CJ174" s="383"/>
      <c r="CK174" s="383"/>
      <c r="CL174" s="383"/>
      <c r="CM174" s="383"/>
      <c r="CN174" s="383"/>
      <c r="CO174" s="383"/>
      <c r="CP174" s="383"/>
      <c r="CQ174" s="383"/>
      <c r="CR174" s="383"/>
      <c r="CS174" s="383"/>
      <c r="CT174" s="383"/>
      <c r="CU174" s="383"/>
      <c r="CV174" s="383"/>
      <c r="CW174" s="383"/>
      <c r="CX174" s="383"/>
      <c r="CY174" s="383"/>
      <c r="CZ174" s="383"/>
      <c r="EU174" s="5"/>
      <c r="EV174" s="6"/>
    </row>
    <row r="175" spans="3:152" ht="15" customHeight="1" x14ac:dyDescent="0.3">
      <c r="C175" s="383"/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3"/>
      <c r="P175" s="383"/>
      <c r="Q175" s="383"/>
      <c r="R175" s="383"/>
      <c r="S175" s="383"/>
      <c r="T175" s="383"/>
      <c r="U175" s="383"/>
      <c r="V175" s="383"/>
      <c r="W175" s="383"/>
      <c r="X175" s="383"/>
      <c r="Y175" s="383"/>
      <c r="Z175" s="383"/>
      <c r="AA175" s="383"/>
      <c r="AB175" s="383"/>
      <c r="AC175" s="383"/>
      <c r="AD175" s="383"/>
      <c r="AE175" s="383"/>
      <c r="AF175" s="383"/>
      <c r="AG175" s="383"/>
      <c r="AH175" s="383"/>
      <c r="AI175" s="383"/>
      <c r="AJ175" s="383"/>
      <c r="AK175" s="383"/>
      <c r="AL175" s="383"/>
      <c r="AM175" s="383"/>
      <c r="AN175" s="383"/>
      <c r="AO175" s="383"/>
      <c r="AP175" s="383"/>
      <c r="AQ175" s="383"/>
      <c r="AR175" s="383"/>
      <c r="AS175" s="383"/>
      <c r="AT175" s="383"/>
      <c r="AU175" s="383"/>
      <c r="AV175" s="383"/>
      <c r="AW175" s="383"/>
      <c r="AX175" s="383"/>
      <c r="AY175" s="383"/>
      <c r="AZ175" s="383"/>
      <c r="BA175" s="383"/>
      <c r="BB175" s="383"/>
      <c r="BC175" s="383"/>
      <c r="BD175" s="383"/>
      <c r="BE175" s="383"/>
      <c r="BF175" s="383"/>
      <c r="BG175" s="383"/>
      <c r="BH175" s="383"/>
      <c r="BI175" s="383"/>
      <c r="BJ175" s="383"/>
      <c r="BK175" s="383"/>
      <c r="BL175" s="383"/>
      <c r="BM175" s="383"/>
      <c r="BN175" s="383"/>
      <c r="BO175" s="383"/>
      <c r="BP175" s="383"/>
      <c r="BQ175" s="383"/>
      <c r="BR175" s="383"/>
      <c r="BS175" s="383"/>
      <c r="BT175" s="383"/>
      <c r="BU175" s="383"/>
      <c r="BV175" s="383"/>
      <c r="BW175" s="383"/>
      <c r="BX175" s="383"/>
      <c r="BY175" s="383"/>
      <c r="BZ175" s="383"/>
      <c r="CA175" s="383"/>
      <c r="CB175" s="383"/>
      <c r="CC175" s="383"/>
      <c r="CD175" s="383"/>
      <c r="CE175" s="383"/>
      <c r="CF175" s="383"/>
      <c r="CG175" s="383"/>
      <c r="CH175" s="383"/>
      <c r="CI175" s="383"/>
      <c r="CJ175" s="383"/>
      <c r="CK175" s="383"/>
      <c r="CL175" s="383"/>
      <c r="CM175" s="383"/>
      <c r="CN175" s="383"/>
      <c r="CO175" s="383"/>
      <c r="CP175" s="383"/>
      <c r="CQ175" s="383"/>
      <c r="CR175" s="383"/>
      <c r="CS175" s="383"/>
      <c r="CT175" s="383"/>
      <c r="CU175" s="383"/>
      <c r="CV175" s="383"/>
      <c r="CW175" s="383"/>
      <c r="CX175" s="383"/>
      <c r="CY175" s="383"/>
      <c r="CZ175" s="383"/>
      <c r="EU175" s="5"/>
      <c r="EV175" s="6"/>
    </row>
    <row r="176" spans="3:152" ht="15" customHeight="1" x14ac:dyDescent="0.3"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  <c r="V176" s="383"/>
      <c r="W176" s="383"/>
      <c r="X176" s="383"/>
      <c r="Y176" s="383"/>
      <c r="Z176" s="383"/>
      <c r="AA176" s="383"/>
      <c r="AB176" s="383"/>
      <c r="AC176" s="383"/>
      <c r="AD176" s="383"/>
      <c r="AE176" s="383"/>
      <c r="AF176" s="383"/>
      <c r="AG176" s="383"/>
      <c r="AH176" s="383"/>
      <c r="AI176" s="383"/>
      <c r="AJ176" s="383"/>
      <c r="AK176" s="383"/>
      <c r="AL176" s="383"/>
      <c r="AM176" s="383"/>
      <c r="AN176" s="383"/>
      <c r="AO176" s="383"/>
      <c r="AP176" s="383"/>
      <c r="AQ176" s="383"/>
      <c r="AR176" s="383"/>
      <c r="AS176" s="383"/>
      <c r="AT176" s="383"/>
      <c r="AU176" s="383"/>
      <c r="AV176" s="383"/>
      <c r="AW176" s="383"/>
      <c r="AX176" s="383"/>
      <c r="AY176" s="383"/>
      <c r="AZ176" s="383"/>
      <c r="BA176" s="383"/>
      <c r="BB176" s="383"/>
      <c r="BC176" s="383"/>
      <c r="BD176" s="383"/>
      <c r="BE176" s="383"/>
      <c r="BF176" s="383"/>
      <c r="BG176" s="383"/>
      <c r="BH176" s="383"/>
      <c r="BI176" s="383"/>
      <c r="BJ176" s="383"/>
      <c r="BK176" s="383"/>
      <c r="BL176" s="383"/>
      <c r="BM176" s="383"/>
      <c r="BN176" s="383"/>
      <c r="BO176" s="383"/>
      <c r="BP176" s="383"/>
      <c r="BQ176" s="383"/>
      <c r="BR176" s="383"/>
      <c r="BS176" s="383"/>
      <c r="BT176" s="383"/>
      <c r="BU176" s="383"/>
      <c r="BV176" s="383"/>
      <c r="BW176" s="383"/>
      <c r="BX176" s="383"/>
      <c r="BY176" s="383"/>
      <c r="BZ176" s="383"/>
      <c r="CA176" s="383"/>
      <c r="CB176" s="383"/>
      <c r="CC176" s="383"/>
      <c r="CD176" s="383"/>
      <c r="CE176" s="383"/>
      <c r="CF176" s="383"/>
      <c r="CG176" s="383"/>
      <c r="CH176" s="383"/>
      <c r="CI176" s="383"/>
      <c r="CJ176" s="383"/>
      <c r="CK176" s="383"/>
      <c r="CL176" s="383"/>
      <c r="CM176" s="383"/>
      <c r="CN176" s="383"/>
      <c r="CO176" s="383"/>
      <c r="CP176" s="383"/>
      <c r="CQ176" s="383"/>
      <c r="CR176" s="383"/>
      <c r="CS176" s="383"/>
      <c r="CT176" s="383"/>
      <c r="CU176" s="383"/>
      <c r="CV176" s="383"/>
      <c r="CW176" s="383"/>
      <c r="CX176" s="383"/>
      <c r="CY176" s="383"/>
      <c r="CZ176" s="383"/>
      <c r="EU176" s="5"/>
      <c r="EV176" s="6"/>
    </row>
    <row r="177" spans="3:152" ht="15" customHeight="1" x14ac:dyDescent="0.3">
      <c r="C177" s="383"/>
      <c r="D177" s="383"/>
      <c r="E177" s="383"/>
      <c r="F177" s="383"/>
      <c r="G177" s="383"/>
      <c r="H177" s="383"/>
      <c r="I177" s="383"/>
      <c r="J177" s="383"/>
      <c r="K177" s="383"/>
      <c r="L177" s="383"/>
      <c r="M177" s="383"/>
      <c r="N177" s="383"/>
      <c r="O177" s="383"/>
      <c r="P177" s="383"/>
      <c r="Q177" s="383"/>
      <c r="R177" s="383"/>
      <c r="S177" s="383"/>
      <c r="T177" s="383"/>
      <c r="U177" s="383"/>
      <c r="V177" s="383"/>
      <c r="W177" s="383"/>
      <c r="X177" s="383"/>
      <c r="Y177" s="383"/>
      <c r="Z177" s="383"/>
      <c r="AA177" s="383"/>
      <c r="AB177" s="383"/>
      <c r="AC177" s="383"/>
      <c r="AD177" s="383"/>
      <c r="AE177" s="383"/>
      <c r="AF177" s="383"/>
      <c r="AG177" s="383"/>
      <c r="AH177" s="383"/>
      <c r="AI177" s="383"/>
      <c r="AJ177" s="383"/>
      <c r="AK177" s="383"/>
      <c r="AL177" s="383"/>
      <c r="AM177" s="383"/>
      <c r="AN177" s="383"/>
      <c r="AO177" s="383"/>
      <c r="AP177" s="383"/>
      <c r="AQ177" s="383"/>
      <c r="AR177" s="383"/>
      <c r="AS177" s="383"/>
      <c r="AT177" s="383"/>
      <c r="AU177" s="383"/>
      <c r="AV177" s="383"/>
      <c r="AW177" s="383"/>
      <c r="AX177" s="383"/>
      <c r="AY177" s="383"/>
      <c r="AZ177" s="383"/>
      <c r="BA177" s="383"/>
      <c r="BB177" s="383"/>
      <c r="BC177" s="383"/>
      <c r="BD177" s="383"/>
      <c r="BE177" s="383"/>
      <c r="BF177" s="383"/>
      <c r="BG177" s="383"/>
      <c r="BH177" s="383"/>
      <c r="BI177" s="383"/>
      <c r="BJ177" s="383"/>
      <c r="BK177" s="383"/>
      <c r="BL177" s="383"/>
      <c r="BM177" s="383"/>
      <c r="BN177" s="383"/>
      <c r="BO177" s="383"/>
      <c r="BP177" s="383"/>
      <c r="BQ177" s="383"/>
      <c r="BR177" s="383"/>
      <c r="BS177" s="383"/>
      <c r="BT177" s="383"/>
      <c r="BU177" s="383"/>
      <c r="BV177" s="383"/>
      <c r="BW177" s="383"/>
      <c r="BX177" s="383"/>
      <c r="BY177" s="383"/>
      <c r="BZ177" s="383"/>
      <c r="CA177" s="383"/>
      <c r="CB177" s="383"/>
      <c r="CC177" s="383"/>
      <c r="CD177" s="383"/>
      <c r="CE177" s="383"/>
      <c r="CF177" s="383"/>
      <c r="CG177" s="383"/>
      <c r="CH177" s="383"/>
      <c r="CI177" s="383"/>
      <c r="CJ177" s="383"/>
      <c r="CK177" s="383"/>
      <c r="CL177" s="383"/>
      <c r="CM177" s="383"/>
      <c r="CN177" s="383"/>
      <c r="CO177" s="383"/>
      <c r="CP177" s="383"/>
      <c r="CQ177" s="383"/>
      <c r="CR177" s="383"/>
      <c r="CS177" s="383"/>
      <c r="CT177" s="383"/>
      <c r="CU177" s="383"/>
      <c r="CV177" s="383"/>
      <c r="CW177" s="383"/>
      <c r="CX177" s="383"/>
      <c r="CY177" s="383"/>
      <c r="CZ177" s="383"/>
      <c r="EU177" s="5"/>
      <c r="EV177" s="6"/>
    </row>
    <row r="178" spans="3:152" ht="15" customHeight="1" x14ac:dyDescent="0.3">
      <c r="C178" s="383"/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3"/>
      <c r="U178" s="383"/>
      <c r="V178" s="383"/>
      <c r="W178" s="383"/>
      <c r="X178" s="383"/>
      <c r="Y178" s="383"/>
      <c r="Z178" s="383"/>
      <c r="AA178" s="383"/>
      <c r="AB178" s="383"/>
      <c r="AC178" s="383"/>
      <c r="AD178" s="383"/>
      <c r="AE178" s="383"/>
      <c r="AF178" s="383"/>
      <c r="AG178" s="383"/>
      <c r="AH178" s="383"/>
      <c r="AI178" s="383"/>
      <c r="AJ178" s="383"/>
      <c r="AK178" s="383"/>
      <c r="AL178" s="383"/>
      <c r="AM178" s="383"/>
      <c r="AN178" s="383"/>
      <c r="AO178" s="383"/>
      <c r="AP178" s="383"/>
      <c r="AQ178" s="383"/>
      <c r="AR178" s="383"/>
      <c r="AS178" s="383"/>
      <c r="AT178" s="383"/>
      <c r="AU178" s="383"/>
      <c r="AV178" s="383"/>
      <c r="AW178" s="383"/>
      <c r="AX178" s="383"/>
      <c r="AY178" s="383"/>
      <c r="AZ178" s="383"/>
      <c r="BA178" s="383"/>
      <c r="BB178" s="383"/>
      <c r="BC178" s="383"/>
      <c r="BD178" s="383"/>
      <c r="BE178" s="383"/>
      <c r="BF178" s="383"/>
      <c r="BG178" s="383"/>
      <c r="BH178" s="383"/>
      <c r="BI178" s="383"/>
      <c r="BJ178" s="383"/>
      <c r="BK178" s="383"/>
      <c r="BL178" s="383"/>
      <c r="BM178" s="383"/>
      <c r="BN178" s="383"/>
      <c r="BO178" s="383"/>
      <c r="BP178" s="383"/>
      <c r="BQ178" s="383"/>
      <c r="BR178" s="383"/>
      <c r="BS178" s="383"/>
      <c r="BT178" s="383"/>
      <c r="BU178" s="383"/>
      <c r="BV178" s="383"/>
      <c r="BW178" s="383"/>
      <c r="BX178" s="383"/>
      <c r="BY178" s="383"/>
      <c r="BZ178" s="383"/>
      <c r="CA178" s="383"/>
      <c r="CB178" s="383"/>
      <c r="CC178" s="383"/>
      <c r="CD178" s="383"/>
      <c r="CE178" s="383"/>
      <c r="CF178" s="383"/>
      <c r="CG178" s="383"/>
      <c r="CH178" s="383"/>
      <c r="CI178" s="383"/>
      <c r="CJ178" s="383"/>
      <c r="CK178" s="383"/>
      <c r="CL178" s="383"/>
      <c r="CM178" s="383"/>
      <c r="CN178" s="383"/>
      <c r="CO178" s="383"/>
      <c r="CP178" s="383"/>
      <c r="CQ178" s="383"/>
      <c r="CR178" s="383"/>
      <c r="CS178" s="383"/>
      <c r="CT178" s="383"/>
      <c r="CU178" s="383"/>
      <c r="CV178" s="383"/>
      <c r="CW178" s="383"/>
      <c r="CX178" s="383"/>
      <c r="CY178" s="383"/>
      <c r="CZ178" s="383"/>
      <c r="EU178" s="5"/>
      <c r="EV178" s="6"/>
    </row>
    <row r="179" spans="3:152" ht="15" customHeight="1" x14ac:dyDescent="0.3">
      <c r="C179" s="383"/>
      <c r="D179" s="383"/>
      <c r="E179" s="383"/>
      <c r="F179" s="383"/>
      <c r="G179" s="383"/>
      <c r="H179" s="383"/>
      <c r="I179" s="383"/>
      <c r="J179" s="383"/>
      <c r="K179" s="383"/>
      <c r="L179" s="383"/>
      <c r="M179" s="383"/>
      <c r="N179" s="383"/>
      <c r="O179" s="383"/>
      <c r="P179" s="383"/>
      <c r="Q179" s="383"/>
      <c r="R179" s="383"/>
      <c r="S179" s="383"/>
      <c r="T179" s="383"/>
      <c r="U179" s="383"/>
      <c r="V179" s="383"/>
      <c r="W179" s="383"/>
      <c r="X179" s="383"/>
      <c r="Y179" s="383"/>
      <c r="Z179" s="383"/>
      <c r="AA179" s="383"/>
      <c r="AB179" s="383"/>
      <c r="AC179" s="383"/>
      <c r="AD179" s="383"/>
      <c r="AE179" s="383"/>
      <c r="AF179" s="383"/>
      <c r="AG179" s="383"/>
      <c r="AH179" s="383"/>
      <c r="AI179" s="383"/>
      <c r="AJ179" s="383"/>
      <c r="AK179" s="383"/>
      <c r="AL179" s="383"/>
      <c r="AM179" s="383"/>
      <c r="AN179" s="383"/>
      <c r="AO179" s="383"/>
      <c r="AP179" s="383"/>
      <c r="AQ179" s="383"/>
      <c r="AR179" s="383"/>
      <c r="AS179" s="383"/>
      <c r="AT179" s="383"/>
      <c r="AU179" s="383"/>
      <c r="AV179" s="383"/>
      <c r="AW179" s="383"/>
      <c r="AX179" s="383"/>
      <c r="AY179" s="383"/>
      <c r="AZ179" s="383"/>
      <c r="BA179" s="383"/>
      <c r="BB179" s="383"/>
      <c r="BC179" s="383"/>
      <c r="BD179" s="383"/>
      <c r="BE179" s="383"/>
      <c r="BF179" s="383"/>
      <c r="BG179" s="383"/>
      <c r="BH179" s="383"/>
      <c r="BI179" s="383"/>
      <c r="BJ179" s="383"/>
      <c r="BK179" s="383"/>
      <c r="BL179" s="383"/>
      <c r="BM179" s="383"/>
      <c r="BN179" s="383"/>
      <c r="BO179" s="383"/>
      <c r="BP179" s="383"/>
      <c r="BQ179" s="383"/>
      <c r="BR179" s="383"/>
      <c r="BS179" s="383"/>
      <c r="BT179" s="383"/>
      <c r="BU179" s="383"/>
      <c r="BV179" s="383"/>
      <c r="BW179" s="383"/>
      <c r="BX179" s="383"/>
      <c r="BY179" s="383"/>
      <c r="BZ179" s="383"/>
      <c r="CA179" s="383"/>
      <c r="CB179" s="383"/>
      <c r="CC179" s="383"/>
      <c r="CD179" s="383"/>
      <c r="CE179" s="383"/>
      <c r="CF179" s="383"/>
      <c r="CG179" s="383"/>
      <c r="CH179" s="383"/>
      <c r="CI179" s="383"/>
      <c r="CJ179" s="383"/>
      <c r="CK179" s="383"/>
      <c r="CL179" s="383"/>
      <c r="CM179" s="383"/>
      <c r="CN179" s="383"/>
      <c r="CO179" s="383"/>
      <c r="CP179" s="383"/>
      <c r="CQ179" s="383"/>
      <c r="CR179" s="383"/>
      <c r="CS179" s="383"/>
      <c r="CT179" s="383"/>
      <c r="CU179" s="383"/>
      <c r="CV179" s="383"/>
      <c r="CW179" s="383"/>
      <c r="CX179" s="383"/>
      <c r="CY179" s="383"/>
      <c r="CZ179" s="383"/>
      <c r="EU179" s="5"/>
      <c r="EV179" s="6"/>
    </row>
    <row r="180" spans="3:152" ht="15" customHeight="1" x14ac:dyDescent="0.3">
      <c r="C180" s="383"/>
      <c r="D180" s="383"/>
      <c r="E180" s="383"/>
      <c r="F180" s="383"/>
      <c r="G180" s="383"/>
      <c r="H180" s="383"/>
      <c r="I180" s="383"/>
      <c r="J180" s="383"/>
      <c r="K180" s="383"/>
      <c r="L180" s="383"/>
      <c r="M180" s="383"/>
      <c r="N180" s="383"/>
      <c r="O180" s="383"/>
      <c r="P180" s="383"/>
      <c r="Q180" s="383"/>
      <c r="R180" s="383"/>
      <c r="S180" s="383"/>
      <c r="T180" s="383"/>
      <c r="U180" s="383"/>
      <c r="V180" s="383"/>
      <c r="W180" s="383"/>
      <c r="X180" s="383"/>
      <c r="Y180" s="383"/>
      <c r="Z180" s="383"/>
      <c r="AA180" s="383"/>
      <c r="AB180" s="383"/>
      <c r="AC180" s="383"/>
      <c r="AD180" s="383"/>
      <c r="AE180" s="383"/>
      <c r="AF180" s="383"/>
      <c r="AG180" s="383"/>
      <c r="AH180" s="383"/>
      <c r="AI180" s="383"/>
      <c r="AJ180" s="383"/>
      <c r="AK180" s="383"/>
      <c r="AL180" s="383"/>
      <c r="AM180" s="383"/>
      <c r="AN180" s="383"/>
      <c r="AO180" s="383"/>
      <c r="AP180" s="383"/>
      <c r="AQ180" s="383"/>
      <c r="AR180" s="383"/>
      <c r="AS180" s="383"/>
      <c r="AT180" s="383"/>
      <c r="AU180" s="383"/>
      <c r="AV180" s="383"/>
      <c r="AW180" s="383"/>
      <c r="AX180" s="383"/>
      <c r="AY180" s="383"/>
      <c r="AZ180" s="383"/>
      <c r="BA180" s="383"/>
      <c r="BB180" s="383"/>
      <c r="BC180" s="383"/>
      <c r="BD180" s="383"/>
      <c r="BE180" s="383"/>
      <c r="BF180" s="383"/>
      <c r="BG180" s="383"/>
      <c r="BH180" s="383"/>
      <c r="BI180" s="383"/>
      <c r="BJ180" s="383"/>
      <c r="BK180" s="383"/>
      <c r="BL180" s="383"/>
      <c r="BM180" s="383"/>
      <c r="BN180" s="383"/>
      <c r="BO180" s="383"/>
      <c r="BP180" s="383"/>
      <c r="BQ180" s="383"/>
      <c r="BR180" s="383"/>
      <c r="BS180" s="383"/>
      <c r="BT180" s="383"/>
      <c r="BU180" s="383"/>
      <c r="BV180" s="383"/>
      <c r="BW180" s="383"/>
      <c r="BX180" s="383"/>
      <c r="BY180" s="383"/>
      <c r="BZ180" s="383"/>
      <c r="CA180" s="383"/>
      <c r="CB180" s="383"/>
      <c r="CC180" s="383"/>
      <c r="CD180" s="383"/>
      <c r="CE180" s="383"/>
      <c r="CF180" s="383"/>
      <c r="CG180" s="383"/>
      <c r="CH180" s="383"/>
      <c r="CI180" s="383"/>
      <c r="CJ180" s="383"/>
      <c r="CK180" s="383"/>
      <c r="CL180" s="383"/>
      <c r="CM180" s="383"/>
      <c r="CN180" s="383"/>
      <c r="CO180" s="383"/>
      <c r="CP180" s="383"/>
      <c r="CQ180" s="383"/>
      <c r="CR180" s="383"/>
      <c r="CS180" s="383"/>
      <c r="CT180" s="383"/>
      <c r="CU180" s="383"/>
      <c r="CV180" s="383"/>
      <c r="CW180" s="383"/>
      <c r="CX180" s="383"/>
      <c r="CY180" s="383"/>
      <c r="CZ180" s="383"/>
      <c r="EU180" s="5"/>
      <c r="EV180" s="6"/>
    </row>
    <row r="181" spans="3:152" ht="15" customHeight="1" x14ac:dyDescent="0.3"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EU181" s="5"/>
      <c r="EV181" s="6"/>
    </row>
    <row r="182" spans="3:152" ht="15" customHeight="1" x14ac:dyDescent="0.3"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EU182" s="5"/>
      <c r="EV182" s="6"/>
    </row>
    <row r="183" spans="3:152" ht="15" customHeight="1" x14ac:dyDescent="0.3"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EU183" s="5"/>
      <c r="EV183" s="6"/>
    </row>
    <row r="184" spans="3:152" ht="15" customHeight="1" x14ac:dyDescent="0.3"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EU184" s="5"/>
      <c r="EV184" s="6"/>
    </row>
    <row r="185" spans="3:152" ht="15" customHeight="1" x14ac:dyDescent="0.3"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EU185" s="5"/>
      <c r="EV185" s="6"/>
    </row>
    <row r="186" spans="3:152" ht="15" customHeight="1" x14ac:dyDescent="0.3"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EU186" s="5"/>
      <c r="EV186" s="6"/>
    </row>
    <row r="187" spans="3:152" ht="15" customHeight="1" x14ac:dyDescent="0.3"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EU187" s="5"/>
      <c r="EV187" s="6"/>
    </row>
    <row r="188" spans="3:152" ht="15" customHeight="1" x14ac:dyDescent="0.3"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EU188" s="5"/>
      <c r="EV188" s="6"/>
    </row>
    <row r="189" spans="3:152" ht="15" customHeight="1" x14ac:dyDescent="0.3"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EU189" s="5"/>
      <c r="EV189" s="6"/>
    </row>
    <row r="190" spans="3:152" ht="15" customHeight="1" x14ac:dyDescent="0.3"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EU190" s="5"/>
      <c r="EV190" s="6"/>
    </row>
    <row r="191" spans="3:152" ht="15" customHeight="1" x14ac:dyDescent="0.3"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EU191" s="5"/>
      <c r="EV191" s="6"/>
    </row>
    <row r="192" spans="3:152" ht="15" customHeight="1" x14ac:dyDescent="0.3"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EU192" s="5"/>
      <c r="EV192" s="6"/>
    </row>
    <row r="193" spans="3:152" ht="15" customHeight="1" x14ac:dyDescent="0.3"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EU193" s="5"/>
      <c r="EV193" s="6"/>
    </row>
    <row r="194" spans="3:152" ht="15" customHeight="1" x14ac:dyDescent="0.3"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EU194" s="5"/>
      <c r="EV194" s="6"/>
    </row>
    <row r="195" spans="3:152" ht="15" customHeight="1" x14ac:dyDescent="0.3"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EU195" s="5"/>
      <c r="EV195" s="6"/>
    </row>
    <row r="196" spans="3:152" ht="15" customHeight="1" x14ac:dyDescent="0.3"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EU196" s="5"/>
      <c r="EV196" s="6"/>
    </row>
    <row r="197" spans="3:152" ht="15" customHeight="1" x14ac:dyDescent="0.3"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EU197" s="5"/>
      <c r="EV197" s="6"/>
    </row>
    <row r="198" spans="3:152" ht="15" customHeight="1" x14ac:dyDescent="0.3"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EU198" s="5"/>
      <c r="EV198" s="6"/>
    </row>
    <row r="199" spans="3:152" ht="15" customHeight="1" x14ac:dyDescent="0.3"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EU199" s="5"/>
      <c r="EV199" s="6"/>
    </row>
    <row r="200" spans="3:152" ht="15" customHeight="1" x14ac:dyDescent="0.3"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EU200" s="5"/>
      <c r="EV200" s="6"/>
    </row>
    <row r="201" spans="3:152" ht="15" customHeight="1" x14ac:dyDescent="0.3"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EU201" s="5"/>
      <c r="EV201" s="6"/>
    </row>
    <row r="202" spans="3:152" ht="15" customHeight="1" x14ac:dyDescent="0.3"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EU202" s="5"/>
      <c r="EV202" s="6"/>
    </row>
    <row r="203" spans="3:152" ht="15" customHeight="1" x14ac:dyDescent="0.3"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EU203" s="5"/>
      <c r="EV203" s="6"/>
    </row>
    <row r="204" spans="3:152" ht="15" customHeight="1" x14ac:dyDescent="0.3"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EU204" s="5"/>
      <c r="EV204" s="6"/>
    </row>
    <row r="205" spans="3:152" ht="15" customHeight="1" x14ac:dyDescent="0.3"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EU205" s="5"/>
      <c r="EV205" s="6"/>
    </row>
    <row r="206" spans="3:152" ht="15" customHeight="1" x14ac:dyDescent="0.3"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EU206" s="5"/>
      <c r="EV206" s="6"/>
    </row>
    <row r="207" spans="3:152" ht="15" customHeight="1" x14ac:dyDescent="0.3"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EU207" s="5"/>
      <c r="EV207" s="6"/>
    </row>
    <row r="208" spans="3:152" ht="15" customHeight="1" x14ac:dyDescent="0.3"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EU208" s="5"/>
      <c r="EV208" s="6"/>
    </row>
    <row r="209" spans="3:152" ht="15" customHeight="1" x14ac:dyDescent="0.3"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EU209" s="5"/>
      <c r="EV209" s="6"/>
    </row>
    <row r="210" spans="3:152" ht="15" customHeight="1" x14ac:dyDescent="0.3"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EU210" s="5"/>
      <c r="EV210" s="6"/>
    </row>
    <row r="211" spans="3:152" ht="15" customHeight="1" x14ac:dyDescent="0.3"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EU211" s="5"/>
      <c r="EV211" s="6"/>
    </row>
    <row r="212" spans="3:152" ht="15" customHeight="1" x14ac:dyDescent="0.3"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EU212" s="5"/>
      <c r="EV212" s="6"/>
    </row>
    <row r="213" spans="3:152" ht="15" customHeight="1" x14ac:dyDescent="0.3"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EU213" s="5"/>
      <c r="EV213" s="6"/>
    </row>
    <row r="214" spans="3:152" ht="15" customHeight="1" x14ac:dyDescent="0.3"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EU214" s="5"/>
      <c r="EV214" s="6"/>
    </row>
    <row r="215" spans="3:152" ht="15" customHeight="1" x14ac:dyDescent="0.3"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EU215" s="5"/>
      <c r="EV215" s="6"/>
    </row>
    <row r="216" spans="3:152" ht="15" customHeight="1" x14ac:dyDescent="0.3"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EU216" s="5"/>
      <c r="EV216" s="6"/>
    </row>
    <row r="217" spans="3:152" ht="15" customHeight="1" x14ac:dyDescent="0.3"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EU217" s="5"/>
      <c r="EV217" s="6"/>
    </row>
    <row r="218" spans="3:152" ht="15" customHeight="1" x14ac:dyDescent="0.3"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EU218" s="5"/>
      <c r="EV218" s="6"/>
    </row>
    <row r="219" spans="3:152" ht="15" customHeight="1" x14ac:dyDescent="0.3"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EU219" s="5"/>
      <c r="EV219" s="6"/>
    </row>
    <row r="220" spans="3:152" ht="15" customHeight="1" x14ac:dyDescent="0.3"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EU220" s="5"/>
      <c r="EV220" s="6"/>
    </row>
    <row r="221" spans="3:152" ht="15" customHeight="1" x14ac:dyDescent="0.3"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EU221" s="5"/>
      <c r="EV221" s="6"/>
    </row>
    <row r="222" spans="3:152" ht="15" customHeight="1" x14ac:dyDescent="0.3"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EU222" s="5"/>
      <c r="EV222" s="6"/>
    </row>
    <row r="223" spans="3:152" ht="15" customHeight="1" x14ac:dyDescent="0.3"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EU223" s="5"/>
      <c r="EV223" s="6"/>
    </row>
    <row r="224" spans="3:152" ht="15" customHeight="1" x14ac:dyDescent="0.3"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EU224" s="5"/>
      <c r="EV224" s="6"/>
    </row>
    <row r="225" spans="3:152" ht="15" customHeight="1" x14ac:dyDescent="0.3"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EU225" s="5"/>
      <c r="EV225" s="6"/>
    </row>
    <row r="226" spans="3:152" ht="15" customHeight="1" x14ac:dyDescent="0.3"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EU226" s="5"/>
      <c r="EV226" s="6"/>
    </row>
    <row r="227" spans="3:152" ht="15" customHeight="1" x14ac:dyDescent="0.3"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EU227" s="5"/>
      <c r="EV227" s="6"/>
    </row>
    <row r="228" spans="3:152" ht="15" customHeight="1" x14ac:dyDescent="0.3"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EU228" s="5"/>
      <c r="EV228" s="6"/>
    </row>
    <row r="229" spans="3:152" ht="15" customHeight="1" x14ac:dyDescent="0.3"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EU229" s="5"/>
      <c r="EV229" s="6"/>
    </row>
    <row r="230" spans="3:152" ht="15" customHeight="1" x14ac:dyDescent="0.3"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EU230" s="5"/>
      <c r="EV230" s="6"/>
    </row>
    <row r="231" spans="3:152" ht="15" customHeight="1" x14ac:dyDescent="0.3"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EU231" s="5"/>
      <c r="EV231" s="6"/>
    </row>
    <row r="232" spans="3:152" ht="15" customHeight="1" x14ac:dyDescent="0.3"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EU232" s="5"/>
      <c r="EV232" s="6"/>
    </row>
    <row r="233" spans="3:152" ht="15" customHeight="1" x14ac:dyDescent="0.3"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EU233" s="5"/>
      <c r="EV233" s="6"/>
    </row>
    <row r="234" spans="3:152" ht="15" customHeight="1" x14ac:dyDescent="0.3"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EU234" s="5"/>
      <c r="EV234" s="6"/>
    </row>
    <row r="235" spans="3:152" ht="15" customHeight="1" x14ac:dyDescent="0.3"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EU235" s="5"/>
      <c r="EV235" s="6"/>
    </row>
    <row r="236" spans="3:152" ht="15" customHeight="1" x14ac:dyDescent="0.3"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EU236" s="5"/>
      <c r="EV236" s="6"/>
    </row>
    <row r="237" spans="3:152" ht="15" customHeight="1" x14ac:dyDescent="0.3"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EU237" s="5"/>
      <c r="EV237" s="6"/>
    </row>
    <row r="238" spans="3:152" ht="15" customHeight="1" x14ac:dyDescent="0.3"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EU238" s="5"/>
      <c r="EV238" s="6"/>
    </row>
    <row r="239" spans="3:152" ht="15" customHeight="1" x14ac:dyDescent="0.3"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EU239" s="5"/>
      <c r="EV239" s="6"/>
    </row>
    <row r="240" spans="3:152" ht="15" customHeight="1" x14ac:dyDescent="0.3"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EU240" s="5"/>
      <c r="EV240" s="6"/>
    </row>
    <row r="241" spans="3:152" ht="15" customHeight="1" x14ac:dyDescent="0.3"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EU241" s="5"/>
      <c r="EV241" s="6"/>
    </row>
    <row r="242" spans="3:152" ht="15" customHeight="1" x14ac:dyDescent="0.3"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EU242" s="5"/>
      <c r="EV242" s="6"/>
    </row>
    <row r="243" spans="3:152" ht="15" customHeight="1" x14ac:dyDescent="0.3"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EU243" s="5"/>
      <c r="EV243" s="6"/>
    </row>
    <row r="244" spans="3:152" ht="15" customHeight="1" x14ac:dyDescent="0.3"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EU244" s="5"/>
      <c r="EV244" s="6"/>
    </row>
    <row r="245" spans="3:152" ht="15" customHeight="1" x14ac:dyDescent="0.3"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EU245" s="5"/>
      <c r="EV245" s="6"/>
    </row>
    <row r="246" spans="3:152" ht="15" customHeight="1" x14ac:dyDescent="0.3"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EU246" s="5"/>
      <c r="EV246" s="6"/>
    </row>
    <row r="247" spans="3:152" ht="15" customHeight="1" x14ac:dyDescent="0.3"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EU247" s="5"/>
      <c r="EV247" s="6"/>
    </row>
    <row r="248" spans="3:152" ht="15" customHeight="1" x14ac:dyDescent="0.3"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EU248" s="5"/>
      <c r="EV248" s="6"/>
    </row>
    <row r="249" spans="3:152" ht="15" customHeight="1" x14ac:dyDescent="0.3"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EU249" s="5"/>
      <c r="EV249" s="6"/>
    </row>
    <row r="250" spans="3:152" ht="15" customHeight="1" x14ac:dyDescent="0.3"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EU250" s="5"/>
      <c r="EV250" s="6"/>
    </row>
    <row r="251" spans="3:152" ht="15" customHeight="1" x14ac:dyDescent="0.3"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EU251" s="5"/>
      <c r="EV251" s="6"/>
    </row>
    <row r="252" spans="3:152" ht="15" customHeight="1" x14ac:dyDescent="0.3"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EU252" s="5"/>
      <c r="EV252" s="6"/>
    </row>
    <row r="253" spans="3:152" ht="15" customHeight="1" x14ac:dyDescent="0.3"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EU253" s="5"/>
      <c r="EV253" s="6"/>
    </row>
    <row r="254" spans="3:152" ht="15" customHeight="1" x14ac:dyDescent="0.3"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EU254" s="5"/>
      <c r="EV254" s="6"/>
    </row>
    <row r="255" spans="3:152" ht="15" customHeight="1" x14ac:dyDescent="0.3"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EU255" s="5"/>
      <c r="EV255" s="6"/>
    </row>
    <row r="256" spans="3:152" ht="15" customHeight="1" x14ac:dyDescent="0.3"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EU256" s="5"/>
      <c r="EV256" s="6"/>
    </row>
    <row r="257" spans="3:152" ht="15" customHeight="1" x14ac:dyDescent="0.3"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EU257" s="5"/>
      <c r="EV257" s="6"/>
    </row>
    <row r="258" spans="3:152" ht="15" customHeight="1" x14ac:dyDescent="0.3"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EU258" s="5"/>
      <c r="EV258" s="6"/>
    </row>
    <row r="259" spans="3:152" ht="15" customHeight="1" x14ac:dyDescent="0.3"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EU259" s="5"/>
      <c r="EV259" s="6"/>
    </row>
    <row r="260" spans="3:152" ht="15" customHeight="1" x14ac:dyDescent="0.3"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EU260" s="5"/>
      <c r="EV260" s="6"/>
    </row>
    <row r="261" spans="3:152" ht="15" customHeight="1" x14ac:dyDescent="0.3"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EU261" s="5"/>
      <c r="EV261" s="6"/>
    </row>
    <row r="262" spans="3:152" ht="15" customHeight="1" x14ac:dyDescent="0.3"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EU262" s="5"/>
      <c r="EV262" s="6"/>
    </row>
    <row r="263" spans="3:152" ht="15" customHeight="1" x14ac:dyDescent="0.3"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EU263" s="5"/>
      <c r="EV263" s="6"/>
    </row>
    <row r="264" spans="3:152" ht="15" customHeight="1" x14ac:dyDescent="0.3"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EU264" s="5"/>
      <c r="EV264" s="6"/>
    </row>
    <row r="265" spans="3:152" ht="15" customHeight="1" x14ac:dyDescent="0.3"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EU265" s="5"/>
      <c r="EV265" s="6"/>
    </row>
    <row r="266" spans="3:152" ht="15" customHeight="1" x14ac:dyDescent="0.3"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EU266" s="5"/>
      <c r="EV266" s="6"/>
    </row>
    <row r="267" spans="3:152" ht="15" customHeight="1" x14ac:dyDescent="0.3"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EU267" s="5"/>
      <c r="EV267" s="6"/>
    </row>
    <row r="268" spans="3:152" ht="15" customHeight="1" x14ac:dyDescent="0.3"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EU268" s="5"/>
      <c r="EV268" s="6"/>
    </row>
    <row r="269" spans="3:152" ht="15" customHeight="1" x14ac:dyDescent="0.3"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EU269" s="5"/>
      <c r="EV269" s="6"/>
    </row>
    <row r="270" spans="3:152" ht="15" customHeight="1" x14ac:dyDescent="0.3"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EU270" s="5"/>
      <c r="EV270" s="6"/>
    </row>
    <row r="271" spans="3:152" ht="15" customHeight="1" x14ac:dyDescent="0.3"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EU271" s="5"/>
      <c r="EV271" s="6"/>
    </row>
    <row r="272" spans="3:152" ht="15" customHeight="1" x14ac:dyDescent="0.3"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EU272" s="5"/>
      <c r="EV272" s="6"/>
    </row>
    <row r="273" spans="3:152" ht="15" customHeight="1" x14ac:dyDescent="0.3"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EU273" s="5"/>
      <c r="EV273" s="6"/>
    </row>
    <row r="274" spans="3:152" ht="15" customHeight="1" x14ac:dyDescent="0.3"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EU274" s="5"/>
      <c r="EV274" s="6"/>
    </row>
    <row r="275" spans="3:152" ht="15" customHeight="1" x14ac:dyDescent="0.3"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EU275" s="5"/>
      <c r="EV275" s="6"/>
    </row>
    <row r="276" spans="3:152" ht="15" customHeight="1" x14ac:dyDescent="0.3"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EU276" s="5"/>
      <c r="EV276" s="6"/>
    </row>
    <row r="277" spans="3:152" ht="15" customHeight="1" x14ac:dyDescent="0.3"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EU277" s="5"/>
      <c r="EV277" s="6"/>
    </row>
    <row r="278" spans="3:152" ht="15" customHeight="1" x14ac:dyDescent="0.3"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EU278" s="5"/>
      <c r="EV278" s="6"/>
    </row>
    <row r="279" spans="3:152" ht="15" customHeight="1" x14ac:dyDescent="0.3"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EU279" s="5"/>
      <c r="EV279" s="6"/>
    </row>
    <row r="280" spans="3:152" ht="15" customHeight="1" x14ac:dyDescent="0.3"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EU280" s="5"/>
      <c r="EV280" s="6"/>
    </row>
    <row r="281" spans="3:152" ht="15" customHeight="1" x14ac:dyDescent="0.3"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EU281" s="5"/>
      <c r="EV281" s="6"/>
    </row>
    <row r="282" spans="3:152" ht="15" customHeight="1" x14ac:dyDescent="0.3"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EU282" s="5"/>
      <c r="EV282" s="6"/>
    </row>
    <row r="283" spans="3:152" ht="15" customHeight="1" x14ac:dyDescent="0.3"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EU283" s="5"/>
      <c r="EV283" s="6"/>
    </row>
    <row r="284" spans="3:152" ht="15" customHeight="1" x14ac:dyDescent="0.3"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EU284" s="5"/>
      <c r="EV284" s="6"/>
    </row>
    <row r="285" spans="3:152" ht="15" customHeight="1" x14ac:dyDescent="0.3"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EU285" s="5"/>
      <c r="EV285" s="6"/>
    </row>
    <row r="286" spans="3:152" ht="15" customHeight="1" x14ac:dyDescent="0.3"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EU286" s="5"/>
      <c r="EV286" s="6"/>
    </row>
    <row r="287" spans="3:152" ht="15" customHeight="1" x14ac:dyDescent="0.3"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EU287" s="5"/>
      <c r="EV287" s="6"/>
    </row>
    <row r="288" spans="3:152" ht="15" customHeight="1" x14ac:dyDescent="0.3"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EU288" s="5"/>
      <c r="EV288" s="6"/>
    </row>
    <row r="289" spans="3:152" ht="15" customHeight="1" x14ac:dyDescent="0.3"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EU289" s="5"/>
      <c r="EV289" s="6"/>
    </row>
    <row r="290" spans="3:152" ht="15" customHeight="1" x14ac:dyDescent="0.3"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EU290" s="5"/>
      <c r="EV290" s="6"/>
    </row>
    <row r="291" spans="3:152" ht="15" customHeight="1" x14ac:dyDescent="0.3"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EU291" s="5"/>
      <c r="EV291" s="6"/>
    </row>
    <row r="292" spans="3:152" ht="15" customHeight="1" x14ac:dyDescent="0.3"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EU292" s="5"/>
      <c r="EV292" s="6"/>
    </row>
    <row r="293" spans="3:152" ht="15" customHeight="1" x14ac:dyDescent="0.3"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EU293" s="5"/>
      <c r="EV293" s="6"/>
    </row>
    <row r="294" spans="3:152" ht="15" customHeight="1" x14ac:dyDescent="0.3"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EU294" s="5"/>
      <c r="EV294" s="6"/>
    </row>
    <row r="295" spans="3:152" ht="15" customHeight="1" x14ac:dyDescent="0.3"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EU295" s="5"/>
      <c r="EV295" s="6"/>
    </row>
    <row r="296" spans="3:152" ht="15" customHeight="1" x14ac:dyDescent="0.3"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EU296" s="5"/>
      <c r="EV296" s="6"/>
    </row>
    <row r="297" spans="3:152" ht="15" customHeight="1" x14ac:dyDescent="0.3"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EU297" s="5"/>
      <c r="EV297" s="6"/>
    </row>
    <row r="298" spans="3:152" ht="15" customHeight="1" x14ac:dyDescent="0.3"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EU298" s="5"/>
      <c r="EV298" s="6"/>
    </row>
    <row r="299" spans="3:152" ht="15" customHeight="1" x14ac:dyDescent="0.3"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EU299" s="5"/>
      <c r="EV299" s="6"/>
    </row>
    <row r="300" spans="3:152" ht="15" customHeight="1" x14ac:dyDescent="0.3"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EU300" s="5"/>
      <c r="EV300" s="6"/>
    </row>
    <row r="301" spans="3:152" ht="15" customHeight="1" x14ac:dyDescent="0.3"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EU301" s="5"/>
      <c r="EV301" s="6"/>
    </row>
    <row r="302" spans="3:152" ht="15" customHeight="1" x14ac:dyDescent="0.3"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EU302" s="5"/>
      <c r="EV302" s="6"/>
    </row>
    <row r="303" spans="3:152" ht="15" customHeight="1" x14ac:dyDescent="0.3"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EU303" s="5"/>
      <c r="EV303" s="6"/>
    </row>
    <row r="304" spans="3:152" ht="15" customHeight="1" x14ac:dyDescent="0.3"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EU304" s="5"/>
      <c r="EV304" s="6"/>
    </row>
    <row r="305" spans="3:152" ht="15" customHeight="1" x14ac:dyDescent="0.3"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EU305" s="5"/>
      <c r="EV305" s="6"/>
    </row>
    <row r="306" spans="3:152" ht="15" customHeight="1" x14ac:dyDescent="0.3"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EU306" s="5"/>
      <c r="EV306" s="6"/>
    </row>
    <row r="307" spans="3:152" ht="15" customHeight="1" x14ac:dyDescent="0.3"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EU307" s="5"/>
      <c r="EV307" s="6"/>
    </row>
    <row r="308" spans="3:152" ht="15" customHeight="1" x14ac:dyDescent="0.3"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EU308" s="5"/>
      <c r="EV308" s="6"/>
    </row>
    <row r="309" spans="3:152" ht="15" customHeight="1" x14ac:dyDescent="0.3"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EU309" s="5"/>
      <c r="EV309" s="6"/>
    </row>
    <row r="310" spans="3:152" ht="15" customHeight="1" x14ac:dyDescent="0.3"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EU310" s="5"/>
      <c r="EV310" s="6"/>
    </row>
    <row r="311" spans="3:152" ht="15" customHeight="1" x14ac:dyDescent="0.3"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EU311" s="5"/>
      <c r="EV311" s="6"/>
    </row>
    <row r="312" spans="3:152" ht="15" customHeight="1" x14ac:dyDescent="0.3"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EU312" s="5"/>
      <c r="EV312" s="6"/>
    </row>
    <row r="313" spans="3:152" ht="15" customHeight="1" x14ac:dyDescent="0.3"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EU313" s="5"/>
      <c r="EV313" s="6"/>
    </row>
    <row r="314" spans="3:152" ht="15" customHeight="1" x14ac:dyDescent="0.3"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EU314" s="5"/>
      <c r="EV314" s="6"/>
    </row>
    <row r="315" spans="3:152" ht="15" customHeight="1" x14ac:dyDescent="0.3"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EU315" s="5"/>
      <c r="EV315" s="6"/>
    </row>
    <row r="316" spans="3:152" ht="15" customHeight="1" x14ac:dyDescent="0.3"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EU316" s="5"/>
      <c r="EV316" s="6"/>
    </row>
    <row r="317" spans="3:152" ht="15" customHeight="1" x14ac:dyDescent="0.3"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EU317" s="5"/>
      <c r="EV317" s="6"/>
    </row>
    <row r="318" spans="3:152" ht="15" customHeight="1" x14ac:dyDescent="0.3"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EU318" s="5"/>
      <c r="EV318" s="6"/>
    </row>
    <row r="319" spans="3:152" ht="15" customHeight="1" x14ac:dyDescent="0.3"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EU319" s="5"/>
      <c r="EV319" s="6"/>
    </row>
    <row r="320" spans="3:152" ht="15" customHeight="1" x14ac:dyDescent="0.3"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EU320" s="5"/>
      <c r="EV320" s="6"/>
    </row>
    <row r="321" spans="3:152" ht="15" customHeight="1" x14ac:dyDescent="0.3"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EU321" s="5"/>
      <c r="EV321" s="6"/>
    </row>
    <row r="322" spans="3:152" ht="15" customHeight="1" x14ac:dyDescent="0.3"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EU322" s="5"/>
      <c r="EV322" s="6"/>
    </row>
    <row r="323" spans="3:152" ht="15" customHeight="1" x14ac:dyDescent="0.3"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EU323" s="5"/>
      <c r="EV323" s="6"/>
    </row>
    <row r="324" spans="3:152" ht="15" customHeight="1" x14ac:dyDescent="0.3"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EU324" s="5"/>
      <c r="EV324" s="6"/>
    </row>
    <row r="325" spans="3:152" ht="15" customHeight="1" x14ac:dyDescent="0.3"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EU325" s="5"/>
      <c r="EV325" s="6"/>
    </row>
    <row r="326" spans="3:152" ht="15" customHeight="1" x14ac:dyDescent="0.3"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EU326" s="5"/>
      <c r="EV326" s="6"/>
    </row>
    <row r="327" spans="3:152" ht="15" customHeight="1" x14ac:dyDescent="0.3"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EU327" s="5"/>
      <c r="EV327" s="6"/>
    </row>
    <row r="328" spans="3:152" ht="15" customHeight="1" x14ac:dyDescent="0.3"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EU328" s="5"/>
      <c r="EV328" s="6"/>
    </row>
    <row r="329" spans="3:152" ht="15" customHeight="1" x14ac:dyDescent="0.3"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EU329" s="5"/>
      <c r="EV329" s="6"/>
    </row>
    <row r="330" spans="3:152" ht="15" customHeight="1" x14ac:dyDescent="0.3"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EU330" s="5"/>
      <c r="EV330" s="6"/>
    </row>
    <row r="331" spans="3:152" ht="15" customHeight="1" x14ac:dyDescent="0.3"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EU331" s="5"/>
      <c r="EV331" s="6"/>
    </row>
    <row r="332" spans="3:152" ht="15" customHeight="1" x14ac:dyDescent="0.3"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EU332" s="5"/>
      <c r="EV332" s="6"/>
    </row>
    <row r="333" spans="3:152" ht="15" customHeight="1" x14ac:dyDescent="0.3"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EU333" s="5"/>
      <c r="EV333" s="6"/>
    </row>
    <row r="334" spans="3:152" ht="15" customHeight="1" x14ac:dyDescent="0.3"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EU334" s="5"/>
      <c r="EV334" s="6"/>
    </row>
    <row r="335" spans="3:152" ht="15" customHeight="1" x14ac:dyDescent="0.3"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EU335" s="5"/>
      <c r="EV335" s="6"/>
    </row>
    <row r="336" spans="3:152" ht="15" customHeight="1" x14ac:dyDescent="0.3"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EU336" s="5"/>
      <c r="EV336" s="6"/>
    </row>
    <row r="337" spans="3:152" ht="15" customHeight="1" x14ac:dyDescent="0.3"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EU337" s="5"/>
      <c r="EV337" s="6"/>
    </row>
    <row r="338" spans="3:152" ht="15" customHeight="1" x14ac:dyDescent="0.3"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EU338" s="5"/>
      <c r="EV338" s="6"/>
    </row>
    <row r="339" spans="3:152" ht="15" customHeight="1" x14ac:dyDescent="0.3"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EU339" s="5"/>
      <c r="EV339" s="6"/>
    </row>
    <row r="340" spans="3:152" ht="15" customHeight="1" x14ac:dyDescent="0.3"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EU340" s="5"/>
      <c r="EV340" s="6"/>
    </row>
    <row r="341" spans="3:152" ht="15" customHeight="1" x14ac:dyDescent="0.3"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EU341" s="5"/>
      <c r="EV341" s="6"/>
    </row>
    <row r="342" spans="3:152" ht="15" customHeight="1" x14ac:dyDescent="0.3"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EU342" s="5"/>
      <c r="EV342" s="6"/>
    </row>
    <row r="343" spans="3:152" ht="15" customHeight="1" x14ac:dyDescent="0.3"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EU343" s="5"/>
      <c r="EV343" s="6"/>
    </row>
    <row r="344" spans="3:152" ht="15" customHeight="1" x14ac:dyDescent="0.3"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EU344" s="5"/>
      <c r="EV344" s="6"/>
    </row>
    <row r="345" spans="3:152" ht="15" customHeight="1" x14ac:dyDescent="0.3"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EU345" s="5"/>
      <c r="EV345" s="6"/>
    </row>
    <row r="346" spans="3:152" ht="15" customHeight="1" x14ac:dyDescent="0.3"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EU346" s="5"/>
      <c r="EV346" s="6"/>
    </row>
    <row r="347" spans="3:152" ht="15" customHeight="1" x14ac:dyDescent="0.3"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EU347" s="5"/>
      <c r="EV347" s="6"/>
    </row>
    <row r="348" spans="3:152" ht="15" customHeight="1" x14ac:dyDescent="0.3"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EU348" s="5"/>
      <c r="EV348" s="6"/>
    </row>
    <row r="349" spans="3:152" ht="15" customHeight="1" x14ac:dyDescent="0.3"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EU349" s="5"/>
      <c r="EV349" s="6"/>
    </row>
    <row r="350" spans="3:152" ht="15" customHeight="1" x14ac:dyDescent="0.3"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EU350" s="5"/>
      <c r="EV350" s="6"/>
    </row>
    <row r="351" spans="3:152" ht="15" customHeight="1" x14ac:dyDescent="0.3"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EU351" s="5"/>
      <c r="EV351" s="6"/>
    </row>
    <row r="352" spans="3:152" ht="15" customHeight="1" x14ac:dyDescent="0.3"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EU352" s="5"/>
      <c r="EV352" s="6"/>
    </row>
    <row r="353" spans="3:152" ht="15" customHeight="1" x14ac:dyDescent="0.3"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EU353" s="5"/>
      <c r="EV353" s="6"/>
    </row>
    <row r="354" spans="3:152" ht="15" customHeight="1" x14ac:dyDescent="0.3"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EU354" s="5"/>
      <c r="EV354" s="6"/>
    </row>
    <row r="355" spans="3:152" ht="15" customHeight="1" x14ac:dyDescent="0.3"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EU355" s="5"/>
      <c r="EV355" s="6"/>
    </row>
    <row r="356" spans="3:152" ht="15" customHeight="1" x14ac:dyDescent="0.3"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EU356" s="5"/>
      <c r="EV356" s="6"/>
    </row>
    <row r="357" spans="3:152" ht="15" customHeight="1" x14ac:dyDescent="0.3"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EU357" s="5"/>
      <c r="EV357" s="6"/>
    </row>
    <row r="358" spans="3:152" ht="15" customHeight="1" x14ac:dyDescent="0.3"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EU358" s="5"/>
      <c r="EV358" s="6"/>
    </row>
    <row r="359" spans="3:152" ht="15" customHeight="1" x14ac:dyDescent="0.3"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EU359" s="5"/>
      <c r="EV359" s="6"/>
    </row>
    <row r="360" spans="3:152" ht="15" customHeight="1" x14ac:dyDescent="0.3"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EU360" s="5"/>
      <c r="EV360" s="6"/>
    </row>
    <row r="361" spans="3:152" ht="15" customHeight="1" x14ac:dyDescent="0.3"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EU361" s="5"/>
      <c r="EV361" s="6"/>
    </row>
    <row r="362" spans="3:152" ht="15" customHeight="1" x14ac:dyDescent="0.3"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EU362" s="5"/>
      <c r="EV362" s="6"/>
    </row>
    <row r="363" spans="3:152" ht="15" customHeight="1" x14ac:dyDescent="0.3"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EU363" s="5"/>
      <c r="EV363" s="6"/>
    </row>
    <row r="364" spans="3:152" ht="15" customHeight="1" x14ac:dyDescent="0.3"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EU364" s="5"/>
      <c r="EV364" s="6"/>
    </row>
    <row r="365" spans="3:152" ht="15" customHeight="1" x14ac:dyDescent="0.3"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EU365" s="5"/>
      <c r="EV365" s="6"/>
    </row>
    <row r="366" spans="3:152" ht="15" customHeight="1" x14ac:dyDescent="0.3"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EU366" s="5"/>
      <c r="EV366" s="6"/>
    </row>
    <row r="367" spans="3:152" ht="15" customHeight="1" x14ac:dyDescent="0.3"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EU367" s="5"/>
      <c r="EV367" s="6"/>
    </row>
    <row r="368" spans="3:152" ht="15" customHeight="1" x14ac:dyDescent="0.3"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EU368" s="5"/>
      <c r="EV368" s="6"/>
    </row>
    <row r="369" spans="3:152" ht="15" customHeight="1" x14ac:dyDescent="0.3"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EU369" s="5"/>
      <c r="EV369" s="6"/>
    </row>
    <row r="370" spans="3:152" ht="15" customHeight="1" x14ac:dyDescent="0.3"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EU370" s="5"/>
      <c r="EV370" s="6"/>
    </row>
    <row r="371" spans="3:152" ht="15" customHeight="1" x14ac:dyDescent="0.3"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EU371" s="5"/>
      <c r="EV371" s="6"/>
    </row>
    <row r="372" spans="3:152" ht="15" customHeight="1" x14ac:dyDescent="0.3"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EU372" s="5"/>
      <c r="EV372" s="6"/>
    </row>
    <row r="373" spans="3:152" ht="15" customHeight="1" x14ac:dyDescent="0.3"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EU373" s="5"/>
      <c r="EV373" s="6"/>
    </row>
    <row r="374" spans="3:152" ht="15" customHeight="1" x14ac:dyDescent="0.3"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EU374" s="5"/>
      <c r="EV374" s="6"/>
    </row>
    <row r="375" spans="3:152" ht="15" customHeight="1" x14ac:dyDescent="0.3"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EU375" s="5"/>
      <c r="EV375" s="6"/>
    </row>
    <row r="376" spans="3:152" ht="15" customHeight="1" x14ac:dyDescent="0.3"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EU376" s="5"/>
      <c r="EV376" s="6"/>
    </row>
    <row r="377" spans="3:152" ht="15" customHeight="1" x14ac:dyDescent="0.3"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EU377" s="5"/>
      <c r="EV377" s="6"/>
    </row>
    <row r="378" spans="3:152" ht="15" customHeight="1" x14ac:dyDescent="0.3"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EU378" s="5"/>
      <c r="EV378" s="6"/>
    </row>
    <row r="379" spans="3:152" ht="15" customHeight="1" x14ac:dyDescent="0.3"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EU379" s="5"/>
      <c r="EV379" s="6"/>
    </row>
    <row r="380" spans="3:152" ht="15" customHeight="1" x14ac:dyDescent="0.3"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EU380" s="5"/>
      <c r="EV380" s="6"/>
    </row>
    <row r="381" spans="3:152" ht="15" customHeight="1" x14ac:dyDescent="0.3"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EU381" s="5"/>
      <c r="EV381" s="6"/>
    </row>
    <row r="382" spans="3:152" ht="15" customHeight="1" x14ac:dyDescent="0.3"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EU382" s="5"/>
      <c r="EV382" s="6"/>
    </row>
    <row r="383" spans="3:152" ht="15" customHeight="1" x14ac:dyDescent="0.3"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EU383" s="5"/>
      <c r="EV383" s="6"/>
    </row>
    <row r="384" spans="3:152" ht="15" customHeight="1" x14ac:dyDescent="0.3"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EU384" s="5"/>
      <c r="EV384" s="6"/>
    </row>
    <row r="385" spans="3:152" ht="15" customHeight="1" x14ac:dyDescent="0.3"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EU385" s="5"/>
      <c r="EV385" s="6"/>
    </row>
    <row r="386" spans="3:152" ht="15" customHeight="1" x14ac:dyDescent="0.3"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EU386" s="5"/>
      <c r="EV386" s="6"/>
    </row>
    <row r="387" spans="3:152" ht="15" customHeight="1" x14ac:dyDescent="0.3"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EU387" s="5"/>
      <c r="EV387" s="6"/>
    </row>
    <row r="388" spans="3:152" ht="15" customHeight="1" x14ac:dyDescent="0.3"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EU388" s="5"/>
      <c r="EV388" s="6"/>
    </row>
    <row r="389" spans="3:152" ht="15" customHeight="1" x14ac:dyDescent="0.3"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EU389" s="5"/>
      <c r="EV389" s="6"/>
    </row>
    <row r="390" spans="3:152" ht="15" customHeight="1" x14ac:dyDescent="0.3"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EU390" s="5"/>
      <c r="EV390" s="6"/>
    </row>
    <row r="391" spans="3:152" ht="15" customHeight="1" x14ac:dyDescent="0.3"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EU391" s="5"/>
      <c r="EV391" s="6"/>
    </row>
    <row r="392" spans="3:152" ht="15" customHeight="1" x14ac:dyDescent="0.3"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EU392" s="5"/>
      <c r="EV392" s="6"/>
    </row>
    <row r="393" spans="3:152" ht="15" customHeight="1" x14ac:dyDescent="0.3"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EU393" s="5"/>
      <c r="EV393" s="6"/>
    </row>
    <row r="394" spans="3:152" ht="15" customHeight="1" x14ac:dyDescent="0.3"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EU394" s="5"/>
      <c r="EV394" s="6"/>
    </row>
    <row r="395" spans="3:152" ht="15" customHeight="1" x14ac:dyDescent="0.3"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EU395" s="5"/>
      <c r="EV395" s="6"/>
    </row>
    <row r="396" spans="3:152" ht="15" customHeight="1" x14ac:dyDescent="0.3"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EU396" s="5"/>
      <c r="EV396" s="6"/>
    </row>
    <row r="397" spans="3:152" ht="15" customHeight="1" x14ac:dyDescent="0.3"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EU397" s="5"/>
      <c r="EV397" s="6"/>
    </row>
    <row r="398" spans="3:152" ht="15" customHeight="1" x14ac:dyDescent="0.3"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EU398" s="5"/>
      <c r="EV398" s="6"/>
    </row>
    <row r="399" spans="3:152" ht="15" customHeight="1" x14ac:dyDescent="0.3"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EU399" s="5"/>
      <c r="EV399" s="6"/>
    </row>
    <row r="400" spans="3:152" ht="15" customHeight="1" x14ac:dyDescent="0.3"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EU400" s="5"/>
      <c r="EV400" s="6"/>
    </row>
    <row r="401" spans="3:152" ht="15" customHeight="1" x14ac:dyDescent="0.3"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EU401" s="5"/>
      <c r="EV401" s="6"/>
    </row>
    <row r="402" spans="3:152" ht="15" customHeight="1" x14ac:dyDescent="0.3"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EU402" s="5"/>
      <c r="EV402" s="6"/>
    </row>
    <row r="403" spans="3:152" ht="15" customHeight="1" x14ac:dyDescent="0.3"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EU403" s="5"/>
      <c r="EV403" s="6"/>
    </row>
    <row r="404" spans="3:152" ht="15" customHeight="1" x14ac:dyDescent="0.3"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EU404" s="5"/>
      <c r="EV404" s="6"/>
    </row>
    <row r="405" spans="3:152" ht="15" customHeight="1" x14ac:dyDescent="0.3"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EU405" s="5"/>
      <c r="EV405" s="6"/>
    </row>
    <row r="406" spans="3:152" ht="15" customHeight="1" x14ac:dyDescent="0.3"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EU406" s="5"/>
      <c r="EV406" s="6"/>
    </row>
    <row r="407" spans="3:152" ht="15" customHeight="1" x14ac:dyDescent="0.3"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EU407" s="5"/>
      <c r="EV407" s="6"/>
    </row>
    <row r="408" spans="3:152" ht="15" customHeight="1" x14ac:dyDescent="0.3"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EU408" s="5"/>
      <c r="EV408" s="6"/>
    </row>
    <row r="409" spans="3:152" ht="15" customHeight="1" x14ac:dyDescent="0.3"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EU409" s="5"/>
      <c r="EV409" s="6"/>
    </row>
    <row r="410" spans="3:152" ht="15" customHeight="1" x14ac:dyDescent="0.3"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EU410" s="5"/>
      <c r="EV410" s="6"/>
    </row>
    <row r="411" spans="3:152" ht="15" customHeight="1" x14ac:dyDescent="0.3"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EU411" s="5"/>
      <c r="EV411" s="6"/>
    </row>
    <row r="412" spans="3:152" ht="15" customHeight="1" x14ac:dyDescent="0.3"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EU412" s="5"/>
      <c r="EV412" s="6"/>
    </row>
    <row r="413" spans="3:152" ht="15" customHeight="1" x14ac:dyDescent="0.3"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EU413" s="5"/>
      <c r="EV413" s="6"/>
    </row>
    <row r="414" spans="3:152" ht="15" customHeight="1" x14ac:dyDescent="0.3"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EU414" s="5"/>
      <c r="EV414" s="6"/>
    </row>
    <row r="415" spans="3:152" ht="15" customHeight="1" x14ac:dyDescent="0.3"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EU415" s="5"/>
      <c r="EV415" s="6"/>
    </row>
    <row r="416" spans="3:152" ht="15" customHeight="1" x14ac:dyDescent="0.3"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EU416" s="5"/>
      <c r="EV416" s="6"/>
    </row>
    <row r="417" spans="3:152" ht="15" customHeight="1" x14ac:dyDescent="0.3"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EU417" s="5"/>
      <c r="EV417" s="6"/>
    </row>
    <row r="418" spans="3:152" ht="15" customHeight="1" x14ac:dyDescent="0.3"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EU418" s="5"/>
      <c r="EV418" s="6"/>
    </row>
    <row r="419" spans="3:152" ht="15" customHeight="1" x14ac:dyDescent="0.3"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EU419" s="5"/>
      <c r="EV419" s="6"/>
    </row>
    <row r="420" spans="3:152" ht="15" customHeight="1" x14ac:dyDescent="0.3"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EU420" s="5"/>
      <c r="EV420" s="6"/>
    </row>
    <row r="421" spans="3:152" ht="15" customHeight="1" x14ac:dyDescent="0.3"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EU421" s="5"/>
      <c r="EV421" s="6"/>
    </row>
    <row r="422" spans="3:152" ht="15" customHeight="1" x14ac:dyDescent="0.3"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EU422" s="5"/>
      <c r="EV422" s="6"/>
    </row>
    <row r="423" spans="3:152" ht="15" customHeight="1" x14ac:dyDescent="0.3"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EU423" s="5"/>
      <c r="EV423" s="6"/>
    </row>
    <row r="424" spans="3:152" ht="15" customHeight="1" x14ac:dyDescent="0.3"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EU424" s="5"/>
      <c r="EV424" s="6"/>
    </row>
    <row r="425" spans="3:152" ht="15" customHeight="1" x14ac:dyDescent="0.3"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EU425" s="5"/>
      <c r="EV425" s="6"/>
    </row>
    <row r="426" spans="3:152" ht="15" customHeight="1" x14ac:dyDescent="0.3"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EU426" s="5"/>
      <c r="EV426" s="6"/>
    </row>
    <row r="427" spans="3:152" ht="15" customHeight="1" x14ac:dyDescent="0.3"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EU427" s="5"/>
      <c r="EV427" s="6"/>
    </row>
    <row r="428" spans="3:152" ht="15" customHeight="1" x14ac:dyDescent="0.3"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EU428" s="5"/>
      <c r="EV428" s="6"/>
    </row>
    <row r="429" spans="3:152" ht="15" customHeight="1" x14ac:dyDescent="0.3"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EU429" s="5"/>
      <c r="EV429" s="6"/>
    </row>
    <row r="430" spans="3:152" ht="15" customHeight="1" x14ac:dyDescent="0.3"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EU430" s="5"/>
      <c r="EV430" s="6"/>
    </row>
    <row r="431" spans="3:152" ht="15" customHeight="1" x14ac:dyDescent="0.3"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EU431" s="5"/>
      <c r="EV431" s="6"/>
    </row>
    <row r="432" spans="3:152" ht="15" customHeight="1" x14ac:dyDescent="0.3"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EU432" s="5"/>
      <c r="EV432" s="6"/>
    </row>
    <row r="433" spans="3:152" ht="15" customHeight="1" x14ac:dyDescent="0.3"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EU433" s="5"/>
      <c r="EV433" s="6"/>
    </row>
    <row r="434" spans="3:152" ht="15" customHeight="1" x14ac:dyDescent="0.3"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EU434" s="5"/>
      <c r="EV434" s="6"/>
    </row>
    <row r="435" spans="3:152" ht="15" customHeight="1" x14ac:dyDescent="0.3"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EU435" s="5"/>
      <c r="EV435" s="6"/>
    </row>
    <row r="436" spans="3:152" ht="15" customHeight="1" x14ac:dyDescent="0.3"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EU436" s="5"/>
      <c r="EV436" s="6"/>
    </row>
    <row r="437" spans="3:152" ht="15" customHeight="1" x14ac:dyDescent="0.3"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EU437" s="5"/>
      <c r="EV437" s="6"/>
    </row>
    <row r="438" spans="3:152" ht="15" customHeight="1" x14ac:dyDescent="0.3"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EU438" s="5"/>
      <c r="EV438" s="6"/>
    </row>
    <row r="439" spans="3:152" ht="15" customHeight="1" x14ac:dyDescent="0.3"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EU439" s="5"/>
      <c r="EV439" s="6"/>
    </row>
    <row r="440" spans="3:152" ht="15" customHeight="1" x14ac:dyDescent="0.3"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EU440" s="5"/>
      <c r="EV440" s="6"/>
    </row>
    <row r="441" spans="3:152" ht="15" customHeight="1" x14ac:dyDescent="0.3"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EU441" s="5"/>
      <c r="EV441" s="6"/>
    </row>
    <row r="442" spans="3:152" ht="15" customHeight="1" x14ac:dyDescent="0.3"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EU442" s="5"/>
      <c r="EV442" s="6"/>
    </row>
    <row r="443" spans="3:152" ht="15" customHeight="1" x14ac:dyDescent="0.3"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EU443" s="5"/>
      <c r="EV443" s="6"/>
    </row>
    <row r="444" spans="3:152" ht="15" customHeight="1" x14ac:dyDescent="0.3"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EU444" s="5"/>
      <c r="EV444" s="6"/>
    </row>
    <row r="445" spans="3:152" ht="15" customHeight="1" x14ac:dyDescent="0.3"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EU445" s="5"/>
      <c r="EV445" s="6"/>
    </row>
    <row r="446" spans="3:152" ht="15" customHeight="1" x14ac:dyDescent="0.3"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EU446" s="5"/>
      <c r="EV446" s="6"/>
    </row>
    <row r="447" spans="3:152" ht="15" customHeight="1" x14ac:dyDescent="0.3"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EU447" s="5"/>
      <c r="EV447" s="6"/>
    </row>
    <row r="448" spans="3:152" ht="15" customHeight="1" x14ac:dyDescent="0.3"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EU448" s="5"/>
      <c r="EV448" s="6"/>
    </row>
    <row r="449" spans="3:152" ht="15" customHeight="1" x14ac:dyDescent="0.3"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EU449" s="5"/>
      <c r="EV449" s="6"/>
    </row>
    <row r="450" spans="3:152" ht="15" customHeight="1" x14ac:dyDescent="0.3"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EU450" s="5"/>
      <c r="EV450" s="6"/>
    </row>
    <row r="451" spans="3:152" ht="15" customHeight="1" x14ac:dyDescent="0.3"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EU451" s="5"/>
      <c r="EV451" s="6"/>
    </row>
    <row r="452" spans="3:152" ht="15" customHeight="1" x14ac:dyDescent="0.3"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EU452" s="5"/>
      <c r="EV452" s="6"/>
    </row>
    <row r="453" spans="3:152" ht="15" customHeight="1" x14ac:dyDescent="0.3"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EU453" s="5"/>
      <c r="EV453" s="6"/>
    </row>
    <row r="454" spans="3:152" ht="15" customHeight="1" x14ac:dyDescent="0.3"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EU454" s="5"/>
      <c r="EV454" s="6"/>
    </row>
    <row r="455" spans="3:152" ht="15" customHeight="1" x14ac:dyDescent="0.3"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EU455" s="5"/>
      <c r="EV455" s="6"/>
    </row>
    <row r="456" spans="3:152" ht="15" customHeight="1" x14ac:dyDescent="0.3"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EU456" s="5"/>
      <c r="EV456" s="6"/>
    </row>
    <row r="457" spans="3:152" ht="15" customHeight="1" x14ac:dyDescent="0.3"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EU457" s="5"/>
      <c r="EV457" s="6"/>
    </row>
    <row r="458" spans="3:152" ht="15" customHeight="1" x14ac:dyDescent="0.3"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EU458" s="5"/>
      <c r="EV458" s="6"/>
    </row>
    <row r="459" spans="3:152" ht="15" customHeight="1" x14ac:dyDescent="0.3"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EU459" s="5"/>
      <c r="EV459" s="6"/>
    </row>
    <row r="460" spans="3:152" ht="15" customHeight="1" x14ac:dyDescent="0.3"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EU460" s="5"/>
      <c r="EV460" s="6"/>
    </row>
    <row r="461" spans="3:152" ht="15" customHeight="1" x14ac:dyDescent="0.3"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EU461" s="5"/>
      <c r="EV461" s="6"/>
    </row>
    <row r="462" spans="3:152" ht="15" customHeight="1" x14ac:dyDescent="0.3"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EU462" s="5"/>
      <c r="EV462" s="6"/>
    </row>
    <row r="463" spans="3:152" ht="15" customHeight="1" x14ac:dyDescent="0.3"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EU463" s="5"/>
      <c r="EV463" s="6"/>
    </row>
    <row r="464" spans="3:152" ht="15" customHeight="1" x14ac:dyDescent="0.3"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EU464" s="5"/>
      <c r="EV464" s="6"/>
    </row>
    <row r="465" spans="3:152" ht="15" customHeight="1" x14ac:dyDescent="0.3"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EU465" s="5"/>
      <c r="EV465" s="6"/>
    </row>
    <row r="466" spans="3:152" ht="15" customHeight="1" x14ac:dyDescent="0.3"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EU466" s="5"/>
      <c r="EV466" s="6"/>
    </row>
    <row r="467" spans="3:152" ht="15" customHeight="1" x14ac:dyDescent="0.3"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EU467" s="5"/>
      <c r="EV467" s="6"/>
    </row>
    <row r="468" spans="3:152" ht="15" customHeight="1" x14ac:dyDescent="0.3"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EU468" s="5"/>
      <c r="EV468" s="6"/>
    </row>
    <row r="469" spans="3:152" ht="15" customHeight="1" x14ac:dyDescent="0.3"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EU469" s="5"/>
      <c r="EV469" s="6"/>
    </row>
    <row r="470" spans="3:152" ht="15" customHeight="1" x14ac:dyDescent="0.3"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EU470" s="5"/>
      <c r="EV470" s="6"/>
    </row>
    <row r="471" spans="3:152" ht="15" customHeight="1" x14ac:dyDescent="0.3"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EU471" s="5"/>
      <c r="EV471" s="6"/>
    </row>
    <row r="472" spans="3:152" ht="15" customHeight="1" x14ac:dyDescent="0.3"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EU472" s="5"/>
      <c r="EV472" s="6"/>
    </row>
    <row r="473" spans="3:152" ht="15" customHeight="1" x14ac:dyDescent="0.3"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EU473" s="5"/>
      <c r="EV473" s="6"/>
    </row>
    <row r="474" spans="3:152" ht="15" customHeight="1" x14ac:dyDescent="0.3"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EU474" s="5"/>
      <c r="EV474" s="6"/>
    </row>
    <row r="475" spans="3:152" ht="15" customHeight="1" x14ac:dyDescent="0.3"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EU475" s="5"/>
      <c r="EV475" s="6"/>
    </row>
    <row r="476" spans="3:152" ht="15" customHeight="1" x14ac:dyDescent="0.3"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EU476" s="5"/>
      <c r="EV476" s="6"/>
    </row>
    <row r="477" spans="3:152" ht="15" customHeight="1" x14ac:dyDescent="0.3"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EU477" s="5"/>
      <c r="EV477" s="6"/>
    </row>
    <row r="478" spans="3:152" ht="15" customHeight="1" x14ac:dyDescent="0.3"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EU478" s="5"/>
      <c r="EV478" s="6"/>
    </row>
    <row r="479" spans="3:152" ht="15" customHeight="1" x14ac:dyDescent="0.3"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EU479" s="5"/>
      <c r="EV479" s="6"/>
    </row>
    <row r="480" spans="3:152" ht="15" customHeight="1" x14ac:dyDescent="0.3"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EU480" s="5"/>
      <c r="EV480" s="6"/>
    </row>
    <row r="481" spans="3:152" ht="15" customHeight="1" x14ac:dyDescent="0.3"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EU481" s="5"/>
      <c r="EV481" s="6"/>
    </row>
    <row r="482" spans="3:152" ht="15" customHeight="1" x14ac:dyDescent="0.3"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EU482" s="5"/>
      <c r="EV482" s="6"/>
    </row>
    <row r="483" spans="3:152" ht="15" customHeight="1" x14ac:dyDescent="0.3"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EU483" s="5"/>
      <c r="EV483" s="6"/>
    </row>
    <row r="484" spans="3:152" ht="15" customHeight="1" x14ac:dyDescent="0.3"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EU484" s="5"/>
      <c r="EV484" s="6"/>
    </row>
    <row r="485" spans="3:152" ht="15" customHeight="1" x14ac:dyDescent="0.3"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EU485" s="5"/>
      <c r="EV485" s="6"/>
    </row>
    <row r="486" spans="3:152" ht="15" customHeight="1" x14ac:dyDescent="0.3"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EU486" s="5"/>
      <c r="EV486" s="6"/>
    </row>
    <row r="487" spans="3:152" ht="15" customHeight="1" x14ac:dyDescent="0.3"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EU487" s="5"/>
      <c r="EV487" s="6"/>
    </row>
    <row r="488" spans="3:152" ht="15" customHeight="1" x14ac:dyDescent="0.3"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EU488" s="5"/>
      <c r="EV488" s="6"/>
    </row>
    <row r="489" spans="3:152" ht="15" customHeight="1" x14ac:dyDescent="0.3"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EU489" s="5"/>
      <c r="EV489" s="6"/>
    </row>
    <row r="490" spans="3:152" ht="15" customHeight="1" x14ac:dyDescent="0.3"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EU490" s="5"/>
      <c r="EV490" s="6"/>
    </row>
    <row r="491" spans="3:152" ht="15" customHeight="1" x14ac:dyDescent="0.3"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EU491" s="5"/>
      <c r="EV491" s="6"/>
    </row>
    <row r="492" spans="3:152" ht="15" customHeight="1" x14ac:dyDescent="0.3"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EU492" s="5"/>
      <c r="EV492" s="6"/>
    </row>
    <row r="493" spans="3:152" ht="15" customHeight="1" x14ac:dyDescent="0.3"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EU493" s="5"/>
      <c r="EV493" s="6"/>
    </row>
    <row r="494" spans="3:152" ht="15" customHeight="1" x14ac:dyDescent="0.3"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EU494" s="5"/>
      <c r="EV494" s="6"/>
    </row>
    <row r="495" spans="3:152" ht="15" customHeight="1" x14ac:dyDescent="0.3"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EU495" s="5"/>
      <c r="EV495" s="6"/>
    </row>
    <row r="496" spans="3:152" ht="15" customHeight="1" x14ac:dyDescent="0.3"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EU496" s="5"/>
      <c r="EV496" s="6"/>
    </row>
    <row r="497" spans="3:152" ht="15" customHeight="1" x14ac:dyDescent="0.3"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EU497" s="5"/>
      <c r="EV497" s="6"/>
    </row>
    <row r="498" spans="3:152" ht="15" customHeight="1" x14ac:dyDescent="0.3"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EU498" s="5"/>
      <c r="EV498" s="6"/>
    </row>
    <row r="499" spans="3:152" ht="15" customHeight="1" x14ac:dyDescent="0.3"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EU499" s="5"/>
      <c r="EV499" s="6"/>
    </row>
    <row r="500" spans="3:152" ht="15" customHeight="1" x14ac:dyDescent="0.3"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EU500" s="5"/>
      <c r="EV500" s="6"/>
    </row>
    <row r="501" spans="3:152" ht="15" customHeight="1" x14ac:dyDescent="0.3"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EU501" s="5"/>
      <c r="EV501" s="6"/>
    </row>
    <row r="502" spans="3:152" ht="15" customHeight="1" x14ac:dyDescent="0.3"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EU502" s="5"/>
      <c r="EV502" s="6"/>
    </row>
    <row r="503" spans="3:152" ht="15" customHeight="1" x14ac:dyDescent="0.3"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EU503" s="5"/>
      <c r="EV503" s="6"/>
    </row>
    <row r="504" spans="3:152" ht="15" customHeight="1" x14ac:dyDescent="0.3"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EU504" s="5"/>
      <c r="EV504" s="6"/>
    </row>
    <row r="505" spans="3:152" ht="15" customHeight="1" x14ac:dyDescent="0.3"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EU505" s="5"/>
      <c r="EV505" s="6"/>
    </row>
    <row r="506" spans="3:152" ht="15" customHeight="1" x14ac:dyDescent="0.3"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EU506" s="5"/>
      <c r="EV506" s="6"/>
    </row>
    <row r="507" spans="3:152" ht="15" customHeight="1" x14ac:dyDescent="0.3"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EU507" s="5"/>
      <c r="EV507" s="6"/>
    </row>
    <row r="508" spans="3:152" ht="15" customHeight="1" x14ac:dyDescent="0.3"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EU508" s="5"/>
      <c r="EV508" s="6"/>
    </row>
    <row r="509" spans="3:152" ht="15" customHeight="1" x14ac:dyDescent="0.3"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EU509" s="5"/>
      <c r="EV509" s="6"/>
    </row>
    <row r="510" spans="3:152" ht="15" customHeight="1" x14ac:dyDescent="0.3"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EU510" s="5"/>
      <c r="EV510" s="6"/>
    </row>
    <row r="511" spans="3:152" ht="15" customHeight="1" x14ac:dyDescent="0.3"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EU511" s="5"/>
      <c r="EV511" s="6"/>
    </row>
    <row r="512" spans="3:152" ht="15" customHeight="1" x14ac:dyDescent="0.3"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EU512" s="5"/>
      <c r="EV512" s="6"/>
    </row>
    <row r="513" spans="3:152" ht="15" customHeight="1" x14ac:dyDescent="0.3"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EU513" s="5"/>
      <c r="EV513" s="6"/>
    </row>
    <row r="514" spans="3:152" ht="15" customHeight="1" x14ac:dyDescent="0.3"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EU514" s="5"/>
      <c r="EV514" s="6"/>
    </row>
    <row r="515" spans="3:152" ht="15" customHeight="1" x14ac:dyDescent="0.3"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EU515" s="5"/>
      <c r="EV515" s="6"/>
    </row>
    <row r="516" spans="3:152" ht="15" customHeight="1" x14ac:dyDescent="0.3"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EU516" s="5"/>
      <c r="EV516" s="6"/>
    </row>
    <row r="517" spans="3:152" ht="15" customHeight="1" x14ac:dyDescent="0.3"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EU517" s="5"/>
      <c r="EV517" s="6"/>
    </row>
    <row r="518" spans="3:152" ht="15" customHeight="1" x14ac:dyDescent="0.3"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EU518" s="5"/>
      <c r="EV518" s="6"/>
    </row>
    <row r="519" spans="3:152" ht="15" customHeight="1" x14ac:dyDescent="0.3"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EU519" s="5"/>
      <c r="EV519" s="6"/>
    </row>
    <row r="520" spans="3:152" ht="15" customHeight="1" x14ac:dyDescent="0.3"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EU520" s="5"/>
      <c r="EV520" s="6"/>
    </row>
    <row r="521" spans="3:152" ht="15" customHeight="1" x14ac:dyDescent="0.3"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EU521" s="5"/>
      <c r="EV521" s="6"/>
    </row>
    <row r="522" spans="3:152" ht="15" customHeight="1" x14ac:dyDescent="0.3"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EU522" s="5"/>
      <c r="EV522" s="6"/>
    </row>
    <row r="523" spans="3:152" ht="15" customHeight="1" x14ac:dyDescent="0.3"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EU523" s="5"/>
      <c r="EV523" s="6"/>
    </row>
    <row r="524" spans="3:152" ht="15" customHeight="1" x14ac:dyDescent="0.3"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EU524" s="5"/>
      <c r="EV524" s="6"/>
    </row>
    <row r="525" spans="3:152" ht="15" customHeight="1" x14ac:dyDescent="0.3"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EU525" s="5"/>
      <c r="EV525" s="6"/>
    </row>
    <row r="526" spans="3:152" ht="15" customHeight="1" x14ac:dyDescent="0.3"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EU526" s="5"/>
      <c r="EV526" s="6"/>
    </row>
    <row r="527" spans="3:152" ht="15" customHeight="1" x14ac:dyDescent="0.3"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EU527" s="5"/>
      <c r="EV527" s="6"/>
    </row>
    <row r="528" spans="3:152" ht="15" customHeight="1" x14ac:dyDescent="0.3"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EU528" s="5"/>
      <c r="EV528" s="6"/>
    </row>
    <row r="529" spans="3:152" ht="15" customHeight="1" x14ac:dyDescent="0.3"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EU529" s="5"/>
      <c r="EV529" s="6"/>
    </row>
    <row r="530" spans="3:152" ht="15" customHeight="1" x14ac:dyDescent="0.3"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EU530" s="5"/>
      <c r="EV530" s="6"/>
    </row>
    <row r="531" spans="3:152" ht="15" customHeight="1" x14ac:dyDescent="0.3"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EU531" s="5"/>
      <c r="EV531" s="6"/>
    </row>
    <row r="532" spans="3:152" ht="15" customHeight="1" x14ac:dyDescent="0.3"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EU532" s="5"/>
      <c r="EV532" s="6"/>
    </row>
    <row r="533" spans="3:152" ht="15" customHeight="1" x14ac:dyDescent="0.3"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EU533" s="5"/>
      <c r="EV533" s="6"/>
    </row>
    <row r="534" spans="3:152" ht="15" customHeight="1" x14ac:dyDescent="0.3"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EU534" s="5"/>
      <c r="EV534" s="6"/>
    </row>
    <row r="535" spans="3:152" ht="15" customHeight="1" x14ac:dyDescent="0.3"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EU535" s="5"/>
      <c r="EV535" s="6"/>
    </row>
    <row r="536" spans="3:152" ht="15" customHeight="1" x14ac:dyDescent="0.3"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EU536" s="5"/>
      <c r="EV536" s="6"/>
    </row>
    <row r="537" spans="3:152" ht="15" customHeight="1" x14ac:dyDescent="0.3"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EU537" s="5"/>
      <c r="EV537" s="6"/>
    </row>
    <row r="538" spans="3:152" ht="15" customHeight="1" x14ac:dyDescent="0.3"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EU538" s="5"/>
      <c r="EV538" s="6"/>
    </row>
    <row r="539" spans="3:152" ht="15" customHeight="1" x14ac:dyDescent="0.3"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EU539" s="5"/>
      <c r="EV539" s="6"/>
    </row>
    <row r="540" spans="3:152" ht="15" customHeight="1" x14ac:dyDescent="0.3"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EU540" s="5"/>
      <c r="EV540" s="6"/>
    </row>
    <row r="541" spans="3:152" ht="15" customHeight="1" x14ac:dyDescent="0.3"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EU541" s="5"/>
      <c r="EV541" s="6"/>
    </row>
    <row r="542" spans="3:152" ht="15" customHeight="1" x14ac:dyDescent="0.3"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EU542" s="5"/>
      <c r="EV542" s="6"/>
    </row>
    <row r="543" spans="3:152" ht="15" customHeight="1" x14ac:dyDescent="0.3"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EU543" s="5"/>
      <c r="EV543" s="6"/>
    </row>
    <row r="544" spans="3:152" ht="15" customHeight="1" x14ac:dyDescent="0.3"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EU544" s="5"/>
      <c r="EV544" s="6"/>
    </row>
    <row r="545" spans="3:152" ht="15" customHeight="1" x14ac:dyDescent="0.3"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EU545" s="5"/>
      <c r="EV545" s="6"/>
    </row>
    <row r="546" spans="3:152" ht="15" customHeight="1" x14ac:dyDescent="0.3"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EU546" s="5"/>
      <c r="EV546" s="6"/>
    </row>
    <row r="547" spans="3:152" ht="15" customHeight="1" x14ac:dyDescent="0.3"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EU547" s="5"/>
      <c r="EV547" s="6"/>
    </row>
    <row r="548" spans="3:152" ht="15" customHeight="1" x14ac:dyDescent="0.3"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EU548" s="5"/>
      <c r="EV548" s="6"/>
    </row>
    <row r="549" spans="3:152" ht="15" customHeight="1" x14ac:dyDescent="0.3"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EU549" s="5"/>
      <c r="EV549" s="6"/>
    </row>
    <row r="550" spans="3:152" ht="15" customHeight="1" x14ac:dyDescent="0.3"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EU550" s="5"/>
      <c r="EV550" s="6"/>
    </row>
    <row r="551" spans="3:152" ht="15" customHeight="1" x14ac:dyDescent="0.3"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EU551" s="5"/>
      <c r="EV551" s="6"/>
    </row>
    <row r="552" spans="3:152" ht="15" customHeight="1" x14ac:dyDescent="0.3"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EU552" s="5"/>
      <c r="EV552" s="6"/>
    </row>
    <row r="553" spans="3:152" ht="15" customHeight="1" x14ac:dyDescent="0.3"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EU553" s="5"/>
      <c r="EV553" s="6"/>
    </row>
    <row r="554" spans="3:152" ht="15" customHeight="1" x14ac:dyDescent="0.3"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EU554" s="5"/>
      <c r="EV554" s="6"/>
    </row>
    <row r="555" spans="3:152" ht="15" customHeight="1" x14ac:dyDescent="0.3"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EU555" s="5"/>
      <c r="EV555" s="6"/>
    </row>
    <row r="556" spans="3:152" ht="15" customHeight="1" x14ac:dyDescent="0.3"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EU556" s="5"/>
      <c r="EV556" s="6"/>
    </row>
    <row r="557" spans="3:152" ht="15" customHeight="1" x14ac:dyDescent="0.3"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EU557" s="5"/>
      <c r="EV557" s="6"/>
    </row>
    <row r="558" spans="3:152" ht="15" customHeight="1" x14ac:dyDescent="0.3"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EU558" s="5"/>
      <c r="EV558" s="6"/>
    </row>
    <row r="559" spans="3:152" ht="15" customHeight="1" x14ac:dyDescent="0.3"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EU559" s="5"/>
      <c r="EV559" s="6"/>
    </row>
    <row r="560" spans="3:152" ht="15" customHeight="1" x14ac:dyDescent="0.3"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EU560" s="5"/>
      <c r="EV560" s="6"/>
    </row>
    <row r="561" spans="3:152" ht="15" customHeight="1" x14ac:dyDescent="0.3"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EU561" s="5"/>
      <c r="EV561" s="6"/>
    </row>
    <row r="562" spans="3:152" ht="15" customHeight="1" x14ac:dyDescent="0.3"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EU562" s="5"/>
      <c r="EV562" s="6"/>
    </row>
    <row r="563" spans="3:152" ht="15" customHeight="1" x14ac:dyDescent="0.3"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EU563" s="5"/>
      <c r="EV563" s="6"/>
    </row>
    <row r="564" spans="3:152" ht="15" customHeight="1" x14ac:dyDescent="0.3"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EU564" s="5"/>
      <c r="EV564" s="6"/>
    </row>
    <row r="565" spans="3:152" ht="15" customHeight="1" x14ac:dyDescent="0.3"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EU565" s="5"/>
      <c r="EV565" s="6"/>
    </row>
    <row r="566" spans="3:152" ht="15" customHeight="1" x14ac:dyDescent="0.3"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EU566" s="5"/>
      <c r="EV566" s="6"/>
    </row>
    <row r="567" spans="3:152" ht="15" customHeight="1" x14ac:dyDescent="0.3"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EU567" s="5"/>
      <c r="EV567" s="6"/>
    </row>
    <row r="568" spans="3:152" ht="15" customHeight="1" x14ac:dyDescent="0.3"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EU568" s="5"/>
      <c r="EV568" s="6"/>
    </row>
    <row r="569" spans="3:152" ht="15" customHeight="1" x14ac:dyDescent="0.3"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EU569" s="5"/>
      <c r="EV569" s="6"/>
    </row>
    <row r="570" spans="3:152" ht="15" customHeight="1" x14ac:dyDescent="0.3"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EU570" s="5"/>
      <c r="EV570" s="6"/>
    </row>
    <row r="571" spans="3:152" ht="15" customHeight="1" x14ac:dyDescent="0.3"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EU571" s="5"/>
      <c r="EV571" s="6"/>
    </row>
    <row r="572" spans="3:152" ht="15" customHeight="1" x14ac:dyDescent="0.3"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EU572" s="5"/>
      <c r="EV572" s="6"/>
    </row>
    <row r="573" spans="3:152" ht="15" customHeight="1" x14ac:dyDescent="0.3"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EU573" s="5"/>
      <c r="EV573" s="6"/>
    </row>
    <row r="574" spans="3:152" ht="15" customHeight="1" x14ac:dyDescent="0.3"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EU574" s="5"/>
      <c r="EV574" s="6"/>
    </row>
    <row r="575" spans="3:152" ht="15" customHeight="1" x14ac:dyDescent="0.3"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EU575" s="5"/>
      <c r="EV575" s="6"/>
    </row>
    <row r="576" spans="3:152" ht="15" customHeight="1" x14ac:dyDescent="0.3"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EU576" s="5"/>
      <c r="EV576" s="6"/>
    </row>
    <row r="577" spans="3:152" ht="15" customHeight="1" x14ac:dyDescent="0.3"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EU577" s="5"/>
      <c r="EV577" s="6"/>
    </row>
    <row r="578" spans="3:152" ht="15" customHeight="1" x14ac:dyDescent="0.3"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EU578" s="5"/>
      <c r="EV578" s="6"/>
    </row>
    <row r="579" spans="3:152" ht="15" customHeight="1" x14ac:dyDescent="0.3"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EU579" s="5"/>
      <c r="EV579" s="6"/>
    </row>
    <row r="580" spans="3:152" ht="15" customHeight="1" x14ac:dyDescent="0.3"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EU580" s="5"/>
      <c r="EV580" s="6"/>
    </row>
    <row r="581" spans="3:152" ht="15" customHeight="1" x14ac:dyDescent="0.3"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EU581" s="5"/>
      <c r="EV581" s="6"/>
    </row>
    <row r="582" spans="3:152" ht="15" customHeight="1" x14ac:dyDescent="0.3"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EU582" s="5"/>
      <c r="EV582" s="6"/>
    </row>
    <row r="583" spans="3:152" ht="15" customHeight="1" x14ac:dyDescent="0.3"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EU583" s="5"/>
      <c r="EV583" s="6"/>
    </row>
    <row r="584" spans="3:152" ht="15" customHeight="1" x14ac:dyDescent="0.3"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EU584" s="5"/>
      <c r="EV584" s="6"/>
    </row>
    <row r="585" spans="3:152" ht="15" customHeight="1" x14ac:dyDescent="0.3"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EU585" s="5"/>
      <c r="EV585" s="6"/>
    </row>
    <row r="586" spans="3:152" ht="15" customHeight="1" x14ac:dyDescent="0.3"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EU586" s="5"/>
      <c r="EV586" s="6"/>
    </row>
    <row r="587" spans="3:152" ht="15" customHeight="1" x14ac:dyDescent="0.3"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EU587" s="5"/>
      <c r="EV587" s="6"/>
    </row>
    <row r="588" spans="3:152" ht="15" customHeight="1" x14ac:dyDescent="0.3"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EU588" s="5"/>
      <c r="EV588" s="6"/>
    </row>
    <row r="589" spans="3:152" ht="15" customHeight="1" x14ac:dyDescent="0.3"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EU589" s="5"/>
      <c r="EV589" s="6"/>
    </row>
    <row r="590" spans="3:152" ht="15" customHeight="1" x14ac:dyDescent="0.3"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EU590" s="5"/>
      <c r="EV590" s="6"/>
    </row>
    <row r="591" spans="3:152" ht="15" customHeight="1" x14ac:dyDescent="0.3"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EU591" s="5"/>
      <c r="EV591" s="6"/>
    </row>
    <row r="592" spans="3:152" ht="15" customHeight="1" x14ac:dyDescent="0.3"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EU592" s="5"/>
      <c r="EV592" s="6"/>
    </row>
    <row r="593" spans="3:152" ht="15" customHeight="1" x14ac:dyDescent="0.3"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EU593" s="5"/>
      <c r="EV593" s="6"/>
    </row>
    <row r="594" spans="3:152" ht="15" customHeight="1" x14ac:dyDescent="0.3"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EU594" s="5"/>
      <c r="EV594" s="6"/>
    </row>
    <row r="595" spans="3:152" ht="15" customHeight="1" x14ac:dyDescent="0.3"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EU595" s="5"/>
      <c r="EV595" s="6"/>
    </row>
    <row r="596" spans="3:152" ht="15" customHeight="1" x14ac:dyDescent="0.3"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EU596" s="5"/>
      <c r="EV596" s="6"/>
    </row>
    <row r="597" spans="3:152" ht="15" customHeight="1" x14ac:dyDescent="0.3"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EU597" s="5"/>
      <c r="EV597" s="6"/>
    </row>
    <row r="598" spans="3:152" ht="15" customHeight="1" x14ac:dyDescent="0.3"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EU598" s="5"/>
      <c r="EV598" s="6"/>
    </row>
    <row r="599" spans="3:152" ht="15" customHeight="1" x14ac:dyDescent="0.3"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EU599" s="5"/>
      <c r="EV599" s="6"/>
    </row>
    <row r="600" spans="3:152" ht="15" customHeight="1" x14ac:dyDescent="0.3"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EU600" s="5"/>
      <c r="EV600" s="6"/>
    </row>
    <row r="601" spans="3:152" ht="15" customHeight="1" x14ac:dyDescent="0.3"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EU601" s="5"/>
      <c r="EV601" s="6"/>
    </row>
    <row r="602" spans="3:152" ht="15" customHeight="1" x14ac:dyDescent="0.3"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EU602" s="5"/>
      <c r="EV602" s="6"/>
    </row>
    <row r="603" spans="3:152" ht="15" customHeight="1" x14ac:dyDescent="0.3"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EU603" s="5"/>
      <c r="EV603" s="6"/>
    </row>
    <row r="604" spans="3:152" ht="15" customHeight="1" x14ac:dyDescent="0.3"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EU604" s="5"/>
      <c r="EV604" s="6"/>
    </row>
    <row r="605" spans="3:152" ht="15" customHeight="1" x14ac:dyDescent="0.3"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EU605" s="5"/>
      <c r="EV605" s="6"/>
    </row>
    <row r="606" spans="3:152" ht="15" customHeight="1" x14ac:dyDescent="0.3"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EU606" s="5"/>
      <c r="EV606" s="6"/>
    </row>
    <row r="607" spans="3:152" ht="15" customHeight="1" x14ac:dyDescent="0.3"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EU607" s="5"/>
      <c r="EV607" s="6"/>
    </row>
    <row r="608" spans="3:152" ht="15" customHeight="1" x14ac:dyDescent="0.3"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EU608" s="5"/>
      <c r="EV608" s="6"/>
    </row>
    <row r="609" spans="3:152" ht="15" customHeight="1" x14ac:dyDescent="0.3"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EU609" s="5"/>
      <c r="EV609" s="6"/>
    </row>
    <row r="610" spans="3:152" ht="15" customHeight="1" x14ac:dyDescent="0.3"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EU610" s="5"/>
      <c r="EV610" s="6"/>
    </row>
    <row r="611" spans="3:152" ht="15" customHeight="1" x14ac:dyDescent="0.3"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EU611" s="5"/>
      <c r="EV611" s="6"/>
    </row>
    <row r="612" spans="3:152" ht="15" customHeight="1" x14ac:dyDescent="0.3"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EU612" s="5"/>
      <c r="EV612" s="6"/>
    </row>
    <row r="613" spans="3:152" ht="15" customHeight="1" x14ac:dyDescent="0.3"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EU613" s="5"/>
      <c r="EV613" s="6"/>
    </row>
    <row r="614" spans="3:152" ht="15" customHeight="1" x14ac:dyDescent="0.3"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EU614" s="5"/>
      <c r="EV614" s="6"/>
    </row>
    <row r="615" spans="3:152" ht="15" customHeight="1" x14ac:dyDescent="0.3"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EU615" s="5"/>
      <c r="EV615" s="6"/>
    </row>
    <row r="616" spans="3:152" ht="15" customHeight="1" x14ac:dyDescent="0.3"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EU616" s="5"/>
      <c r="EV616" s="6"/>
    </row>
    <row r="617" spans="3:152" ht="15" customHeight="1" x14ac:dyDescent="0.3"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EU617" s="5"/>
      <c r="EV617" s="6"/>
    </row>
    <row r="618" spans="3:152" ht="15" customHeight="1" x14ac:dyDescent="0.3"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EU618" s="5"/>
      <c r="EV618" s="6"/>
    </row>
    <row r="619" spans="3:152" ht="15" customHeight="1" x14ac:dyDescent="0.3"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EU619" s="5"/>
      <c r="EV619" s="6"/>
    </row>
    <row r="620" spans="3:152" ht="15" customHeight="1" x14ac:dyDescent="0.3"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EU620" s="5"/>
      <c r="EV620" s="6"/>
    </row>
    <row r="621" spans="3:152" ht="15" customHeight="1" x14ac:dyDescent="0.3"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EU621" s="5"/>
      <c r="EV621" s="6"/>
    </row>
    <row r="622" spans="3:152" ht="15" customHeight="1" x14ac:dyDescent="0.3"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EU622" s="5"/>
      <c r="EV622" s="6"/>
    </row>
    <row r="623" spans="3:152" ht="15" customHeight="1" x14ac:dyDescent="0.3"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EU623" s="5"/>
      <c r="EV623" s="6"/>
    </row>
    <row r="624" spans="3:152" ht="15" customHeight="1" x14ac:dyDescent="0.3"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EU624" s="5"/>
      <c r="EV624" s="6"/>
    </row>
    <row r="625" spans="3:152" ht="15" customHeight="1" x14ac:dyDescent="0.3"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EU625" s="5"/>
      <c r="EV625" s="6"/>
    </row>
    <row r="626" spans="3:152" ht="15" customHeight="1" x14ac:dyDescent="0.3"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EU626" s="5"/>
      <c r="EV626" s="6"/>
    </row>
    <row r="627" spans="3:152" ht="15" customHeight="1" x14ac:dyDescent="0.3"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EU627" s="5"/>
      <c r="EV627" s="6"/>
    </row>
    <row r="628" spans="3:152" ht="15" customHeight="1" x14ac:dyDescent="0.3"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EU628" s="5"/>
      <c r="EV628" s="6"/>
    </row>
    <row r="629" spans="3:152" ht="15" customHeight="1" x14ac:dyDescent="0.3"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EU629" s="5"/>
      <c r="EV629" s="6"/>
    </row>
    <row r="630" spans="3:152" ht="15" customHeight="1" x14ac:dyDescent="0.3"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EU630" s="5"/>
      <c r="EV630" s="6"/>
    </row>
    <row r="631" spans="3:152" ht="15" customHeight="1" x14ac:dyDescent="0.3"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EU631" s="5"/>
      <c r="EV631" s="6"/>
    </row>
    <row r="632" spans="3:152" ht="15" customHeight="1" x14ac:dyDescent="0.3"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EU632" s="5"/>
      <c r="EV632" s="6"/>
    </row>
    <row r="633" spans="3:152" ht="15" customHeight="1" x14ac:dyDescent="0.3"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EU633" s="5"/>
      <c r="EV633" s="6"/>
    </row>
    <row r="634" spans="3:152" ht="15" customHeight="1" x14ac:dyDescent="0.3"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EU634" s="5"/>
      <c r="EV634" s="6"/>
    </row>
    <row r="635" spans="3:152" ht="15" customHeight="1" x14ac:dyDescent="0.3"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EU635" s="5"/>
      <c r="EV635" s="6"/>
    </row>
    <row r="636" spans="3:152" ht="15" customHeight="1" x14ac:dyDescent="0.3"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EU636" s="5"/>
      <c r="EV636" s="6"/>
    </row>
    <row r="637" spans="3:152" ht="15" customHeight="1" x14ac:dyDescent="0.3"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EU637" s="5"/>
      <c r="EV637" s="6"/>
    </row>
    <row r="638" spans="3:152" ht="15" customHeight="1" x14ac:dyDescent="0.3"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EU638" s="5"/>
      <c r="EV638" s="6"/>
    </row>
    <row r="639" spans="3:152" ht="15" customHeight="1" x14ac:dyDescent="0.3"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EU639" s="5"/>
      <c r="EV639" s="6"/>
    </row>
    <row r="640" spans="3:152" ht="15" customHeight="1" x14ac:dyDescent="0.3"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EU640" s="5"/>
      <c r="EV640" s="6"/>
    </row>
    <row r="641" spans="3:152" ht="15" customHeight="1" x14ac:dyDescent="0.3"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EU641" s="5"/>
      <c r="EV641" s="6"/>
    </row>
    <row r="642" spans="3:152" ht="15" customHeight="1" x14ac:dyDescent="0.3"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EU642" s="5"/>
      <c r="EV642" s="6"/>
    </row>
    <row r="643" spans="3:152" ht="15" customHeight="1" x14ac:dyDescent="0.3"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EU643" s="5"/>
      <c r="EV643" s="6"/>
    </row>
    <row r="644" spans="3:152" ht="15" customHeight="1" x14ac:dyDescent="0.3"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EU644" s="5"/>
      <c r="EV644" s="6"/>
    </row>
    <row r="645" spans="3:152" ht="15" customHeight="1" x14ac:dyDescent="0.3"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EU645" s="5"/>
      <c r="EV645" s="6"/>
    </row>
    <row r="646" spans="3:152" ht="15" customHeight="1" x14ac:dyDescent="0.3"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EU646" s="5"/>
      <c r="EV646" s="6"/>
    </row>
    <row r="647" spans="3:152" ht="15" customHeight="1" x14ac:dyDescent="0.3"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EU647" s="5"/>
      <c r="EV647" s="6"/>
    </row>
    <row r="648" spans="3:152" ht="15" customHeight="1" x14ac:dyDescent="0.3"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EU648" s="5"/>
      <c r="EV648" s="6"/>
    </row>
    <row r="649" spans="3:152" ht="15" customHeight="1" x14ac:dyDescent="0.3"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EU649" s="5"/>
      <c r="EV649" s="6"/>
    </row>
    <row r="650" spans="3:152" ht="15" customHeight="1" x14ac:dyDescent="0.3"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EU650" s="5"/>
      <c r="EV650" s="6"/>
    </row>
    <row r="651" spans="3:152" ht="15" customHeight="1" x14ac:dyDescent="0.3"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EU651" s="5"/>
      <c r="EV651" s="6"/>
    </row>
    <row r="652" spans="3:152" ht="15" customHeight="1" x14ac:dyDescent="0.3"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EU652" s="5"/>
      <c r="EV652" s="6"/>
    </row>
    <row r="653" spans="3:152" ht="15" customHeight="1" x14ac:dyDescent="0.3"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EU653" s="5"/>
      <c r="EV653" s="6"/>
    </row>
    <row r="654" spans="3:152" ht="15" customHeight="1" x14ac:dyDescent="0.3"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EU654" s="5"/>
      <c r="EV654" s="6"/>
    </row>
    <row r="655" spans="3:152" ht="15" customHeight="1" x14ac:dyDescent="0.3"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EU655" s="5"/>
      <c r="EV655" s="6"/>
    </row>
    <row r="656" spans="3:152" ht="15" customHeight="1" x14ac:dyDescent="0.3"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EU656" s="5"/>
      <c r="EV656" s="6"/>
    </row>
    <row r="657" spans="3:152" ht="15" customHeight="1" x14ac:dyDescent="0.3"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EU657" s="5"/>
      <c r="EV657" s="6"/>
    </row>
    <row r="658" spans="3:152" ht="15" customHeight="1" x14ac:dyDescent="0.3"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EU658" s="5"/>
      <c r="EV658" s="6"/>
    </row>
    <row r="659" spans="3:152" ht="15" customHeight="1" x14ac:dyDescent="0.3"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EU659" s="5"/>
      <c r="EV659" s="6"/>
    </row>
    <row r="660" spans="3:152" ht="15" customHeight="1" x14ac:dyDescent="0.3"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EU660" s="5"/>
      <c r="EV660" s="6"/>
    </row>
    <row r="661" spans="3:152" ht="15" customHeight="1" x14ac:dyDescent="0.3"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EU661" s="5"/>
      <c r="EV661" s="6"/>
    </row>
    <row r="662" spans="3:152" ht="15" customHeight="1" x14ac:dyDescent="0.3"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EU662" s="5"/>
      <c r="EV662" s="6"/>
    </row>
    <row r="663" spans="3:152" ht="15" customHeight="1" x14ac:dyDescent="0.3"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EU663" s="5"/>
      <c r="EV663" s="6"/>
    </row>
    <row r="664" spans="3:152" ht="15" customHeight="1" x14ac:dyDescent="0.3"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EU664" s="5"/>
      <c r="EV664" s="6"/>
    </row>
    <row r="665" spans="3:152" ht="15" customHeight="1" x14ac:dyDescent="0.3"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EU665" s="5"/>
      <c r="EV665" s="6"/>
    </row>
    <row r="666" spans="3:152" ht="15" customHeight="1" x14ac:dyDescent="0.3"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EU666" s="5"/>
      <c r="EV666" s="6"/>
    </row>
    <row r="667" spans="3:152" ht="15" customHeight="1" x14ac:dyDescent="0.3"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EU667" s="5"/>
      <c r="EV667" s="6"/>
    </row>
    <row r="668" spans="3:152" ht="15" customHeight="1" x14ac:dyDescent="0.3"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EU668" s="5"/>
      <c r="EV668" s="6"/>
    </row>
    <row r="669" spans="3:152" ht="15" customHeight="1" x14ac:dyDescent="0.3"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EU669" s="5"/>
      <c r="EV669" s="6"/>
    </row>
    <row r="670" spans="3:152" ht="15" customHeight="1" x14ac:dyDescent="0.3"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EU670" s="5"/>
      <c r="EV670" s="6"/>
    </row>
    <row r="671" spans="3:152" ht="15" customHeight="1" x14ac:dyDescent="0.3"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EU671" s="5"/>
      <c r="EV671" s="6"/>
    </row>
    <row r="672" spans="3:152" ht="15" customHeight="1" x14ac:dyDescent="0.3"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EU672" s="5"/>
      <c r="EV672" s="6"/>
    </row>
    <row r="673" spans="3:152" ht="15" customHeight="1" x14ac:dyDescent="0.3"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EU673" s="5"/>
      <c r="EV673" s="6"/>
    </row>
    <row r="674" spans="3:152" ht="15" customHeight="1" x14ac:dyDescent="0.3"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EU674" s="5"/>
      <c r="EV674" s="6"/>
    </row>
    <row r="675" spans="3:152" ht="15" customHeight="1" x14ac:dyDescent="0.3"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EU675" s="5"/>
      <c r="EV675" s="6"/>
    </row>
    <row r="676" spans="3:152" ht="15" customHeight="1" x14ac:dyDescent="0.3"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EU676" s="5"/>
      <c r="EV676" s="6"/>
    </row>
    <row r="677" spans="3:152" ht="15" customHeight="1" x14ac:dyDescent="0.3"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EU677" s="5"/>
      <c r="EV677" s="6"/>
    </row>
    <row r="678" spans="3:152" ht="15" customHeight="1" x14ac:dyDescent="0.3"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EU678" s="5"/>
      <c r="EV678" s="6"/>
    </row>
    <row r="679" spans="3:152" ht="15" customHeight="1" x14ac:dyDescent="0.3"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EU679" s="5"/>
      <c r="EV679" s="6"/>
    </row>
    <row r="680" spans="3:152" ht="15" customHeight="1" x14ac:dyDescent="0.3"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EU680" s="5"/>
      <c r="EV680" s="6"/>
    </row>
    <row r="681" spans="3:152" ht="15" customHeight="1" x14ac:dyDescent="0.3"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EU681" s="5"/>
      <c r="EV681" s="6"/>
    </row>
    <row r="682" spans="3:152" ht="15" customHeight="1" x14ac:dyDescent="0.3"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EU682" s="5"/>
      <c r="EV682" s="6"/>
    </row>
    <row r="683" spans="3:152" ht="15" customHeight="1" x14ac:dyDescent="0.3"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EU683" s="5"/>
      <c r="EV683" s="6"/>
    </row>
    <row r="684" spans="3:152" ht="15" customHeight="1" x14ac:dyDescent="0.3"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EU684" s="5"/>
      <c r="EV684" s="6"/>
    </row>
    <row r="685" spans="3:152" ht="15" customHeight="1" x14ac:dyDescent="0.3"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EU685" s="5"/>
      <c r="EV685" s="6"/>
    </row>
    <row r="686" spans="3:152" ht="15" customHeight="1" x14ac:dyDescent="0.3"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EU686" s="5"/>
      <c r="EV686" s="6"/>
    </row>
    <row r="687" spans="3:152" ht="15" customHeight="1" x14ac:dyDescent="0.3"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EU687" s="5"/>
      <c r="EV687" s="6"/>
    </row>
    <row r="688" spans="3:152" ht="15" customHeight="1" x14ac:dyDescent="0.3"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EU688" s="5"/>
      <c r="EV688" s="6"/>
    </row>
    <row r="689" spans="3:152" ht="15" customHeight="1" x14ac:dyDescent="0.3"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EU689" s="5"/>
      <c r="EV689" s="6"/>
    </row>
    <row r="690" spans="3:152" ht="15" customHeight="1" x14ac:dyDescent="0.3"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EU690" s="5"/>
      <c r="EV690" s="6"/>
    </row>
    <row r="691" spans="3:152" ht="15" customHeight="1" x14ac:dyDescent="0.3"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EU691" s="5"/>
      <c r="EV691" s="6"/>
    </row>
    <row r="692" spans="3:152" ht="15" customHeight="1" x14ac:dyDescent="0.3"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EU692" s="5"/>
      <c r="EV692" s="6"/>
    </row>
    <row r="693" spans="3:152" ht="15" customHeight="1" x14ac:dyDescent="0.3"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EU693" s="5"/>
      <c r="EV693" s="6"/>
    </row>
    <row r="694" spans="3:152" ht="15" customHeight="1" x14ac:dyDescent="0.3"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EU694" s="5"/>
      <c r="EV694" s="6"/>
    </row>
    <row r="695" spans="3:152" ht="15" customHeight="1" x14ac:dyDescent="0.3"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EU695" s="5"/>
      <c r="EV695" s="6"/>
    </row>
    <row r="696" spans="3:152" ht="15" customHeight="1" x14ac:dyDescent="0.3"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EU696" s="5"/>
      <c r="EV696" s="6"/>
    </row>
    <row r="697" spans="3:152" ht="15" customHeight="1" x14ac:dyDescent="0.3"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EU697" s="5"/>
      <c r="EV697" s="6"/>
    </row>
    <row r="698" spans="3:152" ht="15" customHeight="1" x14ac:dyDescent="0.3"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EU698" s="5"/>
      <c r="EV698" s="6"/>
    </row>
    <row r="699" spans="3:152" ht="15" customHeight="1" x14ac:dyDescent="0.3"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EU699" s="5"/>
      <c r="EV699" s="6"/>
    </row>
    <row r="700" spans="3:152" ht="15" customHeight="1" x14ac:dyDescent="0.3"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EU700" s="5"/>
      <c r="EV700" s="6"/>
    </row>
    <row r="701" spans="3:152" ht="15" customHeight="1" x14ac:dyDescent="0.3"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EU701" s="5"/>
      <c r="EV701" s="6"/>
    </row>
    <row r="702" spans="3:152" ht="15" customHeight="1" x14ac:dyDescent="0.3"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EU702" s="5"/>
      <c r="EV702" s="6"/>
    </row>
    <row r="703" spans="3:152" ht="15" customHeight="1" x14ac:dyDescent="0.3"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EU703" s="5"/>
      <c r="EV703" s="6"/>
    </row>
    <row r="704" spans="3:152" ht="15" customHeight="1" x14ac:dyDescent="0.3"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EU704" s="5"/>
      <c r="EV704" s="6"/>
    </row>
    <row r="705" spans="3:152" ht="15" customHeight="1" x14ac:dyDescent="0.3"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EU705" s="5"/>
      <c r="EV705" s="6"/>
    </row>
    <row r="706" spans="3:152" ht="15" customHeight="1" x14ac:dyDescent="0.3"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EU706" s="5"/>
      <c r="EV706" s="6"/>
    </row>
    <row r="707" spans="3:152" ht="15" customHeight="1" x14ac:dyDescent="0.3"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EU707" s="5"/>
      <c r="EV707" s="6"/>
    </row>
    <row r="708" spans="3:152" ht="15" customHeight="1" x14ac:dyDescent="0.3"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EU708" s="5"/>
      <c r="EV708" s="6"/>
    </row>
    <row r="709" spans="3:152" ht="15" customHeight="1" x14ac:dyDescent="0.3"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EU709" s="5"/>
      <c r="EV709" s="6"/>
    </row>
    <row r="710" spans="3:152" ht="15" customHeight="1" x14ac:dyDescent="0.3"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EU710" s="5"/>
      <c r="EV710" s="6"/>
    </row>
    <row r="711" spans="3:152" ht="15" customHeight="1" x14ac:dyDescent="0.3"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EU711" s="5"/>
      <c r="EV711" s="6"/>
    </row>
    <row r="712" spans="3:152" ht="15" customHeight="1" x14ac:dyDescent="0.3"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EU712" s="5"/>
      <c r="EV712" s="6"/>
    </row>
    <row r="713" spans="3:152" ht="15" customHeight="1" x14ac:dyDescent="0.3"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EU713" s="5"/>
      <c r="EV713" s="6"/>
    </row>
    <row r="714" spans="3:152" ht="15" customHeight="1" x14ac:dyDescent="0.3"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EU714" s="5"/>
      <c r="EV714" s="6"/>
    </row>
    <row r="715" spans="3:152" ht="15" customHeight="1" x14ac:dyDescent="0.3"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EU715" s="5"/>
      <c r="EV715" s="6"/>
    </row>
    <row r="716" spans="3:152" ht="15" customHeight="1" x14ac:dyDescent="0.3"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EU716" s="5"/>
      <c r="EV716" s="6"/>
    </row>
    <row r="717" spans="3:152" ht="15" customHeight="1" x14ac:dyDescent="0.3"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EU717" s="5"/>
      <c r="EV717" s="6"/>
    </row>
    <row r="718" spans="3:152" ht="15" customHeight="1" x14ac:dyDescent="0.3"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EU718" s="5"/>
      <c r="EV718" s="6"/>
    </row>
    <row r="719" spans="3:152" ht="15" customHeight="1" x14ac:dyDescent="0.3"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EU719" s="5"/>
      <c r="EV719" s="6"/>
    </row>
    <row r="720" spans="3:152" ht="15" customHeight="1" x14ac:dyDescent="0.3"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EU720" s="5"/>
      <c r="EV720" s="6"/>
    </row>
    <row r="721" spans="3:152" ht="15" customHeight="1" x14ac:dyDescent="0.3"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EU721" s="5"/>
      <c r="EV721" s="6"/>
    </row>
    <row r="722" spans="3:152" ht="15" customHeight="1" x14ac:dyDescent="0.3"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EU722" s="5"/>
      <c r="EV722" s="6"/>
    </row>
    <row r="723" spans="3:152" ht="15" customHeight="1" x14ac:dyDescent="0.3"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EU723" s="5"/>
      <c r="EV723" s="6"/>
    </row>
    <row r="724" spans="3:152" ht="15" customHeight="1" x14ac:dyDescent="0.3"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EU724" s="5"/>
      <c r="EV724" s="6"/>
    </row>
    <row r="725" spans="3:152" ht="15" customHeight="1" x14ac:dyDescent="0.3"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EU725" s="5"/>
      <c r="EV725" s="6"/>
    </row>
    <row r="726" spans="3:152" ht="15" customHeight="1" x14ac:dyDescent="0.3"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EU726" s="5"/>
      <c r="EV726" s="6"/>
    </row>
    <row r="727" spans="3:152" ht="15" customHeight="1" x14ac:dyDescent="0.3"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EU727" s="5"/>
      <c r="EV727" s="6"/>
    </row>
    <row r="728" spans="3:152" ht="15" customHeight="1" x14ac:dyDescent="0.3"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EU728" s="5"/>
      <c r="EV728" s="6"/>
    </row>
    <row r="729" spans="3:152" ht="15" customHeight="1" x14ac:dyDescent="0.3"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EU729" s="5"/>
      <c r="EV729" s="6"/>
    </row>
    <row r="730" spans="3:152" ht="15" customHeight="1" x14ac:dyDescent="0.3"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EU730" s="5"/>
      <c r="EV730" s="6"/>
    </row>
    <row r="731" spans="3:152" ht="15" customHeight="1" x14ac:dyDescent="0.3"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EU731" s="5"/>
      <c r="EV731" s="6"/>
    </row>
    <row r="732" spans="3:152" ht="15" customHeight="1" x14ac:dyDescent="0.3"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EU732" s="5"/>
      <c r="EV732" s="6"/>
    </row>
    <row r="733" spans="3:152" ht="15" customHeight="1" x14ac:dyDescent="0.3"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EU733" s="5"/>
      <c r="EV733" s="6"/>
    </row>
    <row r="734" spans="3:152" ht="15" customHeight="1" x14ac:dyDescent="0.3"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EU734" s="5"/>
      <c r="EV734" s="6"/>
    </row>
    <row r="735" spans="3:152" ht="15" customHeight="1" x14ac:dyDescent="0.3"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EU735" s="5"/>
      <c r="EV735" s="6"/>
    </row>
    <row r="736" spans="3:152" ht="15" customHeight="1" x14ac:dyDescent="0.3"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EU736" s="5"/>
      <c r="EV736" s="6"/>
    </row>
    <row r="737" spans="3:152" ht="15" customHeight="1" x14ac:dyDescent="0.3"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EU737" s="5"/>
      <c r="EV737" s="6"/>
    </row>
    <row r="738" spans="3:152" ht="15" customHeight="1" x14ac:dyDescent="0.3"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EU738" s="5"/>
      <c r="EV738" s="6"/>
    </row>
    <row r="739" spans="3:152" ht="15" customHeight="1" x14ac:dyDescent="0.3"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EU739" s="5"/>
      <c r="EV739" s="6"/>
    </row>
    <row r="740" spans="3:152" ht="15" customHeight="1" x14ac:dyDescent="0.3"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EU740" s="5"/>
      <c r="EV740" s="6"/>
    </row>
    <row r="741" spans="3:152" ht="15" customHeight="1" x14ac:dyDescent="0.3"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EU741" s="5"/>
      <c r="EV741" s="6"/>
    </row>
    <row r="742" spans="3:152" ht="15" customHeight="1" x14ac:dyDescent="0.3"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EU742" s="5"/>
      <c r="EV742" s="6"/>
    </row>
    <row r="743" spans="3:152" ht="15" customHeight="1" x14ac:dyDescent="0.3"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EU743" s="5"/>
      <c r="EV743" s="6"/>
    </row>
    <row r="744" spans="3:152" ht="15" customHeight="1" x14ac:dyDescent="0.3"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EU744" s="5"/>
      <c r="EV744" s="6"/>
    </row>
    <row r="745" spans="3:152" ht="15" customHeight="1" x14ac:dyDescent="0.3"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EU745" s="5"/>
      <c r="EV745" s="6"/>
    </row>
    <row r="746" spans="3:152" ht="15" customHeight="1" x14ac:dyDescent="0.3"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EU746" s="5"/>
      <c r="EV746" s="6"/>
    </row>
    <row r="747" spans="3:152" ht="15" customHeight="1" x14ac:dyDescent="0.3"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EU747" s="5"/>
      <c r="EV747" s="6"/>
    </row>
    <row r="748" spans="3:152" ht="15" customHeight="1" x14ac:dyDescent="0.3"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EU748" s="5"/>
      <c r="EV748" s="6"/>
    </row>
    <row r="749" spans="3:152" ht="15" customHeight="1" x14ac:dyDescent="0.3"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EU749" s="5"/>
      <c r="EV749" s="6"/>
    </row>
    <row r="750" spans="3:152" ht="15" customHeight="1" x14ac:dyDescent="0.3"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EU750" s="5"/>
      <c r="EV750" s="6"/>
    </row>
    <row r="751" spans="3:152" ht="15" customHeight="1" x14ac:dyDescent="0.3"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EU751" s="5"/>
      <c r="EV751" s="6"/>
    </row>
    <row r="752" spans="3:152" ht="15" customHeight="1" x14ac:dyDescent="0.3"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EU752" s="5"/>
      <c r="EV752" s="6"/>
    </row>
    <row r="753" spans="3:152" ht="15" customHeight="1" x14ac:dyDescent="0.3"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EU753" s="5"/>
      <c r="EV753" s="6"/>
    </row>
    <row r="754" spans="3:152" ht="15" customHeight="1" x14ac:dyDescent="0.3"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EU754" s="5"/>
      <c r="EV754" s="6"/>
    </row>
    <row r="755" spans="3:152" ht="15" customHeight="1" x14ac:dyDescent="0.3"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EU755" s="5"/>
      <c r="EV755" s="6"/>
    </row>
    <row r="756" spans="3:152" ht="15" customHeight="1" x14ac:dyDescent="0.3"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EU756" s="5"/>
      <c r="EV756" s="6"/>
    </row>
    <row r="757" spans="3:152" ht="15" customHeight="1" x14ac:dyDescent="0.3"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EU757" s="5"/>
      <c r="EV757" s="6"/>
    </row>
    <row r="758" spans="3:152" ht="15" customHeight="1" x14ac:dyDescent="0.3"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EU758" s="5"/>
      <c r="EV758" s="6"/>
    </row>
    <row r="759" spans="3:152" ht="15" customHeight="1" x14ac:dyDescent="0.3"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EU759" s="5"/>
      <c r="EV759" s="6"/>
    </row>
    <row r="760" spans="3:152" ht="15" customHeight="1" x14ac:dyDescent="0.3"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EU760" s="5"/>
      <c r="EV760" s="6"/>
    </row>
    <row r="761" spans="3:152" ht="15" customHeight="1" x14ac:dyDescent="0.3"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EU761" s="5"/>
      <c r="EV761" s="6"/>
    </row>
    <row r="762" spans="3:152" ht="15" customHeight="1" x14ac:dyDescent="0.3"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EU762" s="5"/>
      <c r="EV762" s="6"/>
    </row>
    <row r="763" spans="3:152" ht="15" customHeight="1" x14ac:dyDescent="0.3"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EU763" s="5"/>
      <c r="EV763" s="6"/>
    </row>
    <row r="764" spans="3:152" ht="15" customHeight="1" x14ac:dyDescent="0.3"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EU764" s="5"/>
      <c r="EV764" s="6"/>
    </row>
    <row r="765" spans="3:152" ht="15" customHeight="1" x14ac:dyDescent="0.3"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EU765" s="5"/>
      <c r="EV765" s="6"/>
    </row>
    <row r="766" spans="3:152" ht="15" customHeight="1" x14ac:dyDescent="0.3"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EU766" s="5"/>
      <c r="EV766" s="6"/>
    </row>
    <row r="767" spans="3:152" ht="15" customHeight="1" x14ac:dyDescent="0.3"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EU767" s="5"/>
      <c r="EV767" s="6"/>
    </row>
    <row r="768" spans="3:152" ht="15" customHeight="1" x14ac:dyDescent="0.3"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EU768" s="5"/>
      <c r="EV768" s="6"/>
    </row>
    <row r="769" spans="3:152" ht="15" customHeight="1" x14ac:dyDescent="0.3"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EU769" s="5"/>
      <c r="EV769" s="6"/>
    </row>
    <row r="770" spans="3:152" ht="15" customHeight="1" x14ac:dyDescent="0.3"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EU770" s="5"/>
      <c r="EV770" s="6"/>
    </row>
    <row r="771" spans="3:152" ht="15" customHeight="1" x14ac:dyDescent="0.3"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EU771" s="5"/>
      <c r="EV771" s="6"/>
    </row>
    <row r="772" spans="3:152" ht="15" customHeight="1" x14ac:dyDescent="0.3"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EU772" s="5"/>
      <c r="EV772" s="6"/>
    </row>
    <row r="773" spans="3:152" ht="15" customHeight="1" x14ac:dyDescent="0.3"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EU773" s="5"/>
      <c r="EV773" s="6"/>
    </row>
    <row r="774" spans="3:152" ht="15" customHeight="1" x14ac:dyDescent="0.3"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EU774" s="5"/>
      <c r="EV774" s="6"/>
    </row>
    <row r="775" spans="3:152" ht="15" customHeight="1" x14ac:dyDescent="0.3"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EU775" s="5"/>
      <c r="EV775" s="6"/>
    </row>
    <row r="776" spans="3:152" ht="15" customHeight="1" x14ac:dyDescent="0.3"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EU776" s="5"/>
      <c r="EV776" s="6"/>
    </row>
    <row r="777" spans="3:152" ht="15" customHeight="1" x14ac:dyDescent="0.3"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EU777" s="5"/>
      <c r="EV777" s="6"/>
    </row>
    <row r="778" spans="3:152" ht="15" customHeight="1" x14ac:dyDescent="0.3"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EU778" s="5"/>
      <c r="EV778" s="6"/>
    </row>
    <row r="779" spans="3:152" ht="15" customHeight="1" x14ac:dyDescent="0.3"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EU779" s="5"/>
      <c r="EV779" s="6"/>
    </row>
    <row r="780" spans="3:152" ht="15" customHeight="1" x14ac:dyDescent="0.3"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EU780" s="5"/>
      <c r="EV780" s="6"/>
    </row>
    <row r="781" spans="3:152" ht="15" customHeight="1" x14ac:dyDescent="0.3"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EU781" s="5"/>
      <c r="EV781" s="6"/>
    </row>
    <row r="782" spans="3:152" ht="15" customHeight="1" x14ac:dyDescent="0.3"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EU782" s="5"/>
      <c r="EV782" s="6"/>
    </row>
    <row r="783" spans="3:152" ht="15" customHeight="1" x14ac:dyDescent="0.3"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EU783" s="5"/>
      <c r="EV783" s="6"/>
    </row>
    <row r="784" spans="3:152" ht="15" customHeight="1" x14ac:dyDescent="0.3"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EU784" s="5"/>
      <c r="EV784" s="6"/>
    </row>
    <row r="785" spans="3:152" ht="15" customHeight="1" x14ac:dyDescent="0.3"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EU785" s="5"/>
      <c r="EV785" s="6"/>
    </row>
    <row r="786" spans="3:152" ht="15" customHeight="1" x14ac:dyDescent="0.3"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EU786" s="5"/>
      <c r="EV786" s="6"/>
    </row>
    <row r="787" spans="3:152" ht="15" customHeight="1" x14ac:dyDescent="0.3"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EU787" s="5"/>
      <c r="EV787" s="6"/>
    </row>
    <row r="788" spans="3:152" ht="15" customHeight="1" x14ac:dyDescent="0.3"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EU788" s="5"/>
      <c r="EV788" s="6"/>
    </row>
    <row r="789" spans="3:152" ht="15" customHeight="1" x14ac:dyDescent="0.3"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EU789" s="5"/>
      <c r="EV789" s="6"/>
    </row>
    <row r="790" spans="3:152" ht="15" customHeight="1" x14ac:dyDescent="0.3"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EU790" s="5"/>
      <c r="EV790" s="6"/>
    </row>
    <row r="791" spans="3:152" ht="15" customHeight="1" x14ac:dyDescent="0.3"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EU791" s="5"/>
      <c r="EV791" s="6"/>
    </row>
    <row r="792" spans="3:152" ht="15" customHeight="1" x14ac:dyDescent="0.3"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EU792" s="5"/>
      <c r="EV792" s="6"/>
    </row>
    <row r="793" spans="3:152" ht="15" customHeight="1" x14ac:dyDescent="0.3"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EU793" s="5"/>
      <c r="EV793" s="6"/>
    </row>
    <row r="794" spans="3:152" ht="15" customHeight="1" x14ac:dyDescent="0.3"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EU794" s="5"/>
      <c r="EV794" s="6"/>
    </row>
    <row r="795" spans="3:152" ht="15" customHeight="1" x14ac:dyDescent="0.3"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EU795" s="5"/>
      <c r="EV795" s="6"/>
    </row>
    <row r="796" spans="3:152" ht="15" customHeight="1" x14ac:dyDescent="0.3"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EU796" s="5"/>
      <c r="EV796" s="6"/>
    </row>
    <row r="797" spans="3:152" ht="15" customHeight="1" x14ac:dyDescent="0.3"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EU797" s="5"/>
      <c r="EV797" s="6"/>
    </row>
    <row r="798" spans="3:152" ht="15" customHeight="1" x14ac:dyDescent="0.3"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EU798" s="5"/>
      <c r="EV798" s="6"/>
    </row>
    <row r="799" spans="3:152" ht="15" customHeight="1" x14ac:dyDescent="0.3"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EU799" s="5"/>
      <c r="EV799" s="6"/>
    </row>
    <row r="800" spans="3:152" ht="15" customHeight="1" x14ac:dyDescent="0.3"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EU800" s="5"/>
      <c r="EV800" s="6"/>
    </row>
    <row r="801" spans="3:152" ht="15" customHeight="1" x14ac:dyDescent="0.3"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EU801" s="5"/>
      <c r="EV801" s="6"/>
    </row>
    <row r="802" spans="3:152" ht="15" customHeight="1" x14ac:dyDescent="0.3"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EU802" s="5"/>
      <c r="EV802" s="6"/>
    </row>
    <row r="803" spans="3:152" ht="15" customHeight="1" x14ac:dyDescent="0.3"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EU803" s="5"/>
      <c r="EV803" s="6"/>
    </row>
    <row r="804" spans="3:152" ht="15" customHeight="1" x14ac:dyDescent="0.3"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EU804" s="5"/>
      <c r="EV804" s="6"/>
    </row>
    <row r="805" spans="3:152" ht="15" customHeight="1" x14ac:dyDescent="0.3"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EU805" s="5"/>
      <c r="EV805" s="6"/>
    </row>
    <row r="806" spans="3:152" ht="15" customHeight="1" x14ac:dyDescent="0.3"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EU806" s="5"/>
      <c r="EV806" s="6"/>
    </row>
    <row r="807" spans="3:152" ht="15" customHeight="1" x14ac:dyDescent="0.3"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EU807" s="5"/>
      <c r="EV807" s="6"/>
    </row>
    <row r="808" spans="3:152" ht="15" customHeight="1" x14ac:dyDescent="0.3"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EU808" s="5"/>
      <c r="EV808" s="6"/>
    </row>
    <row r="809" spans="3:152" ht="15" customHeight="1" x14ac:dyDescent="0.3"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EU809" s="5"/>
      <c r="EV809" s="6"/>
    </row>
    <row r="810" spans="3:152" ht="15" customHeight="1" x14ac:dyDescent="0.3"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EU810" s="5"/>
      <c r="EV810" s="6"/>
    </row>
    <row r="811" spans="3:152" ht="15" customHeight="1" x14ac:dyDescent="0.3"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EU811" s="5"/>
      <c r="EV811" s="6"/>
    </row>
    <row r="812" spans="3:152" ht="15" customHeight="1" x14ac:dyDescent="0.3"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EU812" s="5"/>
      <c r="EV812" s="6"/>
    </row>
    <row r="813" spans="3:152" ht="15" customHeight="1" x14ac:dyDescent="0.3"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EU813" s="5"/>
      <c r="EV813" s="6"/>
    </row>
    <row r="814" spans="3:152" ht="15" customHeight="1" x14ac:dyDescent="0.3"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EU814" s="5"/>
      <c r="EV814" s="6"/>
    </row>
    <row r="815" spans="3:152" ht="15" customHeight="1" x14ac:dyDescent="0.3"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EU815" s="5"/>
      <c r="EV815" s="6"/>
    </row>
    <row r="816" spans="3:152" ht="15" customHeight="1" x14ac:dyDescent="0.3"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EU816" s="5"/>
      <c r="EV816" s="6"/>
    </row>
    <row r="817" spans="3:152" ht="15" customHeight="1" x14ac:dyDescent="0.3"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EU817" s="5"/>
      <c r="EV817" s="6"/>
    </row>
    <row r="818" spans="3:152" ht="15" customHeight="1" x14ac:dyDescent="0.3"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EU818" s="5"/>
      <c r="EV818" s="6"/>
    </row>
    <row r="819" spans="3:152" ht="15" customHeight="1" x14ac:dyDescent="0.3"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EU819" s="5"/>
      <c r="EV819" s="6"/>
    </row>
    <row r="820" spans="3:152" ht="15" customHeight="1" x14ac:dyDescent="0.3"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EU820" s="5"/>
      <c r="EV820" s="6"/>
    </row>
    <row r="821" spans="3:152" ht="15" customHeight="1" x14ac:dyDescent="0.3"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EU821" s="5"/>
      <c r="EV821" s="6"/>
    </row>
    <row r="822" spans="3:152" ht="15" customHeight="1" x14ac:dyDescent="0.3"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EU822" s="5"/>
      <c r="EV822" s="6"/>
    </row>
    <row r="823" spans="3:152" ht="15" customHeight="1" x14ac:dyDescent="0.3"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EU823" s="5"/>
      <c r="EV823" s="6"/>
    </row>
    <row r="824" spans="3:152" ht="15" customHeight="1" x14ac:dyDescent="0.3"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EU824" s="5"/>
      <c r="EV824" s="6"/>
    </row>
    <row r="825" spans="3:152" ht="15" customHeight="1" x14ac:dyDescent="0.3"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EU825" s="5"/>
      <c r="EV825" s="6"/>
    </row>
    <row r="826" spans="3:152" ht="15" customHeight="1" x14ac:dyDescent="0.3"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EU826" s="5"/>
      <c r="EV826" s="6"/>
    </row>
    <row r="827" spans="3:152" ht="15" customHeight="1" x14ac:dyDescent="0.3"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EU827" s="5"/>
      <c r="EV827" s="6"/>
    </row>
    <row r="828" spans="3:152" ht="15" customHeight="1" x14ac:dyDescent="0.3"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EU828" s="5"/>
      <c r="EV828" s="6"/>
    </row>
    <row r="829" spans="3:152" ht="15" customHeight="1" x14ac:dyDescent="0.3"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EU829" s="5"/>
      <c r="EV829" s="6"/>
    </row>
    <row r="830" spans="3:152" ht="15" customHeight="1" x14ac:dyDescent="0.3"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EU830" s="5"/>
      <c r="EV830" s="6"/>
    </row>
    <row r="831" spans="3:152" ht="15" customHeight="1" x14ac:dyDescent="0.3"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EU831" s="5"/>
      <c r="EV831" s="6"/>
    </row>
    <row r="832" spans="3:152" ht="15" customHeight="1" x14ac:dyDescent="0.3"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EU832" s="5"/>
      <c r="EV832" s="6"/>
    </row>
    <row r="833" spans="3:152" ht="15" customHeight="1" x14ac:dyDescent="0.3"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EU833" s="5"/>
      <c r="EV833" s="6"/>
    </row>
    <row r="834" spans="3:152" ht="15" customHeight="1" x14ac:dyDescent="0.3"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EU834" s="5"/>
      <c r="EV834" s="6"/>
    </row>
    <row r="835" spans="3:152" ht="15" customHeight="1" x14ac:dyDescent="0.3"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EU835" s="5"/>
      <c r="EV835" s="6"/>
    </row>
    <row r="836" spans="3:152" ht="15" customHeight="1" x14ac:dyDescent="0.3"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EU836" s="5"/>
      <c r="EV836" s="6"/>
    </row>
    <row r="837" spans="3:152" ht="15" customHeight="1" x14ac:dyDescent="0.3"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EU837" s="5"/>
      <c r="EV837" s="6"/>
    </row>
    <row r="838" spans="3:152" ht="15" customHeight="1" x14ac:dyDescent="0.3"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EU838" s="5"/>
      <c r="EV838" s="6"/>
    </row>
    <row r="839" spans="3:152" ht="15" customHeight="1" x14ac:dyDescent="0.3"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EU839" s="5"/>
      <c r="EV839" s="6"/>
    </row>
    <row r="840" spans="3:152" ht="15" customHeight="1" x14ac:dyDescent="0.3"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EU840" s="5"/>
      <c r="EV840" s="6"/>
    </row>
    <row r="841" spans="3:152" ht="15" customHeight="1" x14ac:dyDescent="0.3"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EU841" s="5"/>
      <c r="EV841" s="6"/>
    </row>
    <row r="842" spans="3:152" ht="15" customHeight="1" x14ac:dyDescent="0.3"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EU842" s="5"/>
      <c r="EV842" s="6"/>
    </row>
    <row r="843" spans="3:152" ht="15" customHeight="1" x14ac:dyDescent="0.3"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EU843" s="5"/>
      <c r="EV843" s="6"/>
    </row>
    <row r="844" spans="3:152" ht="15" customHeight="1" x14ac:dyDescent="0.3"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EU844" s="5"/>
      <c r="EV844" s="6"/>
    </row>
    <row r="845" spans="3:152" ht="15" customHeight="1" x14ac:dyDescent="0.3"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EU845" s="5"/>
      <c r="EV845" s="6"/>
    </row>
    <row r="846" spans="3:152" ht="15" customHeight="1" x14ac:dyDescent="0.3"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EU846" s="5"/>
      <c r="EV846" s="6"/>
    </row>
    <row r="847" spans="3:152" ht="15" customHeight="1" x14ac:dyDescent="0.3"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EU847" s="5"/>
      <c r="EV847" s="6"/>
    </row>
    <row r="848" spans="3:152" ht="15" customHeight="1" x14ac:dyDescent="0.3"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EU848" s="5"/>
      <c r="EV848" s="6"/>
    </row>
    <row r="849" spans="3:152" ht="15" customHeight="1" x14ac:dyDescent="0.3"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EU849" s="5"/>
      <c r="EV849" s="6"/>
    </row>
    <row r="850" spans="3:152" ht="15" customHeight="1" x14ac:dyDescent="0.3"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EU850" s="5"/>
      <c r="EV850" s="6"/>
    </row>
    <row r="851" spans="3:152" ht="15" customHeight="1" x14ac:dyDescent="0.3"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EU851" s="5"/>
      <c r="EV851" s="6"/>
    </row>
    <row r="852" spans="3:152" ht="15" customHeight="1" x14ac:dyDescent="0.3"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EU852" s="5"/>
      <c r="EV852" s="6"/>
    </row>
    <row r="853" spans="3:152" ht="15" customHeight="1" x14ac:dyDescent="0.3"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EU853" s="5"/>
      <c r="EV853" s="6"/>
    </row>
    <row r="854" spans="3:152" ht="15" customHeight="1" x14ac:dyDescent="0.3"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EU854" s="5"/>
      <c r="EV854" s="6"/>
    </row>
    <row r="855" spans="3:152" ht="15" customHeight="1" x14ac:dyDescent="0.3"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EU855" s="5"/>
      <c r="EV855" s="6"/>
    </row>
    <row r="856" spans="3:152" ht="15" customHeight="1" x14ac:dyDescent="0.3"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EU856" s="5"/>
      <c r="EV856" s="6"/>
    </row>
    <row r="857" spans="3:152" ht="15" customHeight="1" x14ac:dyDescent="0.3"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EU857" s="5"/>
      <c r="EV857" s="6"/>
    </row>
    <row r="858" spans="3:152" ht="15" customHeight="1" x14ac:dyDescent="0.3"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EU858" s="5"/>
      <c r="EV858" s="6"/>
    </row>
    <row r="859" spans="3:152" ht="15" customHeight="1" x14ac:dyDescent="0.3"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EU859" s="5"/>
      <c r="EV859" s="6"/>
    </row>
    <row r="860" spans="3:152" ht="15" customHeight="1" x14ac:dyDescent="0.3"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EU860" s="5"/>
      <c r="EV860" s="6"/>
    </row>
    <row r="861" spans="3:152" ht="15" customHeight="1" x14ac:dyDescent="0.3"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EU861" s="5"/>
      <c r="EV861" s="6"/>
    </row>
    <row r="862" spans="3:152" ht="15" customHeight="1" x14ac:dyDescent="0.3"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EU862" s="5"/>
      <c r="EV862" s="6"/>
    </row>
    <row r="863" spans="3:152" ht="15" customHeight="1" x14ac:dyDescent="0.3"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EU863" s="5"/>
      <c r="EV863" s="6"/>
    </row>
    <row r="864" spans="3:152" ht="15" customHeight="1" x14ac:dyDescent="0.3"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EU864" s="5"/>
      <c r="EV864" s="6"/>
    </row>
    <row r="865" spans="3:152" ht="15" customHeight="1" x14ac:dyDescent="0.3"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EU865" s="5"/>
      <c r="EV865" s="6"/>
    </row>
    <row r="866" spans="3:152" ht="15" customHeight="1" x14ac:dyDescent="0.3"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EU866" s="5"/>
      <c r="EV866" s="6"/>
    </row>
    <row r="867" spans="3:152" ht="15" customHeight="1" x14ac:dyDescent="0.3"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EU867" s="5"/>
      <c r="EV867" s="6"/>
    </row>
    <row r="868" spans="3:152" ht="15" customHeight="1" x14ac:dyDescent="0.3"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EU868" s="5"/>
      <c r="EV868" s="6"/>
    </row>
    <row r="869" spans="3:152" ht="15" customHeight="1" x14ac:dyDescent="0.3"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EU869" s="5"/>
      <c r="EV869" s="6"/>
    </row>
    <row r="870" spans="3:152" ht="15" customHeight="1" x14ac:dyDescent="0.3"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EU870" s="5"/>
      <c r="EV870" s="6"/>
    </row>
    <row r="871" spans="3:152" ht="15" customHeight="1" x14ac:dyDescent="0.3"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EU871" s="5"/>
      <c r="EV871" s="6"/>
    </row>
    <row r="872" spans="3:152" ht="15" customHeight="1" x14ac:dyDescent="0.3"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EU872" s="5"/>
      <c r="EV872" s="6"/>
    </row>
    <row r="873" spans="3:152" ht="15" customHeight="1" x14ac:dyDescent="0.3"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EU873" s="5"/>
      <c r="EV873" s="6"/>
    </row>
    <row r="874" spans="3:152" ht="15" customHeight="1" x14ac:dyDescent="0.3"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EU874" s="5"/>
      <c r="EV874" s="6"/>
    </row>
    <row r="875" spans="3:152" ht="15" customHeight="1" x14ac:dyDescent="0.3"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EU875" s="5"/>
      <c r="EV875" s="6"/>
    </row>
    <row r="876" spans="3:152" ht="15" customHeight="1" x14ac:dyDescent="0.3"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EU876" s="5"/>
      <c r="EV876" s="6"/>
    </row>
    <row r="877" spans="3:152" ht="15" customHeight="1" x14ac:dyDescent="0.3"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EU877" s="5"/>
      <c r="EV877" s="6"/>
    </row>
    <row r="878" spans="3:152" ht="15" customHeight="1" x14ac:dyDescent="0.3"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EU878" s="5"/>
      <c r="EV878" s="6"/>
    </row>
    <row r="879" spans="3:152" ht="15" customHeight="1" x14ac:dyDescent="0.3"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EU879" s="5"/>
      <c r="EV879" s="6"/>
    </row>
    <row r="880" spans="3:152" ht="15" customHeight="1" x14ac:dyDescent="0.3"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EU880" s="5"/>
      <c r="EV880" s="6"/>
    </row>
    <row r="881" spans="3:152" ht="15" customHeight="1" x14ac:dyDescent="0.3"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EU881" s="5"/>
      <c r="EV881" s="6"/>
    </row>
    <row r="882" spans="3:152" ht="15" customHeight="1" x14ac:dyDescent="0.3"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EU882" s="5"/>
      <c r="EV882" s="6"/>
    </row>
    <row r="883" spans="3:152" ht="15" customHeight="1" x14ac:dyDescent="0.3"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EU883" s="5"/>
      <c r="EV883" s="6"/>
    </row>
    <row r="884" spans="3:152" ht="15" customHeight="1" x14ac:dyDescent="0.3"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EU884" s="5"/>
      <c r="EV884" s="6"/>
    </row>
    <row r="885" spans="3:152" ht="15" customHeight="1" x14ac:dyDescent="0.3"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EU885" s="5"/>
      <c r="EV885" s="6"/>
    </row>
    <row r="886" spans="3:152" ht="15" customHeight="1" x14ac:dyDescent="0.3"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EU886" s="5"/>
      <c r="EV886" s="6"/>
    </row>
    <row r="887" spans="3:152" ht="15" customHeight="1" x14ac:dyDescent="0.3"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EU887" s="5"/>
      <c r="EV887" s="6"/>
    </row>
    <row r="888" spans="3:152" ht="15" customHeight="1" x14ac:dyDescent="0.3"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EU888" s="5"/>
      <c r="EV888" s="6"/>
    </row>
    <row r="889" spans="3:152" ht="15" customHeight="1" x14ac:dyDescent="0.3"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EU889" s="5"/>
      <c r="EV889" s="6"/>
    </row>
    <row r="890" spans="3:152" ht="15" customHeight="1" x14ac:dyDescent="0.3"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EU890" s="5"/>
      <c r="EV890" s="6"/>
    </row>
    <row r="891" spans="3:152" ht="15" customHeight="1" x14ac:dyDescent="0.3"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EU891" s="5"/>
      <c r="EV891" s="6"/>
    </row>
    <row r="892" spans="3:152" ht="15" customHeight="1" x14ac:dyDescent="0.3"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EU892" s="5"/>
      <c r="EV892" s="6"/>
    </row>
    <row r="893" spans="3:152" ht="15" customHeight="1" x14ac:dyDescent="0.3"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EU893" s="5"/>
      <c r="EV893" s="6"/>
    </row>
    <row r="894" spans="3:152" ht="15" customHeight="1" x14ac:dyDescent="0.3"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EU894" s="5"/>
      <c r="EV894" s="6"/>
    </row>
    <row r="895" spans="3:152" ht="15" customHeight="1" x14ac:dyDescent="0.3"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EU895" s="5"/>
      <c r="EV895" s="6"/>
    </row>
    <row r="896" spans="3:152" ht="15" customHeight="1" x14ac:dyDescent="0.3"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EU896" s="5"/>
      <c r="EV896" s="6"/>
    </row>
    <row r="897" spans="3:152" ht="15" customHeight="1" x14ac:dyDescent="0.3"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EU897" s="5"/>
      <c r="EV897" s="6"/>
    </row>
    <row r="898" spans="3:152" ht="15" customHeight="1" x14ac:dyDescent="0.3"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EU898" s="5"/>
      <c r="EV898" s="6"/>
    </row>
    <row r="899" spans="3:152" ht="15" customHeight="1" x14ac:dyDescent="0.3"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EU899" s="5"/>
      <c r="EV899" s="6"/>
    </row>
    <row r="900" spans="3:152" ht="15" customHeight="1" x14ac:dyDescent="0.3"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EU900" s="5"/>
      <c r="EV900" s="6"/>
    </row>
    <row r="901" spans="3:152" ht="15" customHeight="1" x14ac:dyDescent="0.3"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EU901" s="5"/>
      <c r="EV901" s="6"/>
    </row>
    <row r="902" spans="3:152" ht="15" customHeight="1" x14ac:dyDescent="0.3"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EU902" s="5"/>
      <c r="EV902" s="6"/>
    </row>
    <row r="903" spans="3:152" ht="15" customHeight="1" x14ac:dyDescent="0.3"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EU903" s="5"/>
      <c r="EV903" s="6"/>
    </row>
    <row r="904" spans="3:152" ht="15" customHeight="1" x14ac:dyDescent="0.3"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EU904" s="5"/>
      <c r="EV904" s="6"/>
    </row>
    <row r="905" spans="3:152" ht="15" customHeight="1" x14ac:dyDescent="0.3"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EU905" s="5"/>
      <c r="EV905" s="6"/>
    </row>
    <row r="906" spans="3:152" ht="15" customHeight="1" x14ac:dyDescent="0.3"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EU906" s="5"/>
      <c r="EV906" s="6"/>
    </row>
    <row r="907" spans="3:152" ht="15" customHeight="1" x14ac:dyDescent="0.3"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EU907" s="5"/>
      <c r="EV907" s="6"/>
    </row>
    <row r="908" spans="3:152" ht="15" customHeight="1" x14ac:dyDescent="0.3"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EU908" s="5"/>
      <c r="EV908" s="6"/>
    </row>
    <row r="909" spans="3:152" ht="15" customHeight="1" x14ac:dyDescent="0.3"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EU909" s="5"/>
      <c r="EV909" s="6"/>
    </row>
    <row r="910" spans="3:152" ht="15" customHeight="1" x14ac:dyDescent="0.3"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EU910" s="5"/>
      <c r="EV910" s="6"/>
    </row>
    <row r="911" spans="3:152" ht="15" customHeight="1" x14ac:dyDescent="0.3"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EU911" s="5"/>
      <c r="EV911" s="6"/>
    </row>
    <row r="912" spans="3:152" ht="15" customHeight="1" x14ac:dyDescent="0.3"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EU912" s="5"/>
      <c r="EV912" s="6"/>
    </row>
    <row r="913" spans="3:152" ht="15" customHeight="1" x14ac:dyDescent="0.3"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EU913" s="5"/>
      <c r="EV913" s="6"/>
    </row>
    <row r="914" spans="3:152" ht="15" customHeight="1" x14ac:dyDescent="0.3"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EU914" s="5"/>
      <c r="EV914" s="6"/>
    </row>
    <row r="915" spans="3:152" ht="15" customHeight="1" x14ac:dyDescent="0.3"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EU915" s="5"/>
      <c r="EV915" s="6"/>
    </row>
    <row r="916" spans="3:152" ht="15" customHeight="1" x14ac:dyDescent="0.3"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EU916" s="5"/>
      <c r="EV916" s="6"/>
    </row>
    <row r="917" spans="3:152" ht="15" customHeight="1" x14ac:dyDescent="0.3"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EU917" s="5"/>
      <c r="EV917" s="6"/>
    </row>
    <row r="918" spans="3:152" ht="15" customHeight="1" x14ac:dyDescent="0.3"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EU918" s="5"/>
      <c r="EV918" s="6"/>
    </row>
    <row r="919" spans="3:152" ht="15" customHeight="1" x14ac:dyDescent="0.3"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EU919" s="5"/>
      <c r="EV919" s="6"/>
    </row>
    <row r="920" spans="3:152" ht="15" customHeight="1" x14ac:dyDescent="0.3"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EU920" s="5"/>
      <c r="EV920" s="6"/>
    </row>
    <row r="921" spans="3:152" ht="15" customHeight="1" x14ac:dyDescent="0.3"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EU921" s="5"/>
      <c r="EV921" s="6"/>
    </row>
    <row r="922" spans="3:152" ht="15" customHeight="1" x14ac:dyDescent="0.3"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EU922" s="5"/>
      <c r="EV922" s="6"/>
    </row>
    <row r="923" spans="3:152" ht="15" customHeight="1" x14ac:dyDescent="0.3"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EU923" s="5"/>
      <c r="EV923" s="6"/>
    </row>
    <row r="924" spans="3:152" ht="15" customHeight="1" x14ac:dyDescent="0.3"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EU924" s="5"/>
      <c r="EV924" s="6"/>
    </row>
    <row r="925" spans="3:152" ht="15" customHeight="1" x14ac:dyDescent="0.3"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EU925" s="5"/>
      <c r="EV925" s="6"/>
    </row>
    <row r="926" spans="3:152" ht="15" customHeight="1" x14ac:dyDescent="0.3"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EU926" s="5"/>
      <c r="EV926" s="6"/>
    </row>
    <row r="927" spans="3:152" ht="15" customHeight="1" x14ac:dyDescent="0.3"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EU927" s="5"/>
      <c r="EV927" s="6"/>
    </row>
    <row r="928" spans="3:152" ht="15" customHeight="1" x14ac:dyDescent="0.3"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EU928" s="5"/>
      <c r="EV928" s="6"/>
    </row>
    <row r="929" spans="3:152" ht="15" customHeight="1" x14ac:dyDescent="0.3"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EU929" s="5"/>
      <c r="EV929" s="6"/>
    </row>
    <row r="930" spans="3:152" ht="15" customHeight="1" x14ac:dyDescent="0.3"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EU930" s="5"/>
      <c r="EV930" s="6"/>
    </row>
    <row r="931" spans="3:152" ht="15" customHeight="1" x14ac:dyDescent="0.3"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EU931" s="5"/>
      <c r="EV931" s="6"/>
    </row>
    <row r="932" spans="3:152" ht="15" customHeight="1" x14ac:dyDescent="0.3"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EU932" s="5"/>
      <c r="EV932" s="6"/>
    </row>
    <row r="933" spans="3:152" ht="15" customHeight="1" x14ac:dyDescent="0.3"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EU933" s="5"/>
      <c r="EV933" s="6"/>
    </row>
    <row r="934" spans="3:152" ht="15" customHeight="1" x14ac:dyDescent="0.3"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EU934" s="5"/>
      <c r="EV934" s="6"/>
    </row>
    <row r="935" spans="3:152" ht="15" customHeight="1" x14ac:dyDescent="0.3"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EU935" s="5"/>
      <c r="EV935" s="6"/>
    </row>
    <row r="936" spans="3:152" ht="15" customHeight="1" x14ac:dyDescent="0.3"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EU936" s="5"/>
      <c r="EV936" s="6"/>
    </row>
    <row r="937" spans="3:152" ht="15" customHeight="1" x14ac:dyDescent="0.3"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EU937" s="5"/>
      <c r="EV937" s="6"/>
    </row>
    <row r="938" spans="3:152" ht="15" customHeight="1" x14ac:dyDescent="0.3"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EU938" s="5"/>
      <c r="EV938" s="6"/>
    </row>
    <row r="939" spans="3:152" ht="15" customHeight="1" x14ac:dyDescent="0.3"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EU939" s="5"/>
      <c r="EV939" s="6"/>
    </row>
    <row r="940" spans="3:152" ht="15" customHeight="1" x14ac:dyDescent="0.3"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EU940" s="5"/>
      <c r="EV940" s="6"/>
    </row>
    <row r="941" spans="3:152" ht="15" customHeight="1" x14ac:dyDescent="0.3"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EU941" s="5"/>
      <c r="EV941" s="6"/>
    </row>
    <row r="942" spans="3:152" ht="15" customHeight="1" x14ac:dyDescent="0.3"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EU942" s="5"/>
      <c r="EV942" s="6"/>
    </row>
    <row r="943" spans="3:152" ht="15" customHeight="1" x14ac:dyDescent="0.3"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EU943" s="5"/>
      <c r="EV943" s="6"/>
    </row>
    <row r="944" spans="3:152" ht="15" customHeight="1" x14ac:dyDescent="0.3"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EU944" s="5"/>
      <c r="EV944" s="6"/>
    </row>
    <row r="945" spans="3:152" ht="15" customHeight="1" x14ac:dyDescent="0.3"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EU945" s="5"/>
      <c r="EV945" s="6"/>
    </row>
    <row r="946" spans="3:152" ht="15" customHeight="1" x14ac:dyDescent="0.3"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EU946" s="5"/>
      <c r="EV946" s="6"/>
    </row>
    <row r="947" spans="3:152" ht="15" customHeight="1" x14ac:dyDescent="0.3"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EU947" s="5"/>
      <c r="EV947" s="6"/>
    </row>
    <row r="948" spans="3:152" ht="15" customHeight="1" x14ac:dyDescent="0.3"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EU948" s="5"/>
      <c r="EV948" s="6"/>
    </row>
    <row r="949" spans="3:152" ht="15" customHeight="1" x14ac:dyDescent="0.3"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EU949" s="5"/>
      <c r="EV949" s="6"/>
    </row>
    <row r="950" spans="3:152" ht="15" customHeight="1" x14ac:dyDescent="0.3"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EU950" s="5"/>
      <c r="EV950" s="6"/>
    </row>
    <row r="951" spans="3:152" ht="15" customHeight="1" x14ac:dyDescent="0.3"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EU951" s="5"/>
      <c r="EV951" s="6"/>
    </row>
    <row r="952" spans="3:152" ht="15" customHeight="1" x14ac:dyDescent="0.3"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EU952" s="5"/>
      <c r="EV952" s="6"/>
    </row>
    <row r="953" spans="3:152" ht="15" customHeight="1" x14ac:dyDescent="0.3"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EU953" s="5"/>
      <c r="EV953" s="6"/>
    </row>
    <row r="954" spans="3:152" ht="15" customHeight="1" x14ac:dyDescent="0.3"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EU954" s="5"/>
      <c r="EV954" s="6"/>
    </row>
    <row r="955" spans="3:152" ht="15" customHeight="1" x14ac:dyDescent="0.3"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EU955" s="5"/>
      <c r="EV955" s="6"/>
    </row>
    <row r="956" spans="3:152" ht="15" customHeight="1" x14ac:dyDescent="0.3"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EU956" s="5"/>
      <c r="EV956" s="6"/>
    </row>
    <row r="957" spans="3:152" ht="15" customHeight="1" x14ac:dyDescent="0.3"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EU957" s="5"/>
      <c r="EV957" s="6"/>
    </row>
    <row r="958" spans="3:152" ht="15" customHeight="1" x14ac:dyDescent="0.3"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EU958" s="5"/>
      <c r="EV958" s="6"/>
    </row>
    <row r="959" spans="3:152" ht="15" customHeight="1" x14ac:dyDescent="0.3"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EU959" s="5"/>
      <c r="EV959" s="6"/>
    </row>
    <row r="960" spans="3:152" ht="15" customHeight="1" x14ac:dyDescent="0.3"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EU960" s="5"/>
      <c r="EV960" s="6"/>
    </row>
    <row r="961" spans="3:152" ht="15" customHeight="1" x14ac:dyDescent="0.3"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EU961" s="5"/>
      <c r="EV961" s="6"/>
    </row>
    <row r="962" spans="3:152" ht="15" customHeight="1" x14ac:dyDescent="0.3"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EU962" s="5"/>
      <c r="EV962" s="6"/>
    </row>
    <row r="963" spans="3:152" ht="15" customHeight="1" x14ac:dyDescent="0.3"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EU963" s="5"/>
      <c r="EV963" s="6"/>
    </row>
    <row r="964" spans="3:152" ht="15" customHeight="1" x14ac:dyDescent="0.3"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EU964" s="5"/>
      <c r="EV964" s="6"/>
    </row>
    <row r="965" spans="3:152" ht="15" customHeight="1" x14ac:dyDescent="0.3"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EU965" s="5"/>
      <c r="EV965" s="6"/>
    </row>
    <row r="966" spans="3:152" ht="15" customHeight="1" x14ac:dyDescent="0.3"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EU966" s="5"/>
      <c r="EV966" s="6"/>
    </row>
    <row r="967" spans="3:152" ht="15" customHeight="1" x14ac:dyDescent="0.3"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EU967" s="5"/>
      <c r="EV967" s="6"/>
    </row>
    <row r="968" spans="3:152" ht="15" customHeight="1" x14ac:dyDescent="0.3"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EU968" s="5"/>
      <c r="EV968" s="6"/>
    </row>
    <row r="969" spans="3:152" ht="15" customHeight="1" x14ac:dyDescent="0.3"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EU969" s="5"/>
      <c r="EV969" s="6"/>
    </row>
    <row r="970" spans="3:152" ht="15" customHeight="1" x14ac:dyDescent="0.3"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EU970" s="5"/>
      <c r="EV970" s="6"/>
    </row>
    <row r="971" spans="3:152" ht="15" customHeight="1" x14ac:dyDescent="0.3"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EU971" s="5"/>
      <c r="EV971" s="6"/>
    </row>
    <row r="972" spans="3:152" ht="15" customHeight="1" x14ac:dyDescent="0.3"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EU972" s="5"/>
      <c r="EV972" s="6"/>
    </row>
    <row r="973" spans="3:152" ht="15" customHeight="1" x14ac:dyDescent="0.3"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EU973" s="5"/>
      <c r="EV973" s="6"/>
    </row>
    <row r="974" spans="3:152" ht="15" customHeight="1" x14ac:dyDescent="0.3"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EU974" s="5"/>
      <c r="EV974" s="6"/>
    </row>
    <row r="975" spans="3:152" ht="15" customHeight="1" x14ac:dyDescent="0.3"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EU975" s="5"/>
      <c r="EV975" s="6"/>
    </row>
    <row r="976" spans="3:152" ht="15" customHeight="1" x14ac:dyDescent="0.3"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EU976" s="5"/>
      <c r="EV976" s="6"/>
    </row>
    <row r="977" spans="3:152" ht="15" customHeight="1" x14ac:dyDescent="0.3"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EU977" s="5"/>
      <c r="EV977" s="6"/>
    </row>
    <row r="978" spans="3:152" ht="15" customHeight="1" x14ac:dyDescent="0.3"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EU978" s="5"/>
      <c r="EV978" s="6"/>
    </row>
    <row r="979" spans="3:152" ht="15" customHeight="1" x14ac:dyDescent="0.3"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EU979" s="5"/>
      <c r="EV979" s="6"/>
    </row>
    <row r="980" spans="3:152" ht="15" customHeight="1" x14ac:dyDescent="0.3"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EU980" s="5"/>
      <c r="EV980" s="6"/>
    </row>
    <row r="981" spans="3:152" ht="15" customHeight="1" x14ac:dyDescent="0.3"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EU981" s="5"/>
      <c r="EV981" s="6"/>
    </row>
    <row r="982" spans="3:152" ht="15" customHeight="1" x14ac:dyDescent="0.3"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EU982" s="5"/>
      <c r="EV982" s="6"/>
    </row>
    <row r="983" spans="3:152" ht="15" customHeight="1" x14ac:dyDescent="0.3"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EU983" s="5"/>
      <c r="EV983" s="6"/>
    </row>
    <row r="984" spans="3:152" ht="15" customHeight="1" x14ac:dyDescent="0.3"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EU984" s="5"/>
      <c r="EV984" s="6"/>
    </row>
    <row r="985" spans="3:152" ht="15" customHeight="1" x14ac:dyDescent="0.3"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EU985" s="5"/>
      <c r="EV985" s="6"/>
    </row>
    <row r="986" spans="3:152" ht="15" customHeight="1" x14ac:dyDescent="0.3"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EU986" s="5"/>
      <c r="EV986" s="6"/>
    </row>
    <row r="987" spans="3:152" ht="15" customHeight="1" x14ac:dyDescent="0.3"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EU987" s="5"/>
      <c r="EV987" s="6"/>
    </row>
    <row r="988" spans="3:152" ht="15" customHeight="1" x14ac:dyDescent="0.3"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EU988" s="5"/>
      <c r="EV988" s="6"/>
    </row>
    <row r="989" spans="3:152" ht="15" customHeight="1" x14ac:dyDescent="0.3"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EU989" s="5"/>
      <c r="EV989" s="6"/>
    </row>
    <row r="990" spans="3:152" ht="15" customHeight="1" x14ac:dyDescent="0.3"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EU990" s="5"/>
      <c r="EV990" s="6"/>
    </row>
    <row r="991" spans="3:152" ht="15" customHeight="1" x14ac:dyDescent="0.3"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EU991" s="5"/>
      <c r="EV991" s="6"/>
    </row>
    <row r="992" spans="3:152" ht="15" customHeight="1" x14ac:dyDescent="0.3"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EU992" s="5"/>
      <c r="EV992" s="6"/>
    </row>
    <row r="993" spans="3:152" ht="15" customHeight="1" x14ac:dyDescent="0.3"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EU993" s="5"/>
      <c r="EV993" s="6"/>
    </row>
    <row r="994" spans="3:152" ht="15" customHeight="1" x14ac:dyDescent="0.3"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EU994" s="5"/>
      <c r="EV994" s="6"/>
    </row>
    <row r="995" spans="3:152" ht="15" customHeight="1" x14ac:dyDescent="0.3"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EU995" s="5"/>
      <c r="EV995" s="6"/>
    </row>
    <row r="996" spans="3:152" ht="15" customHeight="1" x14ac:dyDescent="0.3"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EU996" s="5"/>
      <c r="EV996" s="6"/>
    </row>
    <row r="997" spans="3:152" ht="15" customHeight="1" x14ac:dyDescent="0.3"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EU997" s="5"/>
      <c r="EV997" s="6"/>
    </row>
    <row r="998" spans="3:152" ht="15" customHeight="1" x14ac:dyDescent="0.3"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EU998" s="5"/>
      <c r="EV998" s="6"/>
    </row>
    <row r="999" spans="3:152" ht="15" customHeight="1" x14ac:dyDescent="0.3"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EU999" s="5"/>
      <c r="EV999" s="6"/>
    </row>
    <row r="1000" spans="3:152" ht="15" customHeight="1" x14ac:dyDescent="0.3"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EU1000" s="5"/>
      <c r="EV1000" s="6"/>
    </row>
  </sheetData>
  <mergeCells count="136">
    <mergeCell ref="FO5:FP5"/>
    <mergeCell ref="FU5:FV5"/>
    <mergeCell ref="CW6:CZ6"/>
    <mergeCell ref="FI6:FJ6"/>
    <mergeCell ref="FK6:FL6"/>
    <mergeCell ref="FM6:FN6"/>
    <mergeCell ref="FO6:FP6"/>
    <mergeCell ref="FQ6:FR6"/>
    <mergeCell ref="FS6:FT6"/>
    <mergeCell ref="FU6:FV6"/>
    <mergeCell ref="FW6:FX6"/>
    <mergeCell ref="GC6:GD6"/>
    <mergeCell ref="C9:D9"/>
    <mergeCell ref="E9:F9"/>
    <mergeCell ref="G9:H9"/>
    <mergeCell ref="I9:J9"/>
    <mergeCell ref="K9:L9"/>
    <mergeCell ref="M9:N9"/>
    <mergeCell ref="O9:P9"/>
    <mergeCell ref="Q9:R9"/>
    <mergeCell ref="AE9:AF9"/>
    <mergeCell ref="AG9:AH9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BC9:BD9"/>
    <mergeCell ref="BE9:BF9"/>
    <mergeCell ref="BG9:BH9"/>
    <mergeCell ref="BI9:BJ9"/>
    <mergeCell ref="BK9:BL9"/>
    <mergeCell ref="BM9:BN9"/>
    <mergeCell ref="AQ9:AR9"/>
    <mergeCell ref="AS9:AT9"/>
    <mergeCell ref="AU9:AV9"/>
    <mergeCell ref="AW9:AX9"/>
    <mergeCell ref="AY9:AZ9"/>
    <mergeCell ref="BA9:BB9"/>
    <mergeCell ref="CA9:CB9"/>
    <mergeCell ref="CC9:CD9"/>
    <mergeCell ref="CE9:CF9"/>
    <mergeCell ref="CG9:CH9"/>
    <mergeCell ref="CI9:CJ9"/>
    <mergeCell ref="CK9:CL9"/>
    <mergeCell ref="BO9:BP9"/>
    <mergeCell ref="BQ9:BR9"/>
    <mergeCell ref="BS9:BT9"/>
    <mergeCell ref="BU9:BV9"/>
    <mergeCell ref="BW9:BX9"/>
    <mergeCell ref="BY9:BZ9"/>
    <mergeCell ref="DC9:DD9"/>
    <mergeCell ref="DE9:DF9"/>
    <mergeCell ref="DG9:DH9"/>
    <mergeCell ref="DI9:DJ9"/>
    <mergeCell ref="DK9:DL9"/>
    <mergeCell ref="DM9:DN9"/>
    <mergeCell ref="CM9:CN9"/>
    <mergeCell ref="CO9:CP9"/>
    <mergeCell ref="CQ9:CR9"/>
    <mergeCell ref="CS9:CT9"/>
    <mergeCell ref="CU9:CV9"/>
    <mergeCell ref="DA9:DB9"/>
    <mergeCell ref="EA9:EB9"/>
    <mergeCell ref="EC9:ED9"/>
    <mergeCell ref="EE9:EF9"/>
    <mergeCell ref="EG9:EH9"/>
    <mergeCell ref="EI9:EJ9"/>
    <mergeCell ref="EK9:EL9"/>
    <mergeCell ref="DO9:DP9"/>
    <mergeCell ref="DQ9:DR9"/>
    <mergeCell ref="DS9:DT9"/>
    <mergeCell ref="DU9:DV9"/>
    <mergeCell ref="DW9:DX9"/>
    <mergeCell ref="DY9:DZ9"/>
    <mergeCell ref="FC9:FD9"/>
    <mergeCell ref="FE9:FF9"/>
    <mergeCell ref="FG9:FH9"/>
    <mergeCell ref="FI9:FJ9"/>
    <mergeCell ref="EM9:EN9"/>
    <mergeCell ref="EO9:EP9"/>
    <mergeCell ref="EQ9:ER9"/>
    <mergeCell ref="ES9:ET9"/>
    <mergeCell ref="EU9:EV9"/>
    <mergeCell ref="EW9:EX9"/>
    <mergeCell ref="GI9:GJ9"/>
    <mergeCell ref="HM28:HM34"/>
    <mergeCell ref="C34:D34"/>
    <mergeCell ref="E34:F34"/>
    <mergeCell ref="G34:H34"/>
    <mergeCell ref="I34:J34"/>
    <mergeCell ref="K34:L34"/>
    <mergeCell ref="M34:N34"/>
    <mergeCell ref="O34:P34"/>
    <mergeCell ref="Q34:R34"/>
    <mergeCell ref="FW9:FX9"/>
    <mergeCell ref="FY9:FZ9"/>
    <mergeCell ref="GA9:GB9"/>
    <mergeCell ref="GC9:GD9"/>
    <mergeCell ref="GE9:GF9"/>
    <mergeCell ref="GG9:GH9"/>
    <mergeCell ref="FK9:FL9"/>
    <mergeCell ref="FM9:FN9"/>
    <mergeCell ref="FO9:FP9"/>
    <mergeCell ref="FQ9:FR9"/>
    <mergeCell ref="FS9:FT9"/>
    <mergeCell ref="FU9:FV9"/>
    <mergeCell ref="EY9:EZ9"/>
    <mergeCell ref="FA9:FB9"/>
    <mergeCell ref="AE34:AF34"/>
    <mergeCell ref="HL37:HN37"/>
    <mergeCell ref="HP37:HR37"/>
    <mergeCell ref="HF38:HJ38"/>
    <mergeCell ref="HL38:HN38"/>
    <mergeCell ref="HP38:HR38"/>
    <mergeCell ref="S34:T34"/>
    <mergeCell ref="U34:V34"/>
    <mergeCell ref="W34:X34"/>
    <mergeCell ref="Y34:Z34"/>
    <mergeCell ref="AA34:AB34"/>
    <mergeCell ref="AC34:AD34"/>
    <mergeCell ref="HF46:HG46"/>
    <mergeCell ref="HN48:HN49"/>
    <mergeCell ref="HG53:HK53"/>
    <mergeCell ref="HG54:HK54"/>
    <mergeCell ref="HL40:HN40"/>
    <mergeCell ref="HP40:HR40"/>
    <mergeCell ref="HF41:HG41"/>
    <mergeCell ref="HF42:HG42"/>
    <mergeCell ref="HF43:HG43"/>
    <mergeCell ref="HF44:HG44"/>
  </mergeCells>
  <dataValidations count="6">
    <dataValidation type="list" allowBlank="1" showInputMessage="1" showErrorMessage="1" sqref="HF3:HG3">
      <formula1>"0,1"</formula1>
    </dataValidation>
    <dataValidation type="list" allowBlank="1" showInputMessage="1" showErrorMessage="1" sqref="HG6">
      <formula1>"1,2"</formula1>
    </dataValidation>
    <dataValidation type="list" allowBlank="1" showInputMessage="1" showErrorMessage="1" sqref="HF6">
      <formula1>"Base,1,2,3,4"</formula1>
    </dataValidation>
    <dataValidation type="list" allowBlank="1" showInputMessage="1" showErrorMessage="1" sqref="HH50">
      <formula1>$HM$53:$HM$54</formula1>
    </dataValidation>
    <dataValidation type="list" allowBlank="1" showInputMessage="1" showErrorMessage="1" sqref="HE50">
      <formula1>"Nissan_active,Nissan_not_active"</formula1>
    </dataValidation>
    <dataValidation type="list" allowBlank="1" showInputMessage="1" showErrorMessage="1" sqref="HE41">
      <formula1>"RSA_BASE,BASE_FULL_OPP"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zoomScale="49" zoomScaleNormal="49" workbookViewId="0">
      <selection activeCell="G4" sqref="G4"/>
    </sheetView>
  </sheetViews>
  <sheetFormatPr baseColWidth="10" defaultRowHeight="14.5" x14ac:dyDescent="0.35"/>
  <sheetData>
    <row r="1" spans="1:1" ht="15.5" x14ac:dyDescent="0.35">
      <c r="A1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F1</vt:lpstr>
      <vt:lpstr>F2</vt:lpstr>
    </vt:vector>
  </TitlesOfParts>
  <Company>Valeo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DAVID</dc:creator>
  <cp:lastModifiedBy>Alexis DAVID</cp:lastModifiedBy>
  <dcterms:created xsi:type="dcterms:W3CDTF">2022-12-21T09:57:35Z</dcterms:created>
  <dcterms:modified xsi:type="dcterms:W3CDTF">2022-12-22T18:41:34Z</dcterms:modified>
</cp:coreProperties>
</file>